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<sst xmlns="http://schemas.openxmlformats.org/spreadsheetml/2006/main" count="137050" uniqueCount="13634">
  <si>
    <t>Aspe</t>
  </si>
  <si>
    <t>Rekapitulace ceny</t>
  </si>
  <si>
    <t>20-110-230-zm08</t>
  </si>
  <si>
    <t>Optimalizace traťového úseku Havířov (včetně) – zastávka Havířov střed (mimo)</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</si>
  <si>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</si>
  <si>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</si>
  <si>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</si>
  <si>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</si>
  <si>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</si>
  <si>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</si>
  <si>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</si>
  <si>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</si>
  <si>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</si>
  <si>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</si>
  <si>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</si>
  <si>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</si>
  <si>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</si>
  <si>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</si>
  <si>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</si>
  <si>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</si>
  <si>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</si>
  <si>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</si>
  <si>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</si>
  <si>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</si>
  <si>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</si>
  <si>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</si>
  <si>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</si>
  <si>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</si>
  <si>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</si>
  <si>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</si>
  <si>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</si>
  <si>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</si>
  <si>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</si>
  <si>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</si>
  <si>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</si>
  <si>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</si>
  <si>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</si>
  <si>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</si>
  <si>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</si>
  <si>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</si>
  <si>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</si>
  <si>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</si>
  <si>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</si>
  <si>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</si>
  <si>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</si>
  <si>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</si>
  <si>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</si>
  <si>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</si>
  <si>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</si>
  <si>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</si>
  <si>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</si>
  <si>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</si>
  <si>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</si>
  <si>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</si>
  <si>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</si>
  <si>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</si>
  <si>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</si>
  <si>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</si>
  <si>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</si>
  <si>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</si>
  <si>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</si>
  <si>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</si>
  <si>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</si>
  <si>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</si>
  <si>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</si>
  <si>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</si>
  <si>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</si>
  <si>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</si>
  <si>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</si>
  <si>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</si>
  <si>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</si>
  <si>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</si>
  <si>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</si>
  <si>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</si>
  <si>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</si>
  <si>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</si>
  <si>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</si>
  <si>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</si>
  <si>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</si>
  <si>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</si>
  <si>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</si>
  <si>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</si>
  <si>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</si>
  <si>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</si>
  <si>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</si>
  <si>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</si>
  <si>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Přidružená stavební výroba</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</si>
  <si>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</si>
  <si>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</si>
  <si>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</si>
  <si>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</si>
  <si>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</si>
  <si>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</si>
  <si>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</si>
  <si>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</si>
  <si>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</si>
  <si>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</si>
  <si>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</si>
  <si>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</si>
  <si>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</si>
  <si>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</si>
  <si>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</si>
  <si>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</si>
  <si>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</si>
  <si>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</si>
  <si>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</si>
  <si>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</si>
  <si>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</si>
  <si>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</si>
  <si>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</si>
  <si>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</si>
  <si>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</si>
  <si>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</si>
  <si>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</si>
  <si>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</si>
  <si>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</si>
  <si>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</si>
  <si>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</si>
  <si>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</si>
  <si>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</si>
  <si>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</si>
  <si>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</si>
  <si>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</si>
  <si>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</si>
  <si>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</si>
  <si>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</si>
  <si>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</si>
  <si>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</si>
  <si>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</si>
  <si>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</si>
  <si>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</si>
  <si>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</si>
  <si>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</si>
  <si>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</si>
  <si>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</si>
  <si>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</si>
  <si>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</si>
  <si>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</si>
  <si>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</si>
  <si>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</si>
  <si>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</si>
  <si>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</si>
  <si>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</si>
  <si>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</si>
  <si>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</si>
  <si>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</si>
  <si>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</si>
  <si>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</si>
  <si>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</si>
  <si>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</si>
  <si>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</si>
  <si>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</si>
  <si>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</si>
  <si>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</si>
  <si>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</si>
  <si>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</si>
  <si>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</si>
  <si>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</si>
  <si>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</si>
  <si>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</si>
  <si>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</si>
  <si>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</si>
  <si>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</si>
  <si>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</si>
  <si>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</si>
  <si>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</si>
  <si>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</si>
  <si>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</si>
  <si>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</si>
  <si>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</si>
  <si>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</si>
  <si>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</si>
  <si>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115</t>
  </si>
  <si>
    <t>75I961</t>
  </si>
  <si>
    <t>OPTOTRUBKA - HERMETIZACE ÚSEKU DO 2000 M</t>
  </si>
  <si>
    <t>ÚSEK</t>
  </si>
  <si>
    <t>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</si>
  <si>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</si>
  <si>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116</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</si>
  <si>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</si>
  <si>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</si>
  <si>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</si>
  <si>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</si>
  <si>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</si>
  <si>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</si>
  <si>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</si>
  <si>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</si>
  <si>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</si>
  <si>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</si>
  <si>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</si>
  <si>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</si>
  <si>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</si>
  <si>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</si>
  <si>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</si>
  <si>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</si>
  <si>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</si>
  <si>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</si>
  <si>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</si>
  <si>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</si>
  <si>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</si>
  <si>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</si>
  <si>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</si>
  <si>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</si>
  <si>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</si>
  <si>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</si>
  <si>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</si>
  <si>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</si>
  <si>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</si>
  <si>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</si>
  <si>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</si>
  <si>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</si>
  <si>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</si>
  <si>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</si>
  <si>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</si>
  <si>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</si>
  <si>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</si>
  <si>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</si>
  <si>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</si>
  <si>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</si>
  <si>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</si>
  <si>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</si>
  <si>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</si>
  <si>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</si>
  <si>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</si>
  <si>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</si>
  <si>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</si>
  <si>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</si>
  <si>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</si>
  <si>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</si>
  <si>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</si>
  <si>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</si>
  <si>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</si>
  <si>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</si>
  <si>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</si>
  <si>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</si>
  <si>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</si>
  <si>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</si>
  <si>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</si>
  <si>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</si>
  <si>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</si>
  <si>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</si>
  <si>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</si>
  <si>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</si>
  <si>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</si>
  <si>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</si>
  <si>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</si>
  <si>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</si>
  <si>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</si>
  <si>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</si>
  <si>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</si>
  <si>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</si>
  <si>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</si>
  <si>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</si>
  <si>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</si>
  <si>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</si>
  <si>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</si>
  <si>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</si>
  <si>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</si>
  <si>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</si>
  <si>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</si>
  <si>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</si>
  <si>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</si>
  <si>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</si>
  <si>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</si>
  <si>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</si>
  <si>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</si>
  <si>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</si>
  <si>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</si>
  <si>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</si>
  <si>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</si>
  <si>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</si>
  <si>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</si>
  <si>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</si>
  <si>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</si>
  <si>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</si>
  <si>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</si>
  <si>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</si>
  <si>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</si>
  <si>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</si>
  <si>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</si>
  <si>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</si>
  <si>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</si>
  <si>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</si>
  <si>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</si>
  <si>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</si>
  <si>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</si>
  <si>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</si>
  <si>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</si>
  <si>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</si>
  <si>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</si>
  <si>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</si>
  <si>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</si>
  <si>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</si>
  <si>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</si>
  <si>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</si>
  <si>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</si>
  <si>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</si>
  <si>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</si>
  <si>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</si>
  <si>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</si>
  <si>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</si>
  <si>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</si>
  <si>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</si>
  <si>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</si>
  <si>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</si>
  <si>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</si>
  <si>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</si>
  <si>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</si>
  <si>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</si>
  <si>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</si>
  <si>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</si>
  <si>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</si>
  <si>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</si>
  <si>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</si>
  <si>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</si>
  <si>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</si>
  <si>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</si>
  <si>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</si>
  <si>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</si>
  <si>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</si>
  <si>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</si>
  <si>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</si>
  <si>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</si>
  <si>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</si>
  <si>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</si>
  <si>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</si>
  <si>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</si>
  <si>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</si>
  <si>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</si>
  <si>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</si>
  <si>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</si>
  <si>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</si>
  <si>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</si>
  <si>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</si>
  <si>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</si>
  <si>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</si>
  <si>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</si>
  <si>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</si>
  <si>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</si>
  <si>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</si>
  <si>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</si>
  <si>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</si>
  <si>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</si>
  <si>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</si>
  <si>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</si>
  <si>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</si>
  <si>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</si>
  <si>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</si>
  <si>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</si>
  <si>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</si>
  <si>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</si>
  <si>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</si>
  <si>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</si>
  <si>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</si>
  <si>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</si>
  <si>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</si>
  <si>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</si>
  <si>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</si>
  <si>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</si>
  <si>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</si>
  <si>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</si>
  <si>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</si>
  <si>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</si>
  <si>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</si>
  <si>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</si>
  <si>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</si>
  <si>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</si>
  <si>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</si>
  <si>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</si>
  <si>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</si>
  <si>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</si>
  <si>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</si>
  <si>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</si>
  <si>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</si>
  <si>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</si>
  <si>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</si>
  <si>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</si>
  <si>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</si>
  <si>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</si>
  <si>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</si>
  <si>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</si>
  <si>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</si>
  <si>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</si>
  <si>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</si>
  <si>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</si>
  <si>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</si>
  <si>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</si>
  <si>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</si>
  <si>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</si>
  <si>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</si>
  <si>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</si>
  <si>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</si>
  <si>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</si>
  <si>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</si>
  <si>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</si>
  <si>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</si>
  <si>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</si>
  <si>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</si>
  <si>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</si>
  <si>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</si>
  <si>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</si>
  <si>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</si>
  <si>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</si>
  <si>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</si>
  <si>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</si>
  <si>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</si>
  <si>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</si>
  <si>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</si>
  <si>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</si>
  <si>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</si>
  <si>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</si>
  <si>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</si>
  <si>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</si>
  <si>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</si>
  <si>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</si>
  <si>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</si>
  <si>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</si>
  <si>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</si>
  <si>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</si>
  <si>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</si>
  <si>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</si>
  <si>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</si>
  <si>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</si>
  <si>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</si>
  <si>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</si>
  <si>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</si>
  <si>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</si>
  <si>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</si>
  <si>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</si>
  <si>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</si>
  <si>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</si>
  <si>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</si>
  <si>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</si>
  <si>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</si>
  <si>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</si>
  <si>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</si>
  <si>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</si>
  <si>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</si>
  <si>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</si>
  <si>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</si>
  <si>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</si>
  <si>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</si>
  <si>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</si>
  <si>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</si>
  <si>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</si>
  <si>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</si>
  <si>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</si>
  <si>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</si>
  <si>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</si>
  <si>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</si>
  <si>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</si>
  <si>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</si>
  <si>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</si>
  <si>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</si>
  <si>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</si>
  <si>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</si>
  <si>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</si>
  <si>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</si>
  <si>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</si>
  <si>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</si>
  <si>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</si>
  <si>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</si>
  <si>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</si>
  <si>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</si>
  <si>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</si>
  <si>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</si>
  <si>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</si>
  <si>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</si>
  <si>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</si>
  <si>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</si>
  <si>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117</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</si>
  <si>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</si>
  <si>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</si>
  <si>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</si>
  <si>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118</t>
  </si>
  <si>
    <t>75B6P1</t>
  </si>
  <si>
    <t>BEZÚDRŽBOVÁ BATERIE 24 V/256 AH - DODÁVKA</t>
  </si>
  <si>
    <t>119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</si>
  <si>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</si>
  <si>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</si>
  <si>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</si>
  <si>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</si>
  <si>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</si>
  <si>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</si>
  <si>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</si>
  <si>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</si>
  <si>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</si>
  <si>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</si>
  <si>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</si>
  <si>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</si>
  <si>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</si>
  <si>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</si>
  <si>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</si>
  <si>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</si>
  <si>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</si>
  <si>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</si>
  <si>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</si>
  <si>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</si>
  <si>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</si>
  <si>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</si>
  <si>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</si>
  <si>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</si>
  <si>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</si>
  <si>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</si>
  <si>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</si>
  <si>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</si>
  <si>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</si>
  <si>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</si>
  <si>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</si>
  <si>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</si>
  <si>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</si>
  <si>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</si>
  <si>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</si>
  <si>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</si>
  <si>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</si>
  <si>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</si>
  <si>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</si>
  <si>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</si>
  <si>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</si>
  <si>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</si>
  <si>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</si>
  <si>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</si>
  <si>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</si>
  <si>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</si>
  <si>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</si>
  <si>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</si>
  <si>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</si>
  <si>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</si>
  <si>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</si>
  <si>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</si>
  <si>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</si>
  <si>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</si>
  <si>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</si>
  <si>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</si>
  <si>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</si>
  <si>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</si>
  <si>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</si>
  <si>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</si>
  <si>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</si>
  <si>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</si>
  <si>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</si>
  <si>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</si>
  <si>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</si>
  <si>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</si>
  <si>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</si>
  <si>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</si>
  <si>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</si>
  <si>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</si>
  <si>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</si>
  <si>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</si>
  <si>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</si>
  <si>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</si>
  <si>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</si>
  <si>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</si>
  <si>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</si>
  <si>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</si>
  <si>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</si>
  <si>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</si>
  <si>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R709611</t>
  </si>
  <si>
    <t>DEMONTÁŽ KABELOVÉHO ŽLABU/LIŠTY VČETNĚ KRYTU</t>
  </si>
  <si>
    <t>Kompletní práce nutné k demontáži, včetně odvozu a poplatku za likvidaci</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</si>
  <si>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</si>
  <si>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</si>
  <si>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</si>
  <si>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</si>
  <si>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</si>
  <si>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</si>
  <si>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</si>
  <si>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</si>
  <si>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</si>
  <si>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</si>
  <si>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</si>
  <si>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</si>
  <si>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</si>
  <si>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</si>
  <si>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</si>
  <si>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</si>
  <si>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</si>
  <si>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</si>
  <si>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</si>
  <si>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</si>
  <si>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</si>
  <si>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</si>
  <si>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</si>
  <si>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</si>
  <si>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</si>
  <si>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</si>
  <si>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</si>
  <si>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</si>
  <si>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</si>
  <si>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</si>
  <si>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</si>
  <si>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</si>
  <si>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</si>
  <si>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</si>
  <si>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</si>
  <si>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</si>
  <si>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</si>
  <si>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</si>
  <si>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</si>
  <si>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</si>
  <si>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</si>
  <si>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</si>
  <si>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</si>
  <si>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</si>
  <si>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</si>
  <si>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</si>
  <si>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</si>
  <si>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</si>
  <si>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</si>
  <si>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</si>
  <si>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</si>
  <si>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</si>
  <si>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</si>
  <si>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</si>
  <si>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</si>
  <si>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</si>
  <si>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</si>
  <si>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</si>
  <si>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</si>
  <si>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</si>
  <si>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</si>
  <si>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</si>
  <si>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</si>
  <si>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</si>
  <si>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</si>
  <si>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</si>
  <si>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</si>
  <si>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</si>
  <si>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</si>
  <si>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</si>
  <si>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</si>
  <si>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</si>
  <si>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</si>
  <si>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</si>
  <si>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</si>
  <si>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</si>
  <si>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</si>
  <si>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</si>
  <si>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</si>
  <si>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</si>
  <si>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</si>
  <si>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</si>
  <si>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</si>
  <si>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</si>
  <si>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</si>
  <si>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</si>
  <si>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</si>
  <si>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</si>
  <si>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</si>
  <si>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</si>
  <si>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</si>
  <si>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</si>
  <si>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</si>
  <si>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</si>
  <si>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</si>
  <si>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</si>
  <si>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</si>
  <si>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</si>
  <si>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</si>
  <si>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</si>
  <si>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</si>
  <si>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</si>
  <si>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</si>
  <si>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</si>
  <si>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</si>
  <si>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</si>
  <si>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</si>
  <si>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</si>
  <si>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</si>
  <si>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</si>
  <si>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</si>
  <si>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</si>
  <si>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</si>
  <si>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</si>
  <si>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</si>
  <si>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</si>
  <si>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</si>
  <si>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</si>
  <si>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</si>
  <si>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</si>
  <si>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</si>
  <si>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</si>
  <si>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</si>
  <si>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</si>
  <si>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</si>
  <si>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</si>
  <si>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</si>
  <si>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</si>
  <si>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</si>
  <si>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</si>
  <si>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</si>
  <si>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</si>
  <si>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</si>
  <si>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</si>
  <si>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</si>
  <si>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</si>
  <si>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</si>
  <si>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</si>
  <si>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</si>
  <si>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</si>
  <si>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</si>
  <si>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</si>
  <si>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</si>
  <si>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</si>
  <si>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</si>
  <si>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</si>
  <si>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</si>
  <si>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</si>
  <si>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</si>
  <si>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</si>
  <si>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</si>
  <si>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</si>
  <si>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</si>
  <si>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</si>
  <si>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</si>
  <si>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</si>
  <si>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16,20=16.200 [A]</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</si>
  <si>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</si>
  <si>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</si>
  <si>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</si>
  <si>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</si>
  <si>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</si>
  <si>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</si>
  <si>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</si>
  <si>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</si>
  <si>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</si>
  <si>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</si>
  <si>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</si>
  <si>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</si>
  <si>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</si>
  <si>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</si>
  <si>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</si>
  <si>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</si>
  <si>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</si>
  <si>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</si>
  <si>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</si>
  <si>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</si>
  <si>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</si>
  <si>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</si>
  <si>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</si>
  <si>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</si>
  <si>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</si>
  <si>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</si>
  <si>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</si>
  <si>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</si>
  <si>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</si>
  <si>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</si>
  <si>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</si>
  <si>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</si>
  <si>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</si>
  <si>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</si>
  <si>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</si>
  <si>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</si>
  <si>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</si>
  <si>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</si>
  <si>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</si>
  <si>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</si>
  <si>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</si>
  <si>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</si>
  <si>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</si>
  <si>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</si>
  <si>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</si>
  <si>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</si>
  <si>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</si>
  <si>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</si>
  <si>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</si>
  <si>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</si>
  <si>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</si>
  <si>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</si>
  <si>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</si>
  <si>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</si>
  <si>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</si>
  <si>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</si>
  <si>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</si>
  <si>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</si>
  <si>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</si>
  <si>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</si>
  <si>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</si>
  <si>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</si>
  <si>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</si>
  <si>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</si>
  <si>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</si>
  <si>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</si>
  <si>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</si>
  <si>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</si>
  <si>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</si>
  <si>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</si>
  <si>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</si>
  <si>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</si>
  <si>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</si>
  <si>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</si>
  <si>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</si>
  <si>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</si>
  <si>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</si>
  <si>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</si>
  <si>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</si>
  <si>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</si>
  <si>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</si>
  <si>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</si>
  <si>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</si>
  <si>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</si>
  <si>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</si>
  <si>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</si>
  <si>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</si>
  <si>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</si>
  <si>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</si>
  <si>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</si>
  <si>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</si>
  <si>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</si>
  <si>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</si>
  <si>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</si>
  <si>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</si>
  <si>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</si>
  <si>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</si>
  <si>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</si>
  <si>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</si>
  <si>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</si>
  <si>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</si>
  <si>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</si>
  <si>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</si>
  <si>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</si>
  <si>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</si>
  <si>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</si>
  <si>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</si>
  <si>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</si>
  <si>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</si>
  <si>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</si>
  <si>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</si>
  <si>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</si>
  <si>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</si>
  <si>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</si>
  <si>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</si>
  <si>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</si>
  <si>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</si>
  <si>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</si>
  <si>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</si>
  <si>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</si>
  <si>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</si>
  <si>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</si>
  <si>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</si>
  <si>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</si>
  <si>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</si>
  <si>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</si>
  <si>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</si>
  <si>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</si>
  <si>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</si>
  <si>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</si>
  <si>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</si>
  <si>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</si>
  <si>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</si>
  <si>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</si>
  <si>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</si>
  <si>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</si>
  <si>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</si>
  <si>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</si>
  <si>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</si>
  <si>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</si>
  <si>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</si>
  <si>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</si>
  <si>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</si>
  <si>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</si>
  <si>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</si>
  <si>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</si>
  <si>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</si>
  <si>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</si>
  <si>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</si>
  <si>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</si>
  <si>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</si>
  <si>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</si>
  <si>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</si>
  <si>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</si>
  <si>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</si>
  <si>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</si>
  <si>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</si>
  <si>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</si>
  <si>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</si>
  <si>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</si>
  <si>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</si>
  <si>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</si>
  <si>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</si>
  <si>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</si>
  <si>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</si>
  <si>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</si>
  <si>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</si>
  <si>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</si>
  <si>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</si>
  <si>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</si>
  <si>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</si>
  <si>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</si>
  <si>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</si>
  <si>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</si>
  <si>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</si>
  <si>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</si>
  <si>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</si>
  <si>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</si>
  <si>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</si>
  <si>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</si>
  <si>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</si>
  <si>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</si>
  <si>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</si>
  <si>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</si>
  <si>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</si>
  <si>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</si>
  <si>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</si>
  <si>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</si>
  <si>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</si>
  <si>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</si>
  <si>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</si>
  <si>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</si>
  <si>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</si>
  <si>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</si>
  <si>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</si>
  <si>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</si>
  <si>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</si>
  <si>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</si>
  <si>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</si>
  <si>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</si>
  <si>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</si>
  <si>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</si>
  <si>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</si>
  <si>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</si>
  <si>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</si>
  <si>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</si>
  <si>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</si>
  <si>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</si>
  <si>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</si>
  <si>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</si>
  <si>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</si>
  <si>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</si>
  <si>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</si>
  <si>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</si>
  <si>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</si>
  <si>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</si>
  <si>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</si>
  <si>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</si>
  <si>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</si>
  <si>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</si>
  <si>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</si>
  <si>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</si>
  <si>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</si>
  <si>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</si>
  <si>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</si>
  <si>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</si>
  <si>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</si>
  <si>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</si>
  <si>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</si>
  <si>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</si>
  <si>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</si>
  <si>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</si>
  <si>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</si>
  <si>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</si>
  <si>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</si>
  <si>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</si>
  <si>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</si>
  <si>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</si>
  <si>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</si>
  <si>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</si>
  <si>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</si>
  <si>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</si>
  <si>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</si>
  <si>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</si>
  <si>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</si>
  <si>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</si>
  <si>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</si>
  <si>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</si>
  <si>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</si>
  <si>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</si>
  <si>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</si>
  <si>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</si>
  <si>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</si>
  <si>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</si>
  <si>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</si>
  <si>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</si>
  <si>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</si>
  <si>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</si>
  <si>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</si>
  <si>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</si>
  <si>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</si>
  <si>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</si>
  <si>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</si>
  <si>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</si>
  <si>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</si>
  <si>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</si>
  <si>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</si>
  <si>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</si>
  <si>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</si>
  <si>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</si>
  <si>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</si>
  <si>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</si>
  <si>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</si>
  <si>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</si>
  <si>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</si>
  <si>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</si>
  <si>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</si>
  <si>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</si>
  <si>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</si>
  <si>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</si>
  <si>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</si>
  <si>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</si>
  <si>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</si>
  <si>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</si>
  <si>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</si>
  <si>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</si>
  <si>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</si>
  <si>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</si>
  <si>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</si>
  <si>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</si>
  <si>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</si>
  <si>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</si>
  <si>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</si>
  <si>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</si>
  <si>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</si>
  <si>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</si>
  <si>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</si>
  <si>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</si>
  <si>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</si>
  <si>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</si>
  <si>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Přebytečná zemina</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</si>
  <si>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</si>
  <si>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</si>
  <si>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</si>
  <si>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</si>
  <si>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</si>
  <si>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</si>
  <si>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</si>
  <si>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</si>
  <si>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</si>
  <si>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</si>
  <si>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</si>
  <si>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</si>
  <si>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</si>
  <si>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</si>
  <si>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</si>
  <si>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</si>
  <si>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</si>
  <si>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</si>
  <si>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</si>
  <si>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</si>
  <si>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</si>
  <si>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</si>
  <si>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</si>
  <si>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</si>
  <si>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</si>
  <si>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</si>
  <si>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 
5,0=5.000 [A]</t>
  </si>
  <si>
    <t>montáž police, montáž vany montážní 2U, montáž zásuvkového panelu, montáž rozjišťovacího panelu</t>
  </si>
  <si>
    <t>75IF9Y</t>
  </si>
  <si>
    <t>KONSTRUKCE DO SKŘÍNĚ 19" PRO UPEVNĚNÍ ZAŘÍZENÍ - DEMONTÁŽ</t>
  </si>
  <si>
    <t>montáž police, montáž vany montážní 2U, montáž zásuvkového panelu, montáž rozjišťovacího panelu 
3,0=3.000 [A]</t>
  </si>
  <si>
    <t>75K222</t>
  </si>
  <si>
    <t>NAPÁJECÍ ZDROJ 24 V DC DO 10 A</t>
  </si>
  <si>
    <t>Pro rozhlasovou ústřednu. 
1,0=1.000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</si>
  <si>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</si>
  <si>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</si>
  <si>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</si>
  <si>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</si>
  <si>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</si>
  <si>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</si>
  <si>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</si>
  <si>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</si>
  <si>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</si>
  <si>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</si>
  <si>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</si>
  <si>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</si>
  <si>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</si>
  <si>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</si>
  <si>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</si>
  <si>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</si>
  <si>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</si>
  <si>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</si>
  <si>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</si>
  <si>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</si>
  <si>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</si>
  <si>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</si>
  <si>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</si>
  <si>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</si>
  <si>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</si>
  <si>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</si>
  <si>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</si>
  <si>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</si>
  <si>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</si>
  <si>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</si>
  <si>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</si>
  <si>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</si>
  <si>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</si>
  <si>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</si>
  <si>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</si>
  <si>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</si>
  <si>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</si>
  <si>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</si>
  <si>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</si>
  <si>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</si>
  <si>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</si>
  <si>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1,0=1.000 [A]</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</si>
  <si>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</si>
  <si>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</si>
  <si>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</si>
  <si>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</si>
  <si>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</si>
  <si>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</si>
  <si>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</si>
  <si>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</si>
  <si>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</si>
  <si>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</si>
  <si>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</si>
  <si>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</si>
  <si>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</si>
  <si>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</si>
  <si>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</si>
  <si>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</si>
  <si>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</si>
  <si>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110,0=110.000 [A]</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</si>
  <si>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</si>
  <si>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</si>
  <si>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</si>
  <si>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</si>
  <si>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</si>
  <si>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</si>
  <si>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</si>
  <si>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</si>
  <si>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</si>
  <si>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</si>
  <si>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</si>
  <si>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</si>
  <si>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</si>
  <si>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</si>
  <si>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</si>
  <si>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4,0=4.000 [A]</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</si>
  <si>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</si>
  <si>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</si>
  <si>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1,0=1.000 [A]</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</si>
  <si>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</si>
  <si>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</si>
  <si>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</si>
  <si>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</si>
  <si>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</si>
  <si>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</si>
  <si>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</si>
  <si>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2,0=2.000 [A]</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</si>
  <si>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</si>
  <si>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</si>
  <si>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</si>
  <si>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</si>
  <si>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</si>
  <si>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</si>
  <si>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</si>
  <si>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</si>
  <si>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</si>
  <si>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</si>
  <si>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</si>
  <si>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</si>
  <si>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</si>
  <si>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</si>
  <si>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</si>
  <si>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</si>
  <si>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</si>
  <si>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</si>
  <si>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</si>
  <si>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</si>
  <si>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</si>
  <si>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</si>
  <si>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</si>
  <si>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</si>
  <si>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</si>
  <si>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</si>
  <si>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</si>
  <si>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</si>
  <si>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</si>
  <si>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</si>
  <si>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</si>
  <si>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</si>
  <si>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</si>
  <si>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</si>
  <si>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</si>
  <si>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</si>
  <si>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</si>
  <si>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</si>
  <si>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</si>
  <si>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</si>
  <si>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</si>
  <si>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</si>
  <si>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</si>
  <si>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</si>
  <si>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</si>
  <si>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</si>
  <si>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</si>
  <si>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</si>
  <si>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</si>
  <si>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</si>
  <si>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</si>
  <si>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</si>
  <si>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</si>
  <si>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</si>
  <si>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</si>
  <si>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</si>
  <si>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</si>
  <si>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</si>
  <si>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</si>
  <si>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</si>
  <si>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</si>
  <si>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</si>
  <si>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</si>
  <si>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</si>
  <si>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</si>
  <si>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</si>
  <si>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</si>
  <si>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</si>
  <si>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</si>
  <si>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</si>
  <si>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</si>
  <si>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</si>
  <si>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</si>
  <si>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</si>
  <si>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</si>
  <si>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</si>
  <si>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</si>
  <si>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</si>
  <si>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</si>
  <si>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</si>
  <si>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</si>
  <si>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</si>
  <si>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</si>
  <si>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</si>
  <si>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</si>
  <si>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</si>
  <si>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</si>
  <si>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</si>
  <si>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</si>
  <si>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</si>
  <si>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</si>
  <si>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</si>
  <si>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</si>
  <si>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</si>
  <si>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</si>
  <si>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</si>
  <si>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</si>
  <si>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</si>
  <si>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</si>
  <si>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</si>
  <si>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</si>
  <si>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</si>
  <si>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R75J3111</t>
  </si>
  <si>
    <t>UTP PATCHCORD DÉLKY DO 2M</t>
  </si>
  <si>
    <t>R75JA5X1</t>
  </si>
  <si>
    <t>ZÁSUVKA DATOVÁ RJ45 - KEYSTONE JACK - MONTÁŽ</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</si>
  <si>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</si>
  <si>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R75JA5Y1</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</si>
  <si>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</si>
  <si>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</si>
  <si>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</si>
  <si>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</si>
  <si>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</si>
  <si>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</si>
  <si>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</si>
  <si>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</si>
  <si>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75JA57</t>
  </si>
  <si>
    <t>ROZVADĚČ STRUKT. KABELÁŽE, PATCHPANEL - ZÁSUVKA RJ45 (KEYSTONE)</t>
  </si>
  <si>
    <t>75M71A</t>
  </si>
  <si>
    <t>ZÁZNAMOVÉ ZAŘÍZENÍ, LICENCE - KAC, AKTIVACE JEDNOHO KANÁLU/ZAŘÍZENÍ</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</si>
  <si>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</si>
  <si>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R75JA5X2</t>
  </si>
  <si>
    <t>ROZVADĚČ STRUKT. KABELÁŽE, PATCHPANEL, ZÁSUVKA RJ45 - MONTÁŽ, UKONČ. KABELU</t>
  </si>
  <si>
    <t>1. Položka obsahuje:    
 – ukončení UTP/FTP kabelu na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</si>
  <si>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R75M7171</t>
  </si>
  <si>
    <t>ZÁZNAMOVÉ ZAŘÍZENÍ, LICENCE NA JEDEN KANÁL (DOPLNĚNÍ)</t>
  </si>
  <si>
    <t>9x VoIP tel., 4x MB tel. 
9x VoIP + 4x MB tel. 
13,0=13.000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</si>
  <si>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</si>
  <si>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</si>
  <si>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</si>
  <si>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</si>
  <si>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</si>
  <si>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</si>
  <si>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</si>
  <si>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</si>
  <si>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</si>
  <si>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</si>
  <si>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</si>
  <si>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</si>
  <si>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</si>
  <si>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</si>
  <si>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</si>
  <si>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</si>
  <si>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</si>
  <si>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</si>
  <si>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</si>
  <si>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</si>
  <si>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</si>
  <si>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</si>
  <si>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</si>
  <si>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</si>
  <si>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</si>
  <si>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</si>
  <si>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</si>
  <si>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</si>
  <si>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</si>
  <si>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</si>
  <si>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</si>
  <si>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</si>
  <si>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</si>
  <si>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</si>
  <si>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</si>
  <si>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</si>
  <si>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</si>
  <si>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</si>
  <si>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</si>
  <si>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</si>
  <si>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</si>
  <si>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</si>
  <si>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</si>
  <si>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</si>
  <si>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</si>
  <si>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</si>
  <si>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</si>
  <si>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</si>
  <si>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</si>
  <si>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</si>
  <si>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</si>
  <si>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</si>
  <si>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</si>
  <si>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</si>
  <si>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</si>
  <si>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</si>
  <si>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</si>
  <si>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</si>
  <si>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</si>
  <si>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</si>
  <si>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</si>
  <si>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</si>
  <si>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</si>
  <si>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</si>
  <si>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</si>
  <si>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</si>
  <si>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</si>
  <si>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</si>
  <si>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</si>
  <si>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</si>
  <si>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</si>
  <si>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</si>
  <si>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</si>
  <si>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</si>
  <si>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</si>
  <si>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</si>
  <si>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</si>
  <si>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</si>
  <si>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</si>
  <si>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</si>
  <si>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</si>
  <si>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</si>
  <si>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</si>
  <si>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</si>
  <si>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</si>
  <si>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</si>
  <si>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</si>
  <si>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</si>
  <si>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</si>
  <si>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</si>
  <si>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</si>
  <si>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</si>
  <si>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</si>
  <si>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</si>
  <si>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</si>
  <si>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</si>
  <si>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</si>
  <si>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</si>
  <si>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</si>
  <si>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</si>
  <si>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</si>
  <si>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</si>
  <si>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</si>
  <si>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</si>
  <si>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</si>
  <si>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</si>
  <si>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</si>
  <si>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</si>
  <si>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</si>
  <si>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</si>
  <si>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</si>
  <si>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</si>
  <si>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NEOCEŇOVAT - 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</si>
  <si>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</si>
  <si>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</si>
  <si>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</si>
  <si>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</si>
  <si>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</si>
  <si>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</si>
  <si>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</si>
  <si>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</si>
  <si>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</si>
  <si>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</si>
  <si>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</si>
  <si>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</si>
  <si>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</si>
  <si>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</si>
  <si>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</si>
  <si>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</si>
  <si>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</si>
  <si>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</si>
  <si>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</si>
  <si>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</si>
  <si>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</si>
  <si>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</si>
  <si>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</si>
  <si>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</si>
  <si>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</si>
  <si>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</si>
  <si>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</si>
  <si>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</si>
  <si>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</si>
  <si>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</si>
  <si>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</si>
  <si>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</si>
  <si>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</si>
  <si>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</si>
  <si>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</si>
  <si>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</si>
  <si>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</si>
  <si>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</si>
  <si>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</si>
  <si>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</si>
  <si>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</si>
  <si>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</si>
  <si>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</si>
  <si>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</si>
  <si>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</si>
  <si>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</si>
  <si>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</si>
  <si>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</si>
  <si>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</si>
  <si>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</si>
  <si>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</si>
  <si>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</si>
  <si>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</si>
  <si>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</si>
  <si>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</si>
  <si>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</si>
  <si>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</si>
  <si>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</si>
  <si>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</si>
  <si>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</si>
  <si>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</si>
  <si>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</si>
  <si>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</si>
  <si>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</si>
  <si>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</si>
  <si>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</si>
  <si>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</si>
  <si>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</si>
  <si>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</si>
  <si>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</si>
  <si>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</si>
  <si>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</si>
  <si>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</si>
  <si>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</si>
  <si>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</si>
  <si>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</si>
  <si>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</si>
  <si>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</si>
  <si>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</si>
  <si>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4761,485-21,105+14,070=4 754.450 [A]</t>
  </si>
  <si>
    <t>129</t>
  </si>
  <si>
    <t>12283</t>
  </si>
  <si>
    <t>ODKOPÁVKY A PROKOPÁVKY OBECNÉ TŘ. II</t>
  </si>
  <si>
    <t>34,840=34.840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</si>
  <si>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</si>
  <si>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3847,101-18,760+11,912=3 840.253 [A]</t>
  </si>
  <si>
    <t>13442,20-50,250+125,290=13 517.240 [A]</t>
  </si>
  <si>
    <t>130</t>
  </si>
  <si>
    <t>18241</t>
  </si>
  <si>
    <t>ZALOŽENÍ TRÁVNÍKU RUČNÍM VÝSEVEM</t>
  </si>
  <si>
    <t>125,290=125.290 [A]</t>
  </si>
  <si>
    <t>Zahrnuje dodání předepsané travní směsi, její výsev na ornici, zalévání, první pokosení, to vše bez ohledu na sklon terénu</t>
  </si>
  <si>
    <t>701CFAR</t>
  </si>
  <si>
    <t>16531,0-67,0=16 464.000 [A]</t>
  </si>
  <si>
    <t>9611,0+67,0=9 678.000 [A]</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</si>
  <si>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</si>
  <si>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</si>
  <si>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</si>
  <si>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</si>
  <si>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</si>
  <si>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</si>
  <si>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</si>
  <si>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</si>
  <si>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</si>
  <si>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</si>
  <si>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</si>
  <si>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</si>
  <si>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</si>
  <si>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</si>
  <si>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</si>
  <si>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</si>
  <si>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</si>
  <si>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</si>
  <si>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</si>
  <si>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</si>
  <si>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</si>
  <si>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</si>
  <si>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</si>
  <si>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</si>
  <si>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</si>
  <si>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</si>
  <si>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</si>
  <si>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</si>
  <si>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</si>
  <si>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</si>
  <si>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</si>
  <si>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</si>
  <si>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</si>
  <si>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</si>
  <si>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</si>
  <si>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</si>
  <si>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</si>
  <si>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</si>
  <si>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</si>
  <si>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</si>
  <si>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</si>
  <si>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</si>
  <si>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</si>
  <si>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</si>
  <si>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</si>
  <si>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</si>
  <si>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</si>
  <si>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</si>
  <si>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</si>
  <si>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</si>
  <si>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</si>
  <si>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</si>
  <si>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</si>
  <si>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</si>
  <si>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</si>
  <si>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</si>
  <si>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</si>
  <si>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</si>
  <si>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</si>
  <si>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</si>
  <si>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</si>
  <si>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</si>
  <si>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</si>
  <si>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</si>
  <si>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</si>
  <si>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1802,535-3,752+59,197=1 857.980 [A]</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</si>
  <si>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</si>
  <si>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</si>
  <si>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</si>
  <si>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</si>
  <si>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</si>
  <si>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</si>
  <si>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</si>
  <si>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</si>
  <si>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</si>
  <si>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</si>
  <si>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</si>
  <si>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</si>
  <si>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</si>
  <si>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</si>
  <si>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</si>
  <si>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</si>
  <si>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</si>
  <si>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</si>
  <si>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jištění napájecích přívodů pro inf. tab. - 16A/B, 30mA 
3,0=3.000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</si>
  <si>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</si>
  <si>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</si>
  <si>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</si>
  <si>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SEKU 2x0,8 
0,063=0.063 [A]</t>
  </si>
  <si>
    <t>75J21X</t>
  </si>
  <si>
    <t>KABEL SDĚLOVACÍ, MONTÁŽ UPEVNĚNÍ</t>
  </si>
  <si>
    <t>FTPz pro IZ 
2,444=2.444 [A]</t>
  </si>
  <si>
    <t>75JA55</t>
  </si>
  <si>
    <t>ROZVADĚČ STRUKT. KABELÁŽE, PATCHPANEL S PŘEPĚŤOVOU OCHRANOU</t>
  </si>
  <si>
    <t>Nový patchpanel 24 port, nový organizer 
2,0=2.000 [A]</t>
  </si>
  <si>
    <t>Doplnění keystone jack do stávajícího patchpanelu 13ks, Nový patchpanel 24 port, nový organizer 
2,0=2.000 [A]</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</si>
  <si>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</si>
  <si>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</si>
  <si>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</si>
  <si>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</si>
  <si>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</si>
  <si>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</si>
  <si>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</si>
  <si>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</si>
  <si>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</si>
  <si>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</si>
  <si>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</si>
  <si>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</si>
  <si>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</si>
  <si>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</si>
  <si>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</si>
  <si>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</si>
  <si>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</si>
  <si>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</si>
  <si>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</si>
  <si>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</si>
  <si>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</si>
  <si>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</si>
  <si>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</si>
  <si>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</si>
  <si>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</si>
  <si>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</si>
  <si>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</si>
  <si>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1)Stávající odjezdový monitor u stávajícího podchodu. Nově instalován v podhcodu jako přestupní monitor. 2) Stávající monitor pro osoby s omezenou schopniostí pohybu. Nově instalován u nového vstupu do podchodu. 
2,0=2.000 [A]</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</si>
  <si>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</si>
  <si>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</si>
  <si>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</si>
  <si>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</si>
  <si>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</si>
  <si>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</si>
  <si>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</si>
  <si>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</si>
  <si>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</si>
  <si>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</si>
  <si>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</si>
  <si>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</si>
  <si>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</si>
  <si>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</si>
  <si>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</si>
  <si>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</si>
  <si>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</si>
  <si>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</si>
  <si>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3,0=3.000 [A]</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</si>
  <si>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</si>
  <si>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</si>
  <si>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</si>
  <si>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</si>
  <si>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</si>
  <si>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</si>
  <si>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1,0=1.000 [A]</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</si>
  <si>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</si>
  <si>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</si>
  <si>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</si>
  <si>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</si>
  <si>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</si>
  <si>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2,0=2.000 [A]</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</si>
  <si>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</si>
  <si>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</si>
  <si>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</si>
  <si>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</si>
  <si>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</si>
  <si>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</si>
  <si>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</si>
  <si>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</si>
  <si>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</si>
  <si>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</si>
  <si>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</si>
  <si>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</si>
  <si>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</si>
  <si>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</si>
  <si>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</si>
  <si>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</si>
  <si>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</si>
  <si>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</si>
  <si>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</si>
  <si>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</si>
  <si>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</si>
  <si>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</si>
  <si>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</si>
  <si>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</si>
  <si>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</si>
  <si>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</si>
  <si>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</si>
  <si>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</si>
  <si>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</si>
  <si>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</si>
  <si>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</si>
  <si>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</si>
  <si>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</si>
  <si>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</si>
  <si>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</si>
  <si>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</si>
  <si>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</si>
  <si>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</si>
  <si>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</si>
  <si>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</si>
  <si>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</si>
  <si>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</si>
  <si>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</si>
  <si>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</si>
  <si>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</si>
  <si>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</si>
  <si>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</si>
  <si>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</si>
  <si>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</si>
  <si>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</si>
  <si>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</si>
  <si>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</si>
  <si>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</si>
  <si>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</si>
  <si>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</si>
  <si>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</si>
  <si>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</si>
  <si>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</si>
  <si>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</si>
  <si>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</si>
  <si>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</si>
  <si>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</si>
  <si>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</si>
  <si>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</si>
  <si>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</si>
  <si>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</si>
  <si>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</si>
  <si>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</si>
  <si>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</si>
  <si>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</si>
  <si>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</si>
  <si>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</si>
  <si>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</si>
  <si>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</si>
  <si>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</si>
  <si>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</si>
  <si>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</si>
  <si>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</si>
  <si>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</si>
  <si>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</si>
  <si>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</si>
  <si>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</si>
  <si>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</si>
  <si>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</si>
  <si>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</si>
  <si>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</si>
  <si>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</si>
  <si>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</si>
  <si>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</si>
  <si>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</si>
  <si>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</si>
  <si>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</si>
  <si>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</si>
  <si>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</si>
  <si>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</si>
  <si>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</si>
  <si>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</si>
  <si>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</si>
  <si>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</si>
  <si>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</si>
  <si>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</si>
  <si>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</si>
  <si>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</si>
  <si>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</si>
  <si>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</si>
  <si>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</si>
  <si>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</si>
  <si>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</si>
  <si>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</si>
  <si>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</si>
  <si>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</si>
  <si>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</si>
  <si>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</si>
  <si>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</si>
  <si>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</si>
  <si>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</si>
  <si>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</si>
  <si>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</si>
  <si>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</si>
  <si>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</si>
  <si>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</si>
  <si>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</si>
  <si>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</si>
  <si>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</si>
  <si>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</si>
  <si>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</si>
  <si>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</si>
  <si>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</si>
  <si>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</si>
  <si>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</si>
  <si>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</si>
  <si>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</si>
  <si>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</si>
  <si>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</si>
  <si>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</si>
  <si>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</si>
  <si>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</si>
  <si>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</si>
  <si>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</si>
  <si>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</si>
  <si>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</si>
  <si>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</si>
  <si>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</si>
  <si>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</si>
  <si>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</si>
  <si>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</si>
  <si>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</si>
  <si>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</si>
  <si>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</si>
  <si>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</si>
  <si>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</si>
  <si>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</si>
  <si>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</si>
  <si>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</si>
  <si>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</si>
  <si>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</si>
  <si>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</si>
  <si>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</si>
  <si>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</si>
  <si>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</si>
  <si>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</si>
  <si>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</si>
  <si>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</si>
  <si>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</si>
  <si>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</si>
  <si>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</si>
  <si>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</si>
  <si>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</si>
  <si>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</si>
  <si>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</si>
  <si>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</si>
  <si>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</si>
  <si>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</si>
  <si>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R75L452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</si>
  <si>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</si>
  <si>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</si>
  <si>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</si>
  <si>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</si>
  <si>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</si>
  <si>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</si>
  <si>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</si>
  <si>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</si>
  <si>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</si>
  <si>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</si>
  <si>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</si>
  <si>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</si>
  <si>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</si>
  <si>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</si>
  <si>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</si>
  <si>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</si>
  <si>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</si>
  <si>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</si>
  <si>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</si>
  <si>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</si>
  <si>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</si>
  <si>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</si>
  <si>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</si>
  <si>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</si>
  <si>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OTSKP 2021</t>
  </si>
  <si>
    <t>2021_OTSKP</t>
  </si>
  <si>
    <t>744613</t>
  </si>
  <si>
    <t>JISTIČ JEDNOPÓLOVÝ (10 KA) OD 13 DO 20 A</t>
  </si>
  <si>
    <t>747214</t>
  </si>
  <si>
    <t>CELKOVÁ PROHLÍDKA, ZKOUŠENÍ, MĚŘENÍ A VYHOTOVENÍ VÝCHOZÍ REVIZNÍ ZPRÁVY, PRO OBJEM IN - PŘÍPLATEK ZA KAŽDÝCH DALŠÍCH I ZAPOČATÝCH 500 TIS. KČ</t>
  </si>
  <si>
    <t>NOSNÁ LIŠTA DIN - DODÁVKA</t>
  </si>
  <si>
    <t>ROZVADĚČ STRUKT. KABELÁŽE, PATCHPANEL, ZÁSUVKA RJ45, DODÁVKA, MONTÁŽ, UKONČ. KABELU</t>
  </si>
  <si>
    <t>75K231</t>
  </si>
  <si>
    <t>NAPÁJECÍ ZDROJ 48 V DC DO 5A</t>
  </si>
  <si>
    <t>NAPÁJECÍ ZDROJ 48 V DC DO 10 A</t>
  </si>
  <si>
    <t>NAPÁJECÍ ZDROJ 48 V DC - MONTÁŽ</t>
  </si>
  <si>
    <t>ZÁLOŽNÍ ZDROJ UPS 230 V DO 1000 VA - DODÁVKA</t>
  </si>
  <si>
    <t>75K52X</t>
  </si>
  <si>
    <t>BATERIOVÉ VEDENÍ O PRŮŘEZU DO 35 MM2 - MONTÁŽ</t>
  </si>
  <si>
    <t>75K611</t>
  </si>
  <si>
    <t>AKUMULÁTOROVÁ BATERIE DO 100 VAH - DODÁVKA</t>
  </si>
  <si>
    <t>75K61X</t>
  </si>
  <si>
    <t>AKUMULÁTOROVÁ BATERIE DO 100 VAH - MONTÁŽ</t>
  </si>
  <si>
    <t>75M832</t>
  </si>
  <si>
    <t>PŘENOSOVÝ SYSTÉM, MPLS - CE ROUTER FIXNÍ KONFIGURACE 24X10/100/1000 POE + 4XUPLINK + 2XPWR</t>
  </si>
  <si>
    <t>75M837</t>
  </si>
  <si>
    <t>PŘENOSOVÝ SYSTÉM, MPLS - PE ROUTER AGREGAČNÍ-MODULÁRNÍ 1XRSP + 8XSFP + 8XGE + 8XE1 +2XPWR</t>
  </si>
  <si>
    <t>75M838</t>
  </si>
  <si>
    <t>PŘENOSOVÝ SYSTÉM, MPLS - DOPLNĚNÍ 1GE SFP LH</t>
  </si>
  <si>
    <t>75M839</t>
  </si>
  <si>
    <t>PŘENOSOVÝ SYSTÉM, MPLS - DOPLNĚNÍ 1GE SFP EX</t>
  </si>
  <si>
    <t>75M83X</t>
  </si>
  <si>
    <t>PŘENOSOVÝ SYSTÉM, MPLS - MONTÁŽ</t>
  </si>
  <si>
    <t>75M911</t>
  </si>
  <si>
    <t>DATOVÁ INFRASTRUKTURA LAN, SWITCH ETHERNET L2 - 8X10/100 + 2XUPLINK</t>
  </si>
  <si>
    <t>DATOVÁ INFRASTRUKTURA LAN, SWITCH ETHERNET L2 - 24X10/100 POE + 2XUPLINK</t>
  </si>
  <si>
    <t>75M917</t>
  </si>
  <si>
    <t>DATOVÁ INFRASTRUKTURA LAN, SWITCH ETHERNET L2 - DOPLNĚNÍ 1GE SFP LH</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</si>
  <si>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</si>
  <si>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</si>
  <si>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</si>
  <si>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</si>
  <si>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</si>
  <si>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</si>
  <si>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DATOVÁ INFRASTRUKTURA LAN, PRŮMYSLOVÝ RINGSWITCH - MONTÁŽ</t>
  </si>
  <si>
    <t>75M976</t>
  </si>
  <si>
    <t>PŘEVODNÍK - SFP</t>
  </si>
  <si>
    <t>pro převodník OPT/RS232</t>
  </si>
  <si>
    <t>75M97X</t>
  </si>
  <si>
    <t>R-POLOŽKA</t>
  </si>
  <si>
    <t>JISTIČ DVOUPÓLOVÝ - MONTÁŽ</t>
  </si>
  <si>
    <t>Dodávka - Panel zásuvkový/rozjišťovací, 19"</t>
  </si>
  <si>
    <t>R75K23X</t>
  </si>
  <si>
    <t>R75K32X</t>
  </si>
  <si>
    <t>BATERIOVÉ VEDENÍ O PRŮŘEZU DO 35 MM2 - DODÁVKA</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</si>
  <si>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</si>
  <si>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</si>
  <si>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</si>
  <si>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</si>
  <si>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POE + 8XUPLINK + 2XPWR</t>
  </si>
  <si>
    <t>R75M8661</t>
  </si>
  <si>
    <t>PŘEVODNÍK - SFP-T 1GE do 100 m pro metalický kabel</t>
  </si>
  <si>
    <t>DATOVÁ INFRASTRUKTURA LAN, SWITCH ETHERNET L2 - 24X10/100 POE + 2XUPLINK - PRŮMYSLOVÉ PROVEDENÍ DO 19"</t>
  </si>
  <si>
    <t>1,0=1.000 [A]</t>
  </si>
  <si>
    <t>R75M9161</t>
  </si>
  <si>
    <t>DATOVÁ INFRASTRUKTURA LAN, SWITCH ETHERNET L2 - 48X10/100 POE + 4XUPLINK</t>
  </si>
  <si>
    <t>R75M9721</t>
  </si>
  <si>
    <t>PŘEVODNÍK - OPT/RS232</t>
  </si>
  <si>
    <t>R75N1G3</t>
  </si>
  <si>
    <t>GSM-R, INTEGRACE ZAŘÍZENÍ VNPN</t>
  </si>
  <si>
    <t>R75N1GY</t>
  </si>
  <si>
    <t>GSM-R, ZAŘÍZENÍ VNPN - MONTÁŽ</t>
  </si>
  <si>
    <t>KONFIGURACE ZAŘÍZENÍ + KONFIGIRACE BRÁNY GSM-R</t>
  </si>
  <si>
    <t>R75K6111</t>
  </si>
  <si>
    <t>SADA BATERIÍ PRO ROZŠÍŘENÍ ZÁLOŽNÍHO ZDROJE UPS 230 V</t>
  </si>
  <si>
    <t>battery pack 
2,0=2.000 [A]</t>
  </si>
  <si>
    <t>R75K61X1</t>
  </si>
  <si>
    <t>SADA BATERIÍ PRO ROZŠÍŘENÍ ZÁLOŽNÍHO ZDROJE UPS 230 V - MONTÁŽ</t>
  </si>
  <si>
    <t>police do 19" 
1,0=1.000 [A]</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</si>
  <si>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</si>
  <si>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</si>
  <si>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</si>
  <si>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</si>
  <si>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</si>
  <si>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</si>
  <si>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</si>
  <si>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</si>
  <si>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</si>
  <si>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</si>
  <si>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</si>
  <si>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</si>
  <si>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</si>
  <si>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</si>
  <si>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</si>
  <si>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</si>
  <si>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</si>
  <si>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</si>
  <si>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75N522</t>
  </si>
  <si>
    <t>ANTÉNNÍ VÝLOŽNÍK K INSTALACI NA STOŽÁR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</si>
  <si>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</si>
  <si>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</si>
  <si>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</si>
  <si>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</si>
  <si>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</si>
  <si>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</si>
  <si>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</si>
  <si>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</si>
  <si>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</si>
  <si>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</si>
  <si>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</si>
  <si>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</si>
  <si>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</si>
  <si>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</si>
  <si>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</si>
  <si>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</si>
  <si>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</si>
  <si>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</si>
  <si>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</si>
  <si>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</si>
  <si>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</si>
  <si>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</si>
  <si>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</si>
  <si>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</si>
  <si>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</si>
  <si>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</si>
  <si>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</si>
  <si>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</si>
  <si>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</si>
  <si>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</si>
  <si>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</si>
  <si>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75M711</t>
  </si>
  <si>
    <t>ZÁZNAMOVÉ ZAŘÍZENÍ, DIGITÁLNÍ PRŮMYSLOVÉ PROVEDENÍ</t>
  </si>
  <si>
    <t>75M72X</t>
  </si>
  <si>
    <t>ZÁZNAMOVÉ ZAŘÍZENÍ - MONTÁŽ</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</si>
  <si>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</si>
  <si>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</si>
  <si>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</si>
  <si>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</si>
  <si>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</si>
  <si>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</si>
  <si>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</si>
  <si>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</si>
  <si>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</si>
  <si>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</si>
  <si>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</si>
  <si>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</si>
  <si>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</si>
  <si>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</si>
  <si>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</si>
  <si>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</si>
  <si>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</si>
  <si>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</si>
  <si>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</si>
  <si>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</si>
  <si>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</si>
  <si>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</si>
  <si>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</si>
  <si>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</si>
  <si>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</si>
  <si>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</si>
  <si>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</si>
  <si>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</si>
  <si>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</si>
  <si>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</si>
  <si>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</si>
  <si>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</si>
  <si>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</si>
  <si>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</si>
  <si>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</si>
  <si>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</si>
  <si>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</si>
  <si>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</si>
  <si>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</si>
  <si>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</si>
  <si>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</si>
  <si>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</si>
  <si>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</si>
  <si>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</si>
  <si>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</si>
  <si>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</si>
  <si>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</si>
  <si>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</si>
  <si>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</si>
  <si>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</si>
  <si>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</si>
  <si>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</si>
  <si>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</si>
  <si>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</si>
  <si>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</si>
  <si>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</si>
  <si>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</si>
  <si>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</si>
  <si>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</si>
  <si>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</si>
  <si>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</si>
  <si>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</si>
  <si>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</si>
  <si>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</si>
  <si>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</si>
  <si>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</si>
  <si>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</si>
  <si>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</si>
  <si>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</si>
  <si>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</si>
  <si>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</si>
  <si>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</si>
  <si>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</si>
  <si>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</si>
  <si>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</si>
  <si>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</si>
  <si>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</si>
  <si>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</si>
  <si>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</si>
  <si>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</si>
  <si>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</si>
  <si>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</si>
  <si>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</si>
  <si>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</si>
  <si>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</si>
  <si>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</si>
  <si>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</si>
  <si>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</si>
  <si>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</si>
  <si>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</si>
  <si>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</si>
  <si>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</si>
  <si>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</si>
  <si>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</si>
  <si>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</si>
  <si>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</si>
  <si>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</si>
  <si>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</si>
  <si>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</si>
  <si>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</si>
  <si>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</si>
  <si>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</si>
  <si>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</si>
  <si>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</si>
  <si>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</si>
  <si>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</si>
  <si>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</si>
  <si>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</si>
  <si>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</si>
  <si>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</si>
  <si>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</si>
  <si>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</si>
  <si>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</si>
  <si>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</si>
  <si>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</si>
  <si>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</si>
  <si>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</si>
  <si>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</si>
  <si>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</si>
  <si>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</si>
  <si>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</si>
  <si>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</si>
  <si>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</si>
  <si>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</si>
  <si>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</si>
  <si>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</si>
  <si>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</si>
  <si>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</si>
  <si>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</si>
  <si>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</si>
  <si>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</si>
  <si>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</si>
  <si>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</si>
  <si>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</si>
  <si>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</si>
  <si>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</si>
  <si>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</si>
  <si>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</si>
  <si>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</si>
  <si>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</si>
  <si>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</si>
  <si>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</si>
  <si>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</si>
  <si>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</si>
  <si>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</si>
  <si>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</si>
  <si>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</si>
  <si>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</si>
  <si>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</si>
  <si>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</si>
  <si>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</si>
  <si>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</si>
  <si>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</si>
  <si>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</si>
  <si>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</si>
  <si>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</si>
  <si>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</si>
  <si>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</si>
  <si>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</si>
  <si>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</si>
  <si>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</si>
  <si>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</si>
  <si>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</si>
  <si>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</si>
  <si>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</si>
  <si>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</si>
  <si>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</si>
  <si>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</si>
  <si>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</si>
  <si>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</si>
  <si>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</si>
  <si>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</si>
  <si>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</si>
  <si>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</si>
  <si>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</si>
  <si>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</si>
  <si>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</si>
  <si>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</si>
  <si>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</si>
  <si>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</si>
  <si>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</si>
  <si>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</si>
  <si>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</si>
  <si>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</si>
  <si>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</si>
  <si>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</si>
  <si>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</si>
  <si>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</si>
  <si>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</si>
  <si>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</si>
  <si>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</si>
  <si>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</si>
  <si>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</si>
  <si>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</si>
  <si>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</si>
  <si>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</si>
  <si>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</si>
  <si>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</si>
  <si>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</si>
  <si>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</si>
  <si>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</si>
  <si>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</si>
  <si>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</si>
  <si>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</si>
  <si>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</si>
  <si>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</si>
  <si>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</si>
  <si>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</si>
  <si>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</si>
  <si>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</si>
  <si>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</si>
  <si>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</si>
  <si>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</si>
  <si>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</si>
  <si>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</si>
  <si>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</si>
  <si>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</si>
  <si>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</si>
  <si>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</si>
  <si>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</si>
  <si>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</si>
  <si>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</si>
  <si>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</si>
  <si>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</si>
  <si>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</si>
  <si>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</si>
  <si>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</si>
  <si>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</si>
  <si>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</si>
  <si>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</si>
  <si>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</si>
  <si>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</si>
  <si>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</si>
  <si>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</si>
  <si>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</si>
  <si>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</si>
  <si>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</si>
  <si>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</si>
  <si>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</si>
  <si>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</si>
  <si>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</si>
  <si>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</si>
  <si>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</si>
  <si>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</si>
  <si>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</si>
  <si>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</si>
  <si>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</si>
  <si>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</si>
  <si>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</si>
  <si>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</si>
  <si>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</si>
  <si>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</si>
  <si>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</si>
  <si>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</si>
  <si>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</si>
  <si>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</si>
  <si>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</si>
  <si>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</si>
  <si>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</si>
  <si>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</si>
  <si>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</si>
  <si>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</si>
  <si>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</si>
  <si>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</si>
  <si>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</si>
  <si>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</si>
  <si>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</si>
  <si>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</si>
  <si>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</si>
  <si>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</si>
  <si>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</si>
  <si>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</si>
  <si>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</si>
  <si>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</si>
  <si>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</si>
  <si>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</si>
  <si>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</si>
  <si>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</si>
  <si>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</si>
  <si>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</si>
  <si>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</si>
  <si>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</si>
  <si>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</si>
  <si>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</si>
  <si>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</si>
  <si>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</si>
  <si>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</si>
  <si>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</si>
  <si>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</si>
  <si>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</si>
  <si>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</si>
  <si>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</si>
  <si>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</si>
  <si>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</si>
  <si>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</si>
  <si>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</si>
  <si>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</si>
  <si>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</si>
  <si>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</si>
  <si>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</si>
  <si>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</si>
  <si>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</si>
  <si>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</si>
  <si>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</si>
  <si>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</si>
  <si>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</si>
  <si>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</si>
  <si>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</si>
  <si>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</si>
  <si>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</si>
  <si>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</si>
  <si>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</si>
  <si>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</si>
  <si>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</si>
  <si>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</si>
  <si>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</si>
  <si>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</si>
  <si>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</si>
  <si>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</si>
  <si>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</si>
  <si>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</si>
  <si>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</si>
  <si>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</si>
  <si>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</si>
  <si>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</si>
  <si>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</si>
  <si>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</si>
  <si>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</si>
  <si>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</si>
  <si>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</si>
  <si>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</si>
  <si>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</si>
  <si>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</si>
  <si>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</si>
  <si>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</si>
  <si>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</si>
  <si>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</si>
  <si>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</si>
  <si>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</si>
  <si>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</si>
  <si>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R7466AQ</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</si>
  <si>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</si>
  <si>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</si>
  <si>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</si>
  <si>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</si>
  <si>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</si>
  <si>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</si>
  <si>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</si>
  <si>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</si>
  <si>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</si>
  <si>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</si>
  <si>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</si>
  <si>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</si>
  <si>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</si>
  <si>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</si>
  <si>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</si>
  <si>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</si>
  <si>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</si>
  <si>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</si>
  <si>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</si>
  <si>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</si>
  <si>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</si>
  <si>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</si>
  <si>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</si>
  <si>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</si>
  <si>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</si>
  <si>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</si>
  <si>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</si>
  <si>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</si>
  <si>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</si>
  <si>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</si>
  <si>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</si>
  <si>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</si>
  <si>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</si>
  <si>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</si>
  <si>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</si>
  <si>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</si>
  <si>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</si>
  <si>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</si>
  <si>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</si>
  <si>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</si>
  <si>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</si>
  <si>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</si>
  <si>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</si>
  <si>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</si>
  <si>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</si>
  <si>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</si>
  <si>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</si>
  <si>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</si>
  <si>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</si>
  <si>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</si>
  <si>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</si>
  <si>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</si>
  <si>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</si>
  <si>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</si>
  <si>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</si>
  <si>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</si>
  <si>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</si>
  <si>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</si>
  <si>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</si>
  <si>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</si>
  <si>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</si>
  <si>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</si>
  <si>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</si>
  <si>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</si>
  <si>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</si>
  <si>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</si>
  <si>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</si>
  <si>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</si>
  <si>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</si>
  <si>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</si>
  <si>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</si>
  <si>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</si>
  <si>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</si>
  <si>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</si>
  <si>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</si>
  <si>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</si>
  <si>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</si>
  <si>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</si>
  <si>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</si>
  <si>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</si>
  <si>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</si>
  <si>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</si>
  <si>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</si>
  <si>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</si>
  <si>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</si>
  <si>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</si>
  <si>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</si>
  <si>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</si>
  <si>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</si>
  <si>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</si>
  <si>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</si>
  <si>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</si>
  <si>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</si>
  <si>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</si>
  <si>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</si>
  <si>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</si>
  <si>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</si>
  <si>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</si>
  <si>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</si>
  <si>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</si>
  <si>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</si>
  <si>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</si>
  <si>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</si>
  <si>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</si>
  <si>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</si>
  <si>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</si>
  <si>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</si>
  <si>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</si>
  <si>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</si>
  <si>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</si>
  <si>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</si>
  <si>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</si>
  <si>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</si>
  <si>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</si>
  <si>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</si>
  <si>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</si>
  <si>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</si>
  <si>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</si>
  <si>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</si>
  <si>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</si>
  <si>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</si>
  <si>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</si>
  <si>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</si>
  <si>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</si>
  <si>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</si>
  <si>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</si>
  <si>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</si>
  <si>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</si>
  <si>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</si>
  <si>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</si>
  <si>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</si>
  <si>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</si>
  <si>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</si>
  <si>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</si>
  <si>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</si>
  <si>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</si>
  <si>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</si>
  <si>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</si>
  <si>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</si>
  <si>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</si>
  <si>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</si>
  <si>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</si>
  <si>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</si>
  <si>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</si>
  <si>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</si>
  <si>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</si>
  <si>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</si>
  <si>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</si>
  <si>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</si>
  <si>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</si>
  <si>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</si>
  <si>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</si>
  <si>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</si>
  <si>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</si>
  <si>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</si>
  <si>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</si>
  <si>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</si>
  <si>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</si>
  <si>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</si>
  <si>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</si>
  <si>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</si>
  <si>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</si>
  <si>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</si>
  <si>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</si>
  <si>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</si>
  <si>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</si>
  <si>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</si>
  <si>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</si>
  <si>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</si>
  <si>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</si>
  <si>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</si>
  <si>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</si>
  <si>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</si>
  <si>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</si>
  <si>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</si>
  <si>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</si>
  <si>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</si>
  <si>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</si>
  <si>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</si>
  <si>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</si>
  <si>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</si>
  <si>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</si>
  <si>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</si>
  <si>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</si>
  <si>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</si>
  <si>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</si>
  <si>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</si>
  <si>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</si>
  <si>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</si>
  <si>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</si>
  <si>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</si>
  <si>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</si>
  <si>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</si>
  <si>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</si>
  <si>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</si>
  <si>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</si>
  <si>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</si>
  <si>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</si>
  <si>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</si>
  <si>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</si>
  <si>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</si>
  <si>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</si>
  <si>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</si>
  <si>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</si>
  <si>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</si>
  <si>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</si>
  <si>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</si>
  <si>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</si>
  <si>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</si>
  <si>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</si>
  <si>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</si>
  <si>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</si>
  <si>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</si>
  <si>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</si>
  <si>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</si>
  <si>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</si>
  <si>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</si>
  <si>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</si>
  <si>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</si>
  <si>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</si>
  <si>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</si>
  <si>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</si>
  <si>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</si>
  <si>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</si>
  <si>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</si>
  <si>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</si>
  <si>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</si>
  <si>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</si>
  <si>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</si>
  <si>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</si>
  <si>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</si>
  <si>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</si>
  <si>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</si>
  <si>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</si>
  <si>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</si>
  <si>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</si>
  <si>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</si>
  <si>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</si>
  <si>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</si>
  <si>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</si>
  <si>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</si>
  <si>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</si>
  <si>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</si>
  <si>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</si>
  <si>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</si>
  <si>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</si>
  <si>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</si>
  <si>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</si>
  <si>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</si>
  <si>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</si>
  <si>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</si>
  <si>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</si>
  <si>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</si>
  <si>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</si>
  <si>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</si>
  <si>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</si>
  <si>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</si>
  <si>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</si>
  <si>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</si>
  <si>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</si>
  <si>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</si>
  <si>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</si>
  <si>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</si>
  <si>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</si>
  <si>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</si>
  <si>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</si>
  <si>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</si>
  <si>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</si>
  <si>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</si>
  <si>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</si>
  <si>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</si>
  <si>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</si>
  <si>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</si>
  <si>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</si>
  <si>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</si>
  <si>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</si>
  <si>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</si>
  <si>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</si>
  <si>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</si>
  <si>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</si>
  <si>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</si>
  <si>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</si>
  <si>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</si>
  <si>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</si>
  <si>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</si>
  <si>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</si>
  <si>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</si>
  <si>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</si>
  <si>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</si>
  <si>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</si>
  <si>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</si>
  <si>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</si>
  <si>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</si>
  <si>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</si>
  <si>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</si>
  <si>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</si>
  <si>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</si>
  <si>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</si>
  <si>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</si>
  <si>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</si>
  <si>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</si>
  <si>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</si>
  <si>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</si>
  <si>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</si>
  <si>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</si>
  <si>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</si>
  <si>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</si>
  <si>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</si>
  <si>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</si>
  <si>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</si>
  <si>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</si>
  <si>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</si>
  <si>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</si>
  <si>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</si>
  <si>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</si>
  <si>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</si>
  <si>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</si>
  <si>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</si>
  <si>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</si>
  <si>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</si>
  <si>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</si>
  <si>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</si>
  <si>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</si>
  <si>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</si>
  <si>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</si>
  <si>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</si>
  <si>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</si>
  <si>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</si>
  <si>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</si>
  <si>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</si>
  <si>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</si>
  <si>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</si>
  <si>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</si>
  <si>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</si>
  <si>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</si>
  <si>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</si>
  <si>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</si>
  <si>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</si>
  <si>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</si>
  <si>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</si>
  <si>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</si>
  <si>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</si>
  <si>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</si>
  <si>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</si>
  <si>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</si>
  <si>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</si>
  <si>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</si>
  <si>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</si>
  <si>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</si>
  <si>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</si>
  <si>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</si>
  <si>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</si>
  <si>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</si>
  <si>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</si>
  <si>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</si>
  <si>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</si>
  <si>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</si>
  <si>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</si>
  <si>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</si>
  <si>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</si>
  <si>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</si>
  <si>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</si>
  <si>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</si>
  <si>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</si>
  <si>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</si>
  <si>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</si>
  <si>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</si>
  <si>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</si>
  <si>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</si>
  <si>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</si>
  <si>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</si>
  <si>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</si>
  <si>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</si>
  <si>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</si>
  <si>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</si>
  <si>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</si>
  <si>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</si>
  <si>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</si>
  <si>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</si>
  <si>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</si>
  <si>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</si>
  <si>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</si>
  <si>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</si>
  <si>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</si>
  <si>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</si>
  <si>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</si>
  <si>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</si>
  <si>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</si>
  <si>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</si>
  <si>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</si>
  <si>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</si>
  <si>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</si>
  <si>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</si>
  <si>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</si>
  <si>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</si>
  <si>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</si>
  <si>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</si>
  <si>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</si>
  <si>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</si>
  <si>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</si>
  <si>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</si>
  <si>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</si>
  <si>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</si>
  <si>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</si>
  <si>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</si>
  <si>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</si>
  <si>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</si>
  <si>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</si>
  <si>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</si>
  <si>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</si>
  <si>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</si>
  <si>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</si>
  <si>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</si>
  <si>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</si>
  <si>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</si>
  <si>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</si>
  <si>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</si>
  <si>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</si>
  <si>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</si>
  <si>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</si>
  <si>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</si>
  <si>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</si>
  <si>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</si>
  <si>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</si>
  <si>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</si>
  <si>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</si>
  <si>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</si>
  <si>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</si>
  <si>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</si>
  <si>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</si>
  <si>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</si>
  <si>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</si>
  <si>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</si>
  <si>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</si>
  <si>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</si>
  <si>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</si>
  <si>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</si>
  <si>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</si>
  <si>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</si>
  <si>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</si>
  <si>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</si>
  <si>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</si>
  <si>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</si>
  <si>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</si>
  <si>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</si>
  <si>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</si>
  <si>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</si>
  <si>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</si>
  <si>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</si>
  <si>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</si>
  <si>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</si>
  <si>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</si>
  <si>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</si>
  <si>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</si>
  <si>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</si>
  <si>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</si>
  <si>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</si>
  <si>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</si>
  <si>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</si>
  <si>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</si>
  <si>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</si>
  <si>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</si>
  <si>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</si>
  <si>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</si>
  <si>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</si>
  <si>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</si>
  <si>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</si>
  <si>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</si>
  <si>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</si>
  <si>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</si>
  <si>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</si>
  <si>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</si>
  <si>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</si>
  <si>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</si>
  <si>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</si>
  <si>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</si>
  <si>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</si>
  <si>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</si>
  <si>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</si>
  <si>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</si>
  <si>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</si>
  <si>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</si>
  <si>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</si>
  <si>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</si>
  <si>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</si>
  <si>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</si>
  <si>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</si>
  <si>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</si>
  <si>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</si>
  <si>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</si>
  <si>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</si>
  <si>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</si>
  <si>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</si>
  <si>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</si>
  <si>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</si>
  <si>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</si>
  <si>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</si>
  <si>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</si>
  <si>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</si>
  <si>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</si>
  <si>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</si>
  <si>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</si>
  <si>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</si>
  <si>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</si>
  <si>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</si>
  <si>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</si>
  <si>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</si>
  <si>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</si>
  <si>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</si>
  <si>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</si>
  <si>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</si>
  <si>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</si>
  <si>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</si>
  <si>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</si>
  <si>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</si>
  <si>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</si>
  <si>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</si>
  <si>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</si>
  <si>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</si>
  <si>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</si>
  <si>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</si>
  <si>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</si>
  <si>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</si>
  <si>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</si>
  <si>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</si>
  <si>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</si>
  <si>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</si>
  <si>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</si>
  <si>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</si>
  <si>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</si>
  <si>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</si>
  <si>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</si>
  <si>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</si>
  <si>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</si>
  <si>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</si>
  <si>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</si>
  <si>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</si>
  <si>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</si>
  <si>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</si>
  <si>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</si>
  <si>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</si>
  <si>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</si>
  <si>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</si>
  <si>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</si>
  <si>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</si>
  <si>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</si>
  <si>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</si>
  <si>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</si>
  <si>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</si>
  <si>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</si>
  <si>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</si>
  <si>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</si>
  <si>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</si>
  <si>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</si>
  <si>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</si>
  <si>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</si>
  <si>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</si>
  <si>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</si>
  <si>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</si>
  <si>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</si>
  <si>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</si>
  <si>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</si>
  <si>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</si>
  <si>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</si>
  <si>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</si>
  <si>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</si>
  <si>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</si>
  <si>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</si>
  <si>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</si>
  <si>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</si>
  <si>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</si>
  <si>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</si>
  <si>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</si>
  <si>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</si>
  <si>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</si>
  <si>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</si>
  <si>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</si>
  <si>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</si>
  <si>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</si>
  <si>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</si>
  <si>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</si>
  <si>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</si>
  <si>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</si>
  <si>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</si>
  <si>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</si>
  <si>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</si>
  <si>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</si>
  <si>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</si>
  <si>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</si>
  <si>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</si>
  <si>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</si>
  <si>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</si>
  <si>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</si>
  <si>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</si>
  <si>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</si>
  <si>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</si>
  <si>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</si>
  <si>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</si>
  <si>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</si>
  <si>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</si>
  <si>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</si>
  <si>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</si>
  <si>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</si>
  <si>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</si>
  <si>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</si>
  <si>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</si>
  <si>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</si>
  <si>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</si>
  <si>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</si>
  <si>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</si>
  <si>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</si>
  <si>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</si>
  <si>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</si>
  <si>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</si>
  <si>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</si>
  <si>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</si>
  <si>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</si>
  <si>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</si>
  <si>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</si>
  <si>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</si>
  <si>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</si>
  <si>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</si>
  <si>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</si>
  <si>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</si>
  <si>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</si>
  <si>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</si>
  <si>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</si>
  <si>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</si>
  <si>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</si>
  <si>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</si>
  <si>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</si>
  <si>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</si>
  <si>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</si>
  <si>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</si>
  <si>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</si>
  <si>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</si>
  <si>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</si>
  <si>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</si>
  <si>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</si>
  <si>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</si>
  <si>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</si>
  <si>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</si>
  <si>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</si>
  <si>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</si>
  <si>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</si>
  <si>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</si>
  <si>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</si>
  <si>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</si>
  <si>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</si>
  <si>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</si>
  <si>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</si>
  <si>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</si>
  <si>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</si>
  <si>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</si>
  <si>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</si>
  <si>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</si>
  <si>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</si>
  <si>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</si>
  <si>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</si>
  <si>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</si>
  <si>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</si>
  <si>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</si>
  <si>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</si>
  <si>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</si>
  <si>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</si>
  <si>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</si>
  <si>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</si>
  <si>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</si>
  <si>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</si>
  <si>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</si>
  <si>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</si>
  <si>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</si>
  <si>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</si>
  <si>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</si>
  <si>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</si>
  <si>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</si>
  <si>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</si>
  <si>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</si>
  <si>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</si>
  <si>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</si>
  <si>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</si>
  <si>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</si>
  <si>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</si>
  <si>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</si>
  <si>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</si>
  <si>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</si>
  <si>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</si>
  <si>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</si>
  <si>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</si>
  <si>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</si>
  <si>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</si>
  <si>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</si>
  <si>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</si>
  <si>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</si>
  <si>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</si>
  <si>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</si>
  <si>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</si>
  <si>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</si>
  <si>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</si>
  <si>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</si>
  <si>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</si>
  <si>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</si>
  <si>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</si>
  <si>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</si>
  <si>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</si>
  <si>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</si>
  <si>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</si>
  <si>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</si>
  <si>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</si>
  <si>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</si>
  <si>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</si>
  <si>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</si>
  <si>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</si>
  <si>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</si>
  <si>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</si>
  <si>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</si>
  <si>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</si>
  <si>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</si>
  <si>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</si>
  <si>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</si>
  <si>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</si>
  <si>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</si>
  <si>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</si>
  <si>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</si>
  <si>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</si>
  <si>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</si>
  <si>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</si>
  <si>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</si>
  <si>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</si>
  <si>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</si>
  <si>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</si>
  <si>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</si>
  <si>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</si>
  <si>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</si>
  <si>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</si>
  <si>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</si>
  <si>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</si>
  <si>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</si>
  <si>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</si>
  <si>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</si>
  <si>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</si>
  <si>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</si>
  <si>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</si>
  <si>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</si>
  <si>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</si>
  <si>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</si>
  <si>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</si>
  <si>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</si>
  <si>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</si>
  <si>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</si>
  <si>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</si>
  <si>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</si>
  <si>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</si>
  <si>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</si>
  <si>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</si>
  <si>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</si>
  <si>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</si>
  <si>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</si>
  <si>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</si>
  <si>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</si>
  <si>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</si>
  <si>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</si>
  <si>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</si>
  <si>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</si>
  <si>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</si>
  <si>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</si>
  <si>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</si>
  <si>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</si>
  <si>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</si>
  <si>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</si>
  <si>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</si>
  <si>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</si>
  <si>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</si>
  <si>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</si>
  <si>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</si>
  <si>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</si>
  <si>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</si>
  <si>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</si>
  <si>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</si>
  <si>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</si>
  <si>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</si>
  <si>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</si>
  <si>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</si>
  <si>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</si>
  <si>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</si>
  <si>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</si>
  <si>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</si>
  <si>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</si>
  <si>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</si>
  <si>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</si>
  <si>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</si>
  <si>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</si>
  <si>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</si>
  <si>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</si>
  <si>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</si>
  <si>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</si>
  <si>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</si>
  <si>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</si>
  <si>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</si>
  <si>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</si>
  <si>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</si>
  <si>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</si>
  <si>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</si>
  <si>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</si>
  <si>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</si>
  <si>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</si>
  <si>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</si>
  <si>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</si>
  <si>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</si>
  <si>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</si>
  <si>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</si>
  <si>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</si>
  <si>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</si>
  <si>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</si>
  <si>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</si>
  <si>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</si>
  <si>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</si>
  <si>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</si>
  <si>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</si>
  <si>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</si>
  <si>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</si>
  <si>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</si>
  <si>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</si>
  <si>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</si>
  <si>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</si>
  <si>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</si>
  <si>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</si>
  <si>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</si>
  <si>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</si>
  <si>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</si>
  <si>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</si>
  <si>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</si>
  <si>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</si>
  <si>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</si>
  <si>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</si>
  <si>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</si>
  <si>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</si>
  <si>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</si>
  <si>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</si>
  <si>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</si>
  <si>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</si>
  <si>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</si>
  <si>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</si>
  <si>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</si>
  <si>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</si>
  <si>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</si>
  <si>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</si>
  <si>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</si>
  <si>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</si>
  <si>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</si>
  <si>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</si>
  <si>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</si>
  <si>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 
viz část 4 Výkaz výměr</t>
  </si>
  <si>
    <t>1: Dle technické zprávy, výkresových příloh projektové dokumentace, TKP staveb státních drah a výkazů materiálu projektu a souhrnných částí dokumentace stavby. 
2: 44ks*0,125t+43ks*0,056t 
viz část 4 Výkaz výměr</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</si>
  <si>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</si>
  <si>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</si>
  <si>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</si>
  <si>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 
viz část 4 Výkaz výměr</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</si>
  <si>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</si>
  <si>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</si>
  <si>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</si>
  <si>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</si>
  <si>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 
viz část 4 Výkaz výměr</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</si>
  <si>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</si>
  <si>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</si>
  <si>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</si>
  <si>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</si>
  <si>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</si>
  <si>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</si>
  <si>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</si>
  <si>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 
viz část 4 Výkaz výměr</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</si>
  <si>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</si>
  <si>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</si>
  <si>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</si>
  <si>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 
viz část 4 Výkaz výměr</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</si>
  <si>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</si>
  <si>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</si>
  <si>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</si>
  <si>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 
viz část 4 Výkaz výměr</t>
  </si>
  <si>
    <t>923471</t>
  </si>
  <si>
    <t>SKLONOVNÍK</t>
  </si>
  <si>
    <t>1: Dle technické zprávy, výkresových příloh projektové dokumentace, TKP staveb státních drah a výkazů materiálu projektu a souhrnných částí dokumentace stavby. 
2: 20 ks 
viz část 4 Výkaz výměr</t>
  </si>
  <si>
    <t>923481</t>
  </si>
  <si>
    <t>STANIČNÍK - TABULE "ÚZKÁ"</t>
  </si>
  <si>
    <t>1: Dle technické zprávy, výkresových příloh projektové dokumentace, TKP staveb státních drah a výkazů materiálu projektu a souhrnných částí dokumentace stavby. 
2: 88 ks 
viz část 4 Výkaz výměr</t>
  </si>
  <si>
    <t>923821</t>
  </si>
  <si>
    <t>SLOUPEK DN 60 PRO NÁVĚST</t>
  </si>
  <si>
    <t>1: Dle technické zprávy, výkresových příloh projektové dokumentace, TKP staveb státních drah a výkazů materiálu projektu a souhrnných částí dokumentace stavby. 
2: 12 ks 
viz část 4 Výkaz výměr</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</si>
  <si>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</si>
  <si>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</si>
  <si>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</si>
  <si>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 
viz část 4 Výkaz výměr</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</si>
  <si>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</si>
  <si>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</si>
  <si>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</si>
  <si>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 
viz část 4 Výkaz výměr</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</si>
  <si>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</si>
  <si>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</si>
  <si>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</si>
  <si>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</si>
  <si>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</si>
  <si>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</si>
  <si>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</si>
  <si>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</si>
  <si>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</si>
  <si>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</si>
  <si>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</si>
  <si>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</si>
  <si>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</si>
  <si>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</si>
  <si>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</si>
  <si>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</si>
  <si>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</si>
  <si>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</si>
  <si>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</si>
  <si>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</si>
  <si>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</si>
  <si>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</si>
  <si>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</si>
  <si>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</si>
  <si>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</si>
  <si>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</si>
  <si>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</si>
  <si>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</si>
  <si>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</si>
  <si>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</si>
  <si>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</si>
  <si>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</si>
  <si>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</si>
  <si>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</si>
  <si>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</si>
  <si>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</si>
  <si>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</si>
  <si>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</si>
  <si>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</si>
  <si>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</si>
  <si>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</si>
  <si>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</si>
  <si>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</si>
  <si>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</si>
  <si>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</si>
  <si>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</si>
  <si>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</si>
  <si>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</si>
  <si>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</si>
  <si>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</si>
  <si>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</si>
  <si>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</si>
  <si>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</si>
  <si>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</si>
  <si>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</si>
  <si>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</si>
  <si>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</si>
  <si>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</si>
  <si>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</si>
  <si>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</si>
  <si>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</si>
  <si>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</si>
  <si>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</si>
  <si>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</si>
  <si>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</si>
  <si>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029113</t>
  </si>
  <si>
    <t>OSTATNÍ POŽADAVKY - GEODETICKÉ ZAMĚŘENÍ - CELKY</t>
  </si>
  <si>
    <t>Dle technické zprávy, výkresových příloh projektové dokumentace. Dle výkazů materiálu projektu. Dle tabulky kubatur projektanta. 
106,0=106.000 [A]</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</si>
  <si>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</si>
  <si>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</si>
  <si>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</si>
  <si>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</si>
  <si>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</si>
  <si>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</si>
  <si>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</si>
  <si>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</si>
  <si>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</si>
  <si>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</si>
  <si>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</si>
  <si>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</si>
  <si>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</si>
  <si>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R965023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</si>
  <si>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</si>
  <si>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8705,90=8 705.900 [A]</t>
  </si>
  <si>
    <t>1. Položka obsahuje:  
 – odvoz jakýmkoliv dopravním prostředkem a složení   
 – případné překládky na trase  
 - náklady spojené s dopravou odpadu z místa stavby na recyklační základnu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</si>
  <si>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</si>
  <si>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</si>
  <si>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</si>
  <si>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</si>
  <si>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</si>
  <si>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</si>
  <si>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</si>
  <si>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</si>
  <si>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</si>
  <si>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</si>
  <si>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</si>
  <si>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</si>
  <si>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</si>
  <si>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</si>
  <si>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</si>
  <si>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</si>
  <si>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</si>
  <si>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</si>
  <si>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</si>
  <si>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</si>
  <si>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</si>
  <si>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</si>
  <si>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</si>
  <si>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</si>
  <si>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</si>
  <si>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</si>
  <si>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</si>
  <si>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</si>
  <si>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</si>
  <si>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</si>
  <si>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</si>
  <si>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</si>
  <si>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</si>
  <si>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</si>
  <si>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</si>
  <si>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</si>
  <si>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</si>
  <si>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</si>
  <si>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</si>
  <si>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</si>
  <si>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</si>
  <si>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</si>
  <si>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74C591</t>
  </si>
  <si>
    <t>VÝŠKOVÁ REGULACE TROLEJE</t>
  </si>
  <si>
    <t>4691,0=4 691.000 [A]</t>
  </si>
  <si>
    <t>1. Položka obsahuje:  
 – všechny náklady na regulaci troleje s použitím mechanizmů  
 – cena položky je vč. ostatních rozpočtových nákladů  
2. Položka neobsahuje:  
 X  
3. Způsob měření:  
Měří se metr délkový v ose vodiče nebo lana.</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</si>
  <si>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</si>
  <si>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</si>
  <si>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</si>
  <si>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</si>
  <si>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</si>
  <si>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</si>
  <si>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</si>
  <si>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</si>
  <si>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</si>
  <si>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</si>
  <si>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</si>
  <si>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</si>
  <si>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</si>
  <si>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</si>
  <si>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</si>
  <si>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</si>
  <si>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</si>
  <si>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</si>
  <si>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</si>
  <si>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</si>
  <si>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</si>
  <si>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</si>
  <si>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</si>
  <si>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</si>
  <si>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</si>
  <si>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</si>
  <si>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</si>
  <si>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</si>
  <si>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</si>
  <si>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</si>
  <si>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</si>
  <si>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</si>
  <si>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</si>
  <si>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</si>
  <si>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</si>
  <si>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</si>
  <si>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</si>
  <si>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</si>
  <si>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</si>
  <si>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</si>
  <si>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</si>
  <si>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</si>
  <si>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</si>
  <si>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</si>
  <si>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</si>
  <si>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</si>
  <si>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</si>
  <si>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</si>
  <si>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</si>
  <si>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</si>
  <si>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 Dle technické zprávy, výkresových příloh projektové dokumentace a dle TKP staveb státních drah. Dle výkazů materiálu projektu. Dle tabulky kubatur projektanta. 
2:  - zpevnění svahů osetí svahů travním semenem 
3: 1050</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</si>
  <si>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</si>
  <si>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</si>
  <si>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</si>
  <si>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</si>
  <si>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</si>
  <si>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</si>
  <si>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</si>
  <si>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</si>
  <si>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</si>
  <si>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</si>
  <si>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</si>
  <si>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</si>
  <si>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</si>
  <si>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</si>
  <si>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</si>
  <si>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</si>
  <si>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</si>
  <si>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</si>
  <si>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</si>
  <si>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</si>
  <si>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</si>
  <si>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</si>
  <si>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</si>
  <si>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</si>
  <si>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</si>
  <si>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</si>
  <si>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</si>
  <si>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</si>
  <si>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</si>
  <si>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</si>
  <si>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</si>
  <si>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</si>
  <si>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</si>
  <si>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</si>
  <si>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</si>
  <si>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</si>
  <si>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</si>
  <si>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</si>
  <si>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</si>
  <si>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</si>
  <si>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</si>
  <si>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</si>
  <si>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</si>
  <si>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</si>
  <si>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</si>
  <si>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</si>
  <si>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</si>
  <si>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</si>
  <si>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</si>
  <si>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</si>
  <si>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</si>
  <si>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</si>
  <si>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</si>
  <si>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</si>
  <si>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</si>
  <si>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</si>
  <si>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</si>
  <si>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</si>
  <si>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</si>
  <si>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</si>
  <si>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</si>
  <si>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</si>
  <si>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</si>
  <si>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</si>
  <si>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</si>
  <si>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</si>
  <si>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</si>
  <si>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</si>
  <si>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</si>
  <si>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</si>
  <si>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</si>
  <si>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</si>
  <si>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</si>
  <si>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</si>
  <si>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</si>
  <si>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</si>
  <si>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</si>
  <si>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</si>
  <si>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</si>
  <si>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</si>
  <si>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</si>
  <si>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</si>
  <si>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</si>
  <si>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</si>
  <si>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</si>
  <si>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</si>
  <si>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</si>
  <si>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</si>
  <si>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</si>
  <si>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</si>
  <si>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</si>
  <si>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</si>
  <si>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</si>
  <si>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</si>
  <si>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</si>
  <si>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</si>
  <si>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</si>
  <si>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</si>
  <si>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</si>
  <si>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</si>
  <si>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</si>
  <si>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</si>
  <si>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</si>
  <si>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</si>
  <si>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</si>
  <si>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</si>
  <si>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</si>
  <si>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</si>
  <si>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</si>
  <si>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</si>
  <si>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</si>
  <si>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</si>
  <si>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</si>
  <si>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</si>
  <si>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</si>
  <si>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</si>
  <si>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</si>
  <si>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</si>
  <si>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</si>
  <si>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</si>
  <si>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</si>
  <si>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</si>
  <si>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</si>
  <si>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</si>
  <si>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</si>
  <si>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</si>
  <si>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</si>
  <si>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</si>
  <si>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</si>
  <si>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</si>
  <si>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</si>
  <si>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</si>
  <si>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</si>
  <si>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</si>
  <si>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</si>
  <si>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</si>
  <si>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</si>
  <si>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</si>
  <si>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</si>
  <si>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</si>
  <si>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</si>
  <si>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</si>
  <si>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</si>
  <si>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</si>
  <si>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</si>
  <si>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</si>
  <si>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</si>
  <si>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</si>
  <si>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</si>
  <si>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</si>
  <si>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</si>
  <si>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</si>
  <si>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</si>
  <si>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</si>
  <si>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</si>
  <si>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</si>
  <si>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</si>
  <si>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</si>
  <si>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</si>
  <si>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</si>
  <si>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</si>
  <si>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</si>
  <si>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</si>
  <si>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</si>
  <si>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</si>
  <si>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2617,0=2 617.000 [A]</t>
  </si>
  <si>
    <t>R015770</t>
  </si>
  <si>
    <t>960</t>
  </si>
  <si>
    <t>NEOCEŇOVAT - POPLATKY ZA LIKVIDACŮ ODPADŮ NEBEZPEČNÝCH - 17 05 03* ZEMINA A KAMENÍ OBSAHUJÍCÍ NEBEZPEČNÉ LÁTKY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</si>
  <si>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114,0=114.000 [A]</t>
  </si>
  <si>
    <t xml:space="preserve">  SO 12-10-01</t>
  </si>
  <si>
    <t>Žst. Havířov, železniční svršek</t>
  </si>
  <si>
    <t>SO 12-10-01</t>
  </si>
  <si>
    <t>SO 12-10-01.1</t>
  </si>
  <si>
    <t>029711</t>
  </si>
  <si>
    <t>1: Dle technické zprávy, výkresových příloh projektové dokumentace, TKP staveb státních drah a výkazů materiálu projektu a souhrnných částí dokumentace stavby. 
2: 73ks+20ks 
93,0=93.000 [A]</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</si>
  <si>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</si>
  <si>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</si>
  <si>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</si>
  <si>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</si>
  <si>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</si>
  <si>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</si>
  <si>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</si>
  <si>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</si>
  <si>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</si>
  <si>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</si>
  <si>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</si>
  <si>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116,527=116.527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</si>
  <si>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</si>
  <si>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</si>
  <si>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</si>
  <si>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</si>
  <si>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</si>
  <si>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</si>
  <si>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</si>
  <si>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</si>
  <si>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</si>
  <si>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</si>
  <si>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</si>
  <si>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</si>
  <si>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</si>
  <si>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</si>
  <si>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</si>
  <si>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</si>
  <si>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</si>
  <si>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</si>
  <si>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</si>
  <si>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198,520=198.520 [A]</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</si>
  <si>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</si>
  <si>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</si>
  <si>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</si>
  <si>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</si>
  <si>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</si>
  <si>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</si>
  <si>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50,189=50.189 [A]</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</si>
  <si>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</si>
  <si>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</si>
  <si>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</si>
  <si>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</si>
  <si>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</si>
  <si>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</si>
  <si>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</si>
  <si>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</si>
  <si>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</si>
  <si>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</si>
  <si>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</si>
  <si>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</si>
  <si>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</si>
  <si>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1: Dle technické zprávy, výkresových příloh projektové dokumentace, TKP staveb státních drah a výkazů materiálu projektu a souhrnných částí dokumentace stavby. 
2: 2 ks</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</si>
  <si>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</si>
  <si>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</si>
  <si>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</si>
  <si>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</si>
  <si>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</si>
  <si>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</si>
  <si>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</si>
  <si>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</si>
  <si>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</si>
  <si>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</si>
  <si>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</si>
  <si>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</si>
  <si>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</si>
  <si>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</si>
  <si>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</si>
  <si>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</si>
  <si>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</si>
  <si>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</si>
  <si>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</si>
  <si>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</si>
  <si>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</si>
  <si>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</si>
  <si>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Dle technické zprávy, výkresových příloh projektové dokumentace, TKP staveb státních drah a výkazů materiálu projektu a souhrnných částí dokumentace stavby. 
2: 2ks 
stávající výhybky č. 15,16 (nový stav č. 18, 25) v ŽST Havířov 
výměna jazyků, oprnic, přídržnic, defektoskopická konstrola srdcovky 
komplet výměna dřevěných pražců (mimo 5 ks nových) 
vč. dopravy k regeneraci a zpět</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</si>
  <si>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</si>
  <si>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</si>
  <si>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</si>
  <si>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</si>
  <si>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</si>
  <si>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</si>
  <si>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</si>
  <si>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</si>
  <si>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</si>
  <si>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</si>
  <si>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</si>
  <si>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</si>
  <si>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</si>
  <si>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</si>
  <si>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</si>
  <si>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</si>
  <si>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</si>
  <si>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</si>
  <si>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</si>
  <si>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</si>
  <si>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</si>
  <si>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</si>
  <si>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</si>
  <si>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</si>
  <si>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</si>
  <si>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</si>
  <si>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</si>
  <si>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</si>
  <si>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</si>
  <si>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</si>
  <si>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</si>
  <si>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</si>
  <si>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</si>
  <si>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</si>
  <si>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</si>
  <si>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</si>
  <si>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60,0=60.000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</si>
  <si>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</si>
  <si>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</si>
  <si>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</si>
  <si>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</si>
  <si>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18,0=18.000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</si>
  <si>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</si>
  <si>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</si>
  <si>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</si>
  <si>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2ks netypové transformace (č. 3, 5)  
5 ks typové transformace (č. 1, 29, 30, 31, 39)</t>
  </si>
  <si>
    <t>1: Dle technické zprávy, výkresových příloh projektové dokumentace, TKP staveb státních drah a výkazů materiálu projektu a souhrnných částí dokumentace stavby. 
2,0+5,0=7.000 [A]</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</si>
  <si>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</si>
  <si>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</si>
  <si>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</si>
  <si>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</si>
  <si>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</si>
  <si>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</si>
  <si>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</si>
  <si>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</si>
  <si>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</si>
  <si>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</si>
  <si>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</si>
  <si>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</si>
  <si>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</si>
  <si>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</si>
  <si>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</si>
  <si>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294,0+8,0+17*8=438.000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</si>
  <si>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</si>
  <si>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</si>
  <si>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</si>
  <si>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Dle technické zprávy, výkresových příloh projektové dokumentace, TKP staveb státních drah a výkazů materiálu projektu a souhrnných částí dokumentace stavby. 
474+26*8+16=698.000 [A]</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</si>
  <si>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</si>
  <si>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</si>
  <si>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</si>
  <si>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</si>
  <si>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</si>
  <si>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</si>
  <si>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</si>
  <si>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1232,0+2*150,0=1 532.000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</si>
  <si>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</si>
  <si>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</si>
  <si>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</si>
  <si>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</si>
  <si>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</si>
  <si>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</si>
  <si>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</si>
  <si>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</si>
  <si>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</si>
  <si>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</si>
  <si>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</si>
  <si>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</si>
  <si>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</si>
  <si>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</si>
  <si>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</si>
  <si>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</si>
  <si>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</si>
  <si>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</si>
  <si>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</si>
  <si>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</si>
  <si>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</si>
  <si>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</si>
  <si>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</si>
  <si>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</si>
  <si>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</si>
  <si>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</si>
  <si>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</si>
  <si>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</si>
  <si>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1: Dle technické zprávy, výkresových příloh projektové dokumentace, TKP staveb státních drah a výkazů materiálu projektu a souhrnných částí dokumentace stavby. 
2: 20 ks</t>
  </si>
  <si>
    <t>523392</t>
  </si>
  <si>
    <t>KOLEJ 60 E2, ROZD. "U", BEZSTYKOVÁ, PR. BET. VÝHYBKOVÝ DLOUHÝ, UP. PRUŽNÉ</t>
  </si>
  <si>
    <t>Dle technické zprávy, výkresových příloh projektové dokumentace, TKP staveb státních drah a výkazů materiálu projektu a souhrnných částí dokumentace stavby. 
117,448=117.448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</si>
  <si>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</si>
  <si>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528392</t>
  </si>
  <si>
    <t>KOLEJ 49 E1, ROZD. "U", BEZSTYKOVÁ, PR. BET. VÝHYBKOVÝ DLOUHÝ, UP. PRUŽNÉ</t>
  </si>
  <si>
    <t>Dle technické zprávy, výkresových příloh projektové dokumentace, TKP staveb státních drah a výkazů materiálu projektu a souhrnných částí dokumentace stavby. 
146,626=146.626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</si>
  <si>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</si>
  <si>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52A392</t>
  </si>
  <si>
    <t>KOLEJ 49 E1 REGENEROVANÁ, ROZD. "U", BEZSTYKOVÁ, PR. BET. VÝHYBKOVÝ DLOUHÝ, UP. PRUŽNÉ</t>
  </si>
  <si>
    <t>Dle technické zprávy, výkresových příloh projektové dokumentace, TKP staveb státních drah a výkazů materiálu projektu a souhrnných částí dokumentace stavby. 
42,436=42.436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</si>
  <si>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</si>
  <si>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544321</t>
  </si>
  <si>
    <t>IZOLOVANÝ STYK LEPENÝ STANDARDNÍ DÉLKY (3,4-8,0 M), TEPELNĚ NEOPRACOVANÝ, TVARU 60 E2 NEBO R 65</t>
  </si>
  <si>
    <t>Dle technické zprávy, výkresových příloh projektové dokumentace, TKP staveb státních drah a výkazů materiálu projektu a souhrnných částí dokumentace stavby. 
km 20,640 u návěstidel 1S, 2S 
4,0=4.000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</si>
  <si>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</si>
  <si>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539324</t>
  </si>
  <si>
    <t>ZVLÁŠTNÍ VYBAVENÍ VÝHYBEK, TEPELNĚ OPRACOVANÝ JAZYK S OPORNICÍ 49 E1 PRO TVAR 1:7,5-190</t>
  </si>
  <si>
    <t>Dle technické zprávy, výkresových příloh projektové dokumentace, TKP staveb státních drah a výkazů materiálu projektu a souhrnných částí dokumentace stavby. 
č. 31 
2,0=2.000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</si>
  <si>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</si>
  <si>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</si>
  <si>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</si>
  <si>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</si>
  <si>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</si>
  <si>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</si>
  <si>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</si>
  <si>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</si>
  <si>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</si>
  <si>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</si>
  <si>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</si>
  <si>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</si>
  <si>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</si>
  <si>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</si>
  <si>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</si>
  <si>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</si>
  <si>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</si>
  <si>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</si>
  <si>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20,0=20.000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</si>
  <si>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</si>
  <si>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</si>
  <si>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Dle technické zprávy, výkresových příloh projektové dokumentace, TKP staveb státních drah a výkazů materiálu projektu a souhrnných částí dokumentace stavby. 
29477m3 
29477,0=29 477.000 [A]</t>
  </si>
  <si>
    <t>DEMONTÁŽ KOLEJE NA BETONOVÝCH PRAŽCÍCH DO KOLEJOVÝCH POLÍ S ODVOZEM NA MONTÁŽNÍ ZÁKLADNU S NÁSLEDNÝM ROZEBRÁNÍM</t>
  </si>
  <si>
    <t>viz část 4 Výkaz výměr + 4 ks LIS</t>
  </si>
  <si>
    <t>1: Dle technické zprávy, výkresových příloh projektové dokumentace, TKP staveb státních drah a výkazů materiálu projektu a souhrnných částí dokumentace stavby. 
10530,0+684,60+4*3,40=11 228.200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</si>
  <si>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</si>
  <si>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</si>
  <si>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</si>
  <si>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</si>
  <si>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</si>
  <si>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</si>
  <si>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</si>
  <si>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</si>
  <si>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</si>
  <si>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</si>
  <si>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Dle technické zprávy, výkresových příloh projektové dokumentace, TKP staveb státních drah a výkazů materiálu projektu a souhrnných částí dokumentace stavby. 
155,0=155.000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</si>
  <si>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</si>
  <si>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</si>
  <si>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</si>
  <si>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Dle technické zprávy, výkresových příloh projektové dokumentace, TKP staveb státních drah a výkazů materiálu projektu a souhrnných částí dokumentace stavby. 
2: 4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</si>
  <si>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</si>
  <si>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</si>
  <si>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921930</t>
  </si>
  <si>
    <t>ANTIKOROZNÍ PROVEDENÍ UPEVŇOVADEL A JINÉHO DROBNÉHO KOLEJIVA</t>
  </si>
  <si>
    <t>Dle technické zprávy, výkresových příloh projektové dokumentace, TKP staveb státních drah a výkazů materiálu projektu a souhrnných částí dokumentace stavby. 
přejezd pro vozíky v km 19,001 
3*3,0=9.000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</si>
  <si>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</si>
  <si>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Dle technické zprávy, výkresových příloh projektové dokumentace, TKP staveb státních drah a výkazů materiálu projektu a souhrnných částí dokumentace stavby. 
2: 15030m3*2,1t/m3 
viz část 4 Výkaz výměr</t>
  </si>
  <si>
    <t>1: Dle technické zprávy, výkresových příloh projektové dokumentace, TKP staveb státních drah a výkazů materiálu projektu a souhrnných částí dokumentace stavby. 
2: 1197.3t 
viz část 4 Výkaz výměr</t>
  </si>
  <si>
    <t>1: Dle technické zprávy, výkresových příloh projektové dokumentace, TKP staveb státních drah a výkazů materiálu projektu a souhrnných částí dokumentace stavby. 
2: 3.106t 
viz část 4 Výkaz výměr</t>
  </si>
  <si>
    <t>1: Dle technické zprávy, výkresových příloh projektové dokumentace, TKP staveb státních drah a výkazů materiálu projektu a souhrnných částí dokumentace stavby. 
2: 6.988t 
viz část 4 Výkaz výměr</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</si>
  <si>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</si>
  <si>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</si>
  <si>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</si>
  <si>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TKP staveb státních drah a výkazů materiálu projektu a souhrnných částí dokumentace stavby. 
2: 3315m3*2,1t/m3 
viz část 4 Výkaz výměr</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</si>
  <si>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</si>
  <si>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</si>
  <si>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</si>
  <si>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</si>
  <si>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</si>
  <si>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</si>
  <si>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</si>
  <si>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 
viz část 4 Výkaz výměr</t>
  </si>
  <si>
    <t>1: Dle technické zprávy, výkresových příloh projektové dokumentace, TKP staveb státních drah a výkazů materiálu projektu a souhrnných částí dokumentace stavby. 
2: 529,2t 
viz část 4 Výkaz výměr</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</si>
  <si>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</si>
  <si>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</si>
  <si>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</si>
  <si>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</si>
  <si>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</si>
  <si>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</si>
  <si>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</si>
  <si>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</si>
  <si>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</si>
  <si>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13938,20+216,0+2883,0=17 037.200 [A]</t>
  </si>
  <si>
    <t xml:space="preserve">  SO 12-11-01</t>
  </si>
  <si>
    <t>Žst. Havířov, železniční spodek</t>
  </si>
  <si>
    <t>SO 12-11-01</t>
  </si>
  <si>
    <t>Všeobecné podmínky:</t>
  </si>
  <si>
    <t>R02971</t>
  </si>
  <si>
    <t>OSTAT POŽADAVKY - GEOTECHNICKÝ MONITORING NA POVRCHU</t>
  </si>
  <si>
    <t>zkoušky zhutnění, zatěžovací zkoušky</t>
  </si>
  <si>
    <t>R02940</t>
  </si>
  <si>
    <t>realizační dokumentace pažení včetně statického posouzení autorizovaným statikem 
1: Dle technické zprávy, výkresových příloh projektové dokumentace, TKP staveb státních drah a výkazů materiálu projektu a souhrnných částí dokumentace stavby.  
2: 1kpl</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</si>
  <si>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</si>
  <si>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</si>
  <si>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</si>
  <si>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</si>
  <si>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</si>
  <si>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</si>
  <si>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</si>
  <si>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</si>
  <si>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</si>
  <si>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</si>
  <si>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</si>
  <si>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</si>
  <si>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</si>
  <si>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</si>
  <si>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</si>
  <si>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</si>
  <si>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</si>
  <si>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</si>
  <si>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</si>
  <si>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</si>
  <si>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</si>
  <si>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</si>
  <si>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</si>
  <si>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</si>
  <si>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</si>
  <si>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</si>
  <si>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</si>
  <si>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</si>
  <si>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</si>
  <si>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</si>
  <si>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</si>
  <si>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</si>
  <si>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</si>
  <si>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</si>
  <si>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</si>
  <si>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</si>
  <si>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</si>
  <si>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</si>
  <si>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</si>
  <si>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</si>
  <si>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</si>
  <si>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</si>
  <si>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Dle technické zprávy, výkresových příloh projektové dokumentace, TKP staveb státních drah a výkazů materiálu projektu a souhrnných částí dokumentace stavby. 
1058,52m3+1359m*3m*0,6m 
1058,520+1359,0*3,0*0,60=3 504.720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</si>
  <si>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</si>
  <si>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</si>
  <si>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</si>
  <si>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</si>
  <si>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</si>
  <si>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</si>
  <si>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</si>
  <si>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</si>
  <si>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</si>
  <si>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</si>
  <si>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</si>
  <si>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</si>
  <si>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</si>
  <si>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</si>
  <si>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</si>
  <si>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</si>
  <si>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</si>
  <si>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</si>
  <si>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</si>
  <si>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</si>
  <si>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</si>
  <si>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</si>
  <si>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</si>
  <si>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</si>
  <si>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</si>
  <si>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</si>
  <si>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</si>
  <si>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</si>
  <si>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</si>
  <si>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</si>
  <si>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</si>
  <si>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</si>
  <si>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Dle technické zprávy, výkresových příloh projektové dokumentace, TKP staveb státních drah a výkazů materiálu projektu a souhrnných částí dokumentace stavby. 
163m*0,15m*2m+12ks*2m*2m*0,15m+28ks*2m*0,3m*0,3m 
163,0*0,150*2+12*2,0*2,0*0,150+28*2,0*0,30*0,30=61.140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</si>
  <si>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</si>
  <si>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technické zprávy, výkresových příloh projektové dokumentace, TKP staveb státních drah a výkazů materiálu projektu a souhrnných částí dokumentace stavby. 
163m*0,25m*2m+12ks*2m*2m*0,25m 
163,0*0,250*2,0+12*2,0*2,0*0,250=93.500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</si>
  <si>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</si>
  <si>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</si>
  <si>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</si>
  <si>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</si>
  <si>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</si>
  <si>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</si>
  <si>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</si>
  <si>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</si>
  <si>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</si>
  <si>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</si>
  <si>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</si>
  <si>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</si>
  <si>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</si>
  <si>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</si>
  <si>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</si>
  <si>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</si>
  <si>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</si>
  <si>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</si>
  <si>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</si>
  <si>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</si>
  <si>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</si>
  <si>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</si>
  <si>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</si>
  <si>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</si>
  <si>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</si>
  <si>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</si>
  <si>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</si>
  <si>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</si>
  <si>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Dle technické zprávy, výkresových příloh projektové dokumentace, TKP staveb státních drah a výkazů materiálu projektu a souhrnných částí dokumentace stavby. 
951m+1776m 
951,0+1776,0=2 727.000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</si>
  <si>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</si>
  <si>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</si>
  <si>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</si>
  <si>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</si>
  <si>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</si>
  <si>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</si>
  <si>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</si>
  <si>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</si>
  <si>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</si>
  <si>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</si>
  <si>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</si>
  <si>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</si>
  <si>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</si>
  <si>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</si>
  <si>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</si>
  <si>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</si>
  <si>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</si>
  <si>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</si>
  <si>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</si>
  <si>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</si>
  <si>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</si>
  <si>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</si>
  <si>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</si>
  <si>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</si>
  <si>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</si>
  <si>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</si>
  <si>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</si>
  <si>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</si>
  <si>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</si>
  <si>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</si>
  <si>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</si>
  <si>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</si>
  <si>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</si>
  <si>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</si>
  <si>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část 4 Výkaz výměr  
Zpevněné příkopy</t>
  </si>
  <si>
    <t>1: Dle technické zprávy, výkresových příloh projektové dokumentace, TKP staveb státních drah a výkazů materiálu projektu a souhrnných částí dokumentace stavby. 
1846,50=1 846.500 [A]</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</si>
  <si>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</si>
  <si>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</si>
  <si>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</si>
  <si>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</si>
  <si>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</si>
  <si>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</si>
  <si>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</si>
  <si>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Dle technické zprávy, výkresových příloh projektové dokumentace, TKP staveb státních drah a výkazů materiálu projektu a souhrnných částí dokumentace stavby. 
170,0=170.000 [A]</t>
  </si>
  <si>
    <t>1. Položka obsahuje:  – veškeré práce a materiál obsažený v názvu položky 2. Položka neobsahuje:  X 3. Způsob měření: Měří se metr délkový.</t>
  </si>
  <si>
    <t>935908</t>
  </si>
  <si>
    <t>ŽLABY A RIGOLY Z PŘÍKOPOVÝCH ŽLABŮ (VČETNĚ POKLOPŮ A MŘÍŽÍ) UCH 2</t>
  </si>
  <si>
    <t>Dle technické zprávy, výkresových příloh projektové dokumentace, TKP staveb státních drah a výkazů materiálu projektu a souhrnných částí dokumentace stavby. 
140,0=140.000 [A]</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</si>
  <si>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</si>
  <si>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</si>
  <si>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</si>
  <si>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</si>
  <si>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</si>
  <si>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</si>
  <si>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</si>
  <si>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</si>
  <si>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</si>
  <si>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</si>
  <si>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</si>
  <si>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</si>
  <si>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</si>
  <si>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</si>
  <si>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</si>
  <si>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</si>
  <si>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</si>
  <si>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</si>
  <si>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</si>
  <si>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</si>
  <si>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</si>
  <si>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Dle technické zprávy, výkresových příloh projektové dokumentace, TKP staveb státních drah a výkazů materiálu projektu a souhrnných částí dokumentace stavby. 
163,0=163.000 [A]</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</si>
  <si>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</si>
  <si>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</si>
  <si>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</si>
  <si>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</si>
  <si>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</si>
  <si>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</si>
  <si>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</si>
  <si>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</si>
  <si>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</si>
  <si>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</si>
  <si>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</si>
  <si>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</si>
  <si>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</si>
  <si>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</si>
  <si>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</si>
  <si>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</si>
  <si>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</si>
  <si>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</si>
  <si>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</si>
  <si>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</si>
  <si>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</si>
  <si>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</si>
  <si>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</si>
  <si>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</si>
  <si>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</si>
  <si>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</si>
  <si>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</si>
  <si>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</si>
  <si>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</si>
  <si>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</si>
  <si>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</si>
  <si>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</si>
  <si>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</si>
  <si>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</si>
  <si>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</si>
  <si>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</si>
  <si>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</si>
  <si>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</si>
  <si>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</si>
  <si>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</si>
  <si>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</si>
  <si>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</si>
  <si>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</si>
  <si>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</si>
  <si>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</si>
  <si>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</si>
  <si>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</si>
  <si>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</si>
  <si>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</si>
  <si>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</si>
  <si>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</si>
  <si>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</si>
  <si>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</si>
  <si>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</si>
  <si>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</si>
  <si>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</si>
  <si>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</si>
  <si>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</si>
  <si>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</si>
  <si>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</si>
  <si>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</si>
  <si>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</si>
  <si>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</si>
  <si>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</si>
  <si>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</si>
  <si>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</si>
  <si>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</si>
  <si>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</si>
  <si>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</si>
  <si>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</si>
  <si>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</si>
  <si>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</si>
  <si>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</si>
  <si>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</si>
  <si>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</si>
  <si>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</si>
  <si>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</si>
  <si>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</si>
  <si>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</si>
  <si>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</si>
  <si>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</si>
  <si>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</si>
  <si>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</si>
  <si>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</si>
  <si>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</si>
  <si>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</si>
  <si>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</si>
  <si>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</si>
  <si>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</si>
  <si>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</si>
  <si>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</si>
  <si>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</si>
  <si>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</si>
  <si>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</si>
  <si>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</si>
  <si>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</si>
  <si>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</si>
  <si>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</si>
  <si>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</si>
  <si>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</si>
  <si>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</si>
  <si>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</si>
  <si>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</si>
  <si>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</si>
  <si>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</si>
  <si>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</si>
  <si>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</si>
  <si>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</si>
  <si>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</si>
  <si>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</si>
  <si>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</si>
  <si>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</si>
  <si>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</si>
  <si>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</si>
  <si>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</si>
  <si>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</si>
  <si>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</si>
  <si>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</si>
  <si>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</si>
  <si>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</si>
  <si>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</si>
  <si>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</si>
  <si>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</si>
  <si>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</si>
  <si>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</si>
  <si>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</si>
  <si>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</si>
  <si>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</si>
  <si>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</si>
  <si>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</si>
  <si>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</si>
  <si>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</si>
  <si>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</si>
  <si>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</si>
  <si>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</si>
  <si>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</si>
  <si>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</si>
  <si>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</si>
  <si>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</si>
  <si>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</si>
  <si>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</si>
  <si>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</si>
  <si>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</si>
  <si>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</si>
  <si>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</si>
  <si>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</si>
  <si>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</si>
  <si>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</si>
  <si>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</si>
  <si>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</si>
  <si>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</si>
  <si>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</si>
  <si>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</si>
  <si>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</si>
  <si>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</si>
  <si>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</si>
  <si>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</si>
  <si>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</si>
  <si>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</si>
  <si>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</si>
  <si>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</si>
  <si>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</si>
  <si>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</si>
  <si>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</si>
  <si>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</si>
  <si>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</si>
  <si>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</si>
  <si>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</si>
  <si>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</si>
  <si>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</si>
  <si>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</si>
  <si>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</si>
  <si>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</si>
  <si>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</si>
  <si>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</si>
  <si>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</si>
  <si>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</si>
  <si>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</si>
  <si>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</si>
  <si>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</si>
  <si>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</si>
  <si>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</si>
  <si>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</si>
  <si>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</si>
  <si>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</si>
  <si>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</si>
  <si>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</si>
  <si>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</si>
  <si>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</si>
  <si>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</si>
  <si>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</si>
  <si>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</si>
  <si>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</si>
  <si>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</si>
  <si>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</si>
  <si>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</si>
  <si>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</si>
  <si>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</si>
  <si>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</si>
  <si>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</si>
  <si>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</si>
  <si>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</si>
  <si>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</si>
  <si>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</si>
  <si>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</si>
  <si>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</si>
  <si>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</si>
  <si>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</si>
  <si>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</si>
  <si>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</si>
  <si>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</si>
  <si>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</si>
  <si>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</si>
  <si>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</si>
  <si>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</si>
  <si>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</si>
  <si>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</si>
  <si>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</si>
  <si>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</si>
  <si>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</si>
  <si>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</si>
  <si>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</si>
  <si>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</si>
  <si>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</si>
  <si>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</si>
  <si>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</si>
  <si>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</si>
  <si>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</si>
  <si>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</si>
  <si>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</si>
  <si>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</si>
  <si>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</si>
  <si>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</si>
  <si>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</si>
  <si>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</si>
  <si>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</si>
  <si>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</si>
  <si>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</si>
  <si>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</si>
  <si>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</si>
  <si>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</si>
  <si>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</si>
  <si>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</si>
  <si>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</si>
  <si>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</si>
  <si>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</si>
  <si>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</si>
  <si>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</si>
  <si>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</si>
  <si>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</si>
  <si>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</si>
  <si>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</si>
  <si>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</si>
  <si>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</si>
  <si>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</si>
  <si>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</si>
  <si>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</si>
  <si>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</si>
  <si>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</si>
  <si>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</si>
  <si>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</si>
  <si>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</si>
  <si>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</si>
  <si>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</si>
  <si>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</si>
  <si>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</si>
  <si>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</si>
  <si>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</si>
  <si>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</si>
  <si>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</si>
  <si>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</si>
  <si>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</si>
  <si>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</si>
  <si>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</si>
  <si>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</si>
  <si>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</si>
  <si>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</si>
  <si>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</si>
  <si>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</si>
  <si>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</si>
  <si>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</si>
  <si>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</si>
  <si>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</si>
  <si>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</si>
  <si>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</si>
  <si>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</si>
  <si>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</si>
  <si>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</si>
  <si>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</si>
  <si>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</si>
  <si>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</si>
  <si>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</si>
  <si>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</si>
  <si>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</si>
  <si>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</si>
  <si>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</si>
  <si>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</si>
  <si>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</si>
  <si>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</si>
  <si>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</si>
  <si>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</si>
  <si>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</si>
  <si>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</si>
  <si>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</si>
  <si>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</si>
  <si>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</si>
  <si>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</si>
  <si>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</si>
  <si>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</si>
  <si>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</si>
  <si>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</si>
  <si>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</si>
  <si>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</si>
  <si>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</si>
  <si>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</si>
  <si>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</si>
  <si>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</si>
  <si>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</si>
  <si>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</si>
  <si>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</si>
  <si>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</si>
  <si>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</si>
  <si>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</si>
  <si>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</si>
  <si>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</si>
  <si>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</si>
  <si>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</si>
  <si>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</si>
  <si>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</si>
  <si>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</si>
  <si>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</si>
  <si>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</si>
  <si>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</si>
  <si>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</si>
  <si>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</si>
  <si>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</si>
  <si>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</si>
  <si>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</si>
  <si>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</si>
  <si>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</si>
  <si>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</si>
  <si>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</si>
  <si>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</si>
  <si>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</si>
  <si>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</si>
  <si>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</si>
  <si>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</si>
  <si>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</si>
  <si>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</si>
  <si>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</si>
  <si>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</si>
  <si>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</si>
  <si>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</si>
  <si>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</si>
  <si>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</si>
  <si>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</si>
  <si>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</si>
  <si>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</si>
  <si>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</si>
  <si>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</si>
  <si>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</si>
  <si>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</si>
  <si>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</si>
  <si>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</si>
  <si>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</si>
  <si>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</si>
  <si>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</si>
  <si>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</si>
  <si>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</si>
  <si>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</si>
  <si>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</si>
  <si>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</si>
  <si>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</si>
  <si>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</si>
  <si>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</si>
  <si>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</si>
  <si>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</si>
  <si>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</si>
  <si>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</si>
  <si>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</si>
  <si>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</si>
  <si>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</si>
  <si>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</si>
  <si>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</si>
  <si>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</si>
  <si>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</si>
  <si>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</si>
  <si>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</si>
  <si>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</si>
  <si>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</si>
  <si>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</si>
  <si>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</si>
  <si>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</si>
  <si>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</si>
  <si>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</si>
  <si>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</si>
  <si>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</si>
  <si>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</si>
  <si>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</si>
  <si>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</si>
  <si>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</si>
  <si>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</si>
  <si>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</si>
  <si>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</si>
  <si>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</si>
  <si>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</si>
  <si>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</si>
  <si>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</si>
  <si>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</si>
  <si>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</si>
  <si>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</si>
  <si>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</si>
  <si>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</si>
  <si>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</si>
  <si>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</si>
  <si>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</si>
  <si>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</si>
  <si>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</si>
  <si>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</si>
  <si>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</si>
  <si>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</si>
  <si>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</si>
  <si>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</si>
  <si>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</si>
  <si>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</si>
  <si>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</si>
  <si>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</si>
  <si>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</si>
  <si>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</si>
  <si>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</si>
  <si>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</si>
  <si>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</si>
  <si>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</si>
  <si>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</si>
  <si>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</si>
  <si>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</si>
  <si>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</si>
  <si>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</si>
  <si>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</si>
  <si>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</si>
  <si>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</si>
  <si>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</si>
  <si>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</si>
  <si>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</si>
  <si>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</si>
  <si>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</si>
  <si>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15m2*0,08 m 
15*0,08=1.200 [A]</t>
  </si>
  <si>
    <t>Beton pod nástupištní prefabrikáty</t>
  </si>
  <si>
    <t>1: Dle technické zprávy, výkresových příloh projektové dokumentace, TKP staveb státních drah a výkazů materiálu projektu a souhrnných částí dokumentace stavby. 
2: (36m + 1416m) * 0,15m2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</si>
  <si>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</si>
  <si>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</si>
  <si>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</si>
  <si>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</si>
  <si>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</si>
  <si>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</si>
  <si>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</si>
  <si>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</si>
  <si>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</si>
  <si>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</si>
  <si>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</si>
  <si>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</si>
  <si>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</si>
  <si>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</si>
  <si>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</si>
  <si>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</si>
  <si>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</si>
  <si>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</si>
  <si>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</si>
  <si>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</si>
  <si>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</si>
  <si>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</si>
  <si>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</si>
  <si>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</si>
  <si>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</si>
  <si>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</si>
  <si>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</si>
  <si>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</si>
  <si>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</si>
  <si>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</si>
  <si>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</si>
  <si>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</si>
  <si>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</si>
  <si>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</si>
  <si>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</si>
  <si>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</si>
  <si>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</si>
  <si>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</si>
  <si>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</si>
  <si>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</si>
  <si>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</si>
  <si>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</si>
  <si>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</si>
  <si>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</si>
  <si>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</si>
  <si>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</si>
  <si>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</si>
  <si>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</si>
  <si>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</si>
  <si>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</si>
  <si>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</si>
  <si>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</si>
  <si>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</si>
  <si>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</si>
  <si>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</si>
  <si>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</si>
  <si>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</si>
  <si>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</si>
  <si>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</si>
  <si>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</si>
  <si>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</si>
  <si>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</si>
  <si>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</si>
  <si>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</si>
  <si>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</si>
  <si>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</si>
  <si>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</si>
  <si>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</si>
  <si>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</si>
  <si>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</si>
  <si>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</si>
  <si>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</si>
  <si>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</si>
  <si>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</si>
  <si>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 
vyčerpání vody s otvoru pro vodovod</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</si>
  <si>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</si>
  <si>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</si>
  <si>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 
ze svahu v místě výkopů</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</si>
  <si>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</si>
  <si>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</si>
  <si>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</si>
  <si>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 
výkop pro sanaci mostu (těleso náspu + za křídly vlevo + za křídly vpravo)</t>
  </si>
  <si>
    <t>1: Dle technické zprávy, výkresových příloh projektové dokumentace, TKP staveb státních drah a výkazů materiálu projektu a souhrnných částí dokumentace stavby.  
Viz výkresy Nového stavu. 
2: 0,9m*0,3m*(36m+37m) 
obsyp drenážního potrubí</t>
  </si>
  <si>
    <t>17750</t>
  </si>
  <si>
    <t>ZEMNÍ HRÁZKY ZE ZEMIN NEPROPUSTNÝCH</t>
  </si>
  <si>
    <t>1: Dle technické zprávy, výkresových příloh projektové dokumentace, TKP staveb státních drah a výkazů materiálu projektu a souhrnných částí dokumentace stavby. 
2: (2ks*6m+9m)*1m*1,2m 
pro navedení vody během sanačních prací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</si>
  <si>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</si>
  <si>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</si>
  <si>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</si>
  <si>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</si>
  <si>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</si>
  <si>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</si>
  <si>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</si>
  <si>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</si>
  <si>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</si>
  <si>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</si>
  <si>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</si>
  <si>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</si>
  <si>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 
doinjektování otvoru pro vodovod</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</si>
  <si>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</si>
  <si>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</si>
  <si>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</si>
  <si>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 
kotevní trny do křídel a nosné konstrukce vlevo a vpravo</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</si>
  <si>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</si>
  <si>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R288221</t>
  </si>
  <si>
    <t>TĚSNÍCÍ INJEKTÁŽ RUBU RÁMOVÉ KONSTRUKCE</t>
  </si>
  <si>
    <t>1: Dle technické zprávy, výkresových příloh projektové dokumentace, TKP staveb státních drah a výkazů materiálu projektu a souhrnných částí dokumentace stavby.  
Viz výkresy Novehé stavu a Technická zpráva 
2: 0,6m*42m*5,5m 
včetně vrtů pro provedení</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</si>
  <si>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</si>
  <si>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</si>
  <si>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</si>
  <si>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 
geomříže pro vyztužení zeminy    
- tkaná geomříž z polyesteru potažená UV stabilní pastou    
- krátkodobá tahová pevnost min. 80 kN/m    
- dlouhodobá výpočtová pevnost (pro zásyp frakce 0/32 mm) min. 42 kN/m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</si>
  <si>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</si>
  <si>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</si>
  <si>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</si>
  <si>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</si>
  <si>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</si>
  <si>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</si>
  <si>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</si>
  <si>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 
vyzděná příčka v otvoru pro vodovod pro uzavřené otvoru směrem od silničního mostu</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</si>
  <si>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</si>
  <si>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</si>
  <si>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</si>
  <si>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 
římsy na křídlech a na nosné konstrukci</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</si>
  <si>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</si>
  <si>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</si>
  <si>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</si>
  <si>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 
výztuž říms vlevo a vpravo</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</si>
  <si>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</si>
  <si>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</si>
  <si>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</si>
  <si>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 
výplň otvoru pro vodovod</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</si>
  <si>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</si>
  <si>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</si>
  <si>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 
lože pro odláždění včetně karisítě</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</si>
  <si>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</si>
  <si>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</si>
  <si>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 
spádový beton odvodnění</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</si>
  <si>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</si>
  <si>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</si>
  <si>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</si>
  <si>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</si>
  <si>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 
sanace A    
křídla 30% + rámová konstrukce 40%</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</si>
  <si>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</si>
  <si>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</si>
  <si>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 
sanace B    
křídla 70% + rámová konstrukce 55%    
-odstranění znehodnoceného betonu otryskáním vhodným abrazivním materiálem    
-zaříznutí betonu ve vzdálenosti min. 50 mm od hrany vložky na každou stranu do hloubky min. 50 mm, avšak tak, aby nebyla zasažena sousední vložka     
-očištění výztuže po celém obvodu vložky    
-ošetření výztuže pasivačním nátěrem dle použitého sanačního systému    
-diagnostika povrchu otryskaného betonu     
-vlastní reprofilace</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</si>
  <si>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</si>
  <si>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</si>
  <si>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 
sanace B nad 50 mm    
křídla 5% + rámová konstrukce 5%    
-odstranění znehodnoceného betonu otryskáním vhodným abrazivním materiálem    
-zaříznutí betonu ve vzdálenosti min. 70 mm od hrany vložky na každou stranu do hloubky min. 70 mm, avšak tak, aby nebyla zasažena sousední vložka     
-očištění výztuže po celém obvodu vložky    
-ošetření výztuže pasivačním nátěrem dle použitého sanačního systému    
-diagnostika povrchu otryskaného betonu    
-vlastní reprofilace</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</si>
  <si>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</si>
  <si>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</si>
  <si>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 
sanace C</t>
  </si>
  <si>
    <t>62662</t>
  </si>
  <si>
    <t>INJEKTÁŽ TRHLIN TĚSNÍCÍ</t>
  </si>
  <si>
    <t>1: Dle technické zprávy, výkresových příloh projektové dokumentace, TKP staveb státních drah a výkazů materiálu projektu a souhrnných částí dokumentace stavby.  
Viz výkresy Nového stavu. 
2: 10m+10m 
sanace D</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</si>
  <si>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</si>
  <si>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</si>
  <si>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</si>
  <si>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 
tvrdá ochrana izolace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</si>
  <si>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</si>
  <si>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</si>
  <si>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</si>
  <si>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 
izolace rubu konstrukce pod úrovní odvodnění rubu</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</si>
  <si>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</si>
  <si>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</si>
  <si>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 
izolace rubu konstrukce s 15% na přesahy vč. vyspravení povrchu po odstranění původní izolace</t>
  </si>
  <si>
    <t>71150</t>
  </si>
  <si>
    <t>OCHRANA IZOLACE NA POVRCHU</t>
  </si>
  <si>
    <t>1: Dle technické zprávy, výkresových příloh projektové dokumentace, TKP staveb státních drah a výkazů materiálu projektu a souhrnných částí dokumentace stavby.  
Viz výkresy Nového stavu. 
2: 35,4m*1,4m*2ks 
z extrudovaného polystyrenu</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</si>
  <si>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</si>
  <si>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</si>
  <si>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</si>
  <si>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 
geotextílie</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</si>
  <si>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</si>
  <si>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</si>
  <si>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 
sanace E    
na stávající a nové konstrukci</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</si>
  <si>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</si>
  <si>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</si>
  <si>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</si>
  <si>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</si>
  <si>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 
odvodnění rubu</t>
  </si>
  <si>
    <t>89486</t>
  </si>
  <si>
    <t>ŠACHTY KANALIZAČNÍ PLASTOVÉ D 800MM</t>
  </si>
  <si>
    <t>1: Dle technické zprávy, výkresových příloh projektové dokumentace, TKP staveb státních drah a výkazů materiálu projektu a souhrnných částí dokumentace stavby.  
Viz výkresy Nového stavu. 
2: 2ks 
šachta pro čištění drenážního potrubí</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</si>
  <si>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</si>
  <si>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</si>
  <si>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 
odřezání částí křídel včetně veškeré manipulace s vybouranou sutí</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</si>
  <si>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</si>
  <si>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</si>
  <si>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</si>
  <si>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 
řezání stávajících říms na nosné konstrukci včetně veškeré manipulace s vybouranou sutí</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</si>
  <si>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</si>
  <si>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</si>
  <si>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</si>
  <si>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 
těsnění novách částí dilatačních spár mezi římsami na křídlech a nosnou konstrukcí</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</si>
  <si>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</si>
  <si>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</si>
  <si>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</si>
  <si>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 
těsnění dilatačních spár těsnícím provazcem na rubu</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</si>
  <si>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 
odbourání otvorů pro přístup, výplň a injektáž otvoru pro původní vodovod</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</si>
  <si>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</si>
  <si>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</si>
  <si>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 
odstaranění původného kamenného odláždění</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</si>
  <si>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</si>
  <si>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</si>
  <si>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</si>
  <si>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 
odstranění stávajícího zábradlí vlevo (madla a sloupky uvažovány L60x6) a vpravo (uvažována hmotnost 29,4kg/m2)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</si>
  <si>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</si>
  <si>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</si>
  <si>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 
odstranění stávající izolace z asfaltových pásů</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</si>
  <si>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</si>
  <si>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</si>
  <si>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</si>
  <si>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</si>
  <si>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 
těsnění dilatačních spár na líci</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</si>
  <si>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</si>
  <si>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</si>
  <si>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</si>
  <si>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 
označení letopočtu na římsách, vlisem do bednění</t>
  </si>
  <si>
    <t>1: Dle technické zprávy, výkresových příloh projektové dokumentace, TKP staveb státních drah a výkazů materiálu projektu a souhrnných částí dokumentace stavby. 
2: ((149,116m2*((13m+28,63m)/2))+(5,5m*2,8m*4m/2*2ks)+(5,5m*1,5m*4m*2ks))*2.1t/m3 
zemina z výkopu pro sanaci mostu</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</si>
  <si>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</si>
  <si>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</si>
  <si>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</si>
  <si>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</si>
  <si>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</si>
  <si>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 
stávající asfaltová izolace rubu</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</si>
  <si>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</si>
  <si>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</si>
  <si>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</si>
  <si>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</si>
  <si>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</si>
  <si>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 
Realizační dokumentace pažení včetně statického posouzení autorizovaným statikem</t>
  </si>
  <si>
    <t>12110A</t>
  </si>
  <si>
    <t>SEJMUTÍ ORNICE NEBO LESNÍ PŮDY - BEZ DOPRAVY</t>
  </si>
  <si>
    <t>1: Dle technické zprávy, výkresových příloh projektové dokumentace, TKP staveb státních drah a výkazů materiálu projektu a souhrnných částí dokumentace stavby. 
2: (45m2+45m2+55m2+55m2)*0,2m 
sejmutí ornice v tl 0,2m   
viz příloha 2.0.3.1</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</si>
  <si>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</si>
  <si>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</si>
  <si>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</si>
  <si>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 
pročištění stávající drenážní truby DN200 na rubu opěr    
viz příloha 2.0.3.1</t>
  </si>
  <si>
    <t>13173A</t>
  </si>
  <si>
    <t>HLOUBENÍ JAM ZAPAŽ I NEPAŽ TŘ. I - BEZ DOPRAVY</t>
  </si>
  <si>
    <t>1: Dle technické zprávy, výkresových příloh projektové dokumentace, TKP staveb státních drah a výkazů materiálu projektu a souhrnných částí dokumentace stavby. 
2: 4ks*4,8m*1.5m*0,3m 
výkopy pro přechodové zídky   
viz příloha 2.0.3.1 - 2.0.3.5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</si>
  <si>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</si>
  <si>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 
Zásyp v oblasti přechodových zídek   
viz příloha 2.0.3.1 - 2.0.3.5</t>
  </si>
  <si>
    <t>18223</t>
  </si>
  <si>
    <t>ROZPROSTŘENÍ ORNICE VE SVAHU V TL DO 0,20M</t>
  </si>
  <si>
    <t>1: Dle technické zprávy, výkresových příloh projektové dokumentace, TKP staveb státních drah a výkazů materiálu projektu a souhrnných částí dokumentace stavby. 
2: 35m2+45m2+60m2+60m2 
rozdíl sejmutí ornice a odláždění podél křídel    
viz příloha 2.0.3.1</t>
  </si>
  <si>
    <t>1: Dle technické zprávy, výkresových příloh projektové dokumentace, TKP staveb státních drah a výkazů materiálu projektu a souhrnných částí dokumentace stavby. 
2: 200 
viz příloha 2.0.3.1</t>
  </si>
  <si>
    <t>261513</t>
  </si>
  <si>
    <t>VRTY PRO KOTVENÍ A INJEKTÁŽ TŘ V NA POVRCHU D DO 25MM</t>
  </si>
  <si>
    <t>1: Dle technické zprávy, výkresových příloh projektové dokumentace, TKP staveb státních drah a výkazů materiálu projektu a souhrnných částí dokumentace stavby. 
2: 4ks*15ks*2,5m 
sanace F    
vrty průměru 20 mm na líci opěr v místě svislé trhliny    
viz příloha 2.0.4.1</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</si>
  <si>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</si>
  <si>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</si>
  <si>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</si>
  <si>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 
sanace F   
injektáž otvorů po osazení tyčí pro sepnutí opěr   
viz příloha 1.0.0.1, 2.0.3.6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</si>
  <si>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</si>
  <si>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</si>
  <si>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</si>
  <si>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</si>
  <si>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</si>
  <si>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</si>
  <si>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</si>
  <si>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</si>
  <si>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</si>
  <si>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</si>
  <si>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</si>
  <si>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</si>
  <si>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</si>
  <si>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 
křídlo + opěra O 01+ NK + opěra O 02    
- včetně veškerých prvků v bednění    
viz příloha 2.0.4.1</t>
  </si>
  <si>
    <t>1: Dle technické zprávy, výkresových příloh projektové dokumentace, TKP staveb státních drah a výkazů materiálu projektu a souhrnných částí dokumentace stavby. 
2: 2,57795t-0,1879t 
křídlo + opěra O 01+ NK + opěra O 02   
výjma položek pro kotvení ŽB římsy do spodní stavby a NK   
- položka č. 4   
- položka č. 5   
- položka č. 27   
viz příloha 2.0.4.1</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</si>
  <si>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</si>
  <si>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</si>
  <si>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 
přechodové zídky PZ01 + PZ02 + PZ03 + PZ04    
- včetně základů a říms    
- včetně veškerých prvků v bednění    
viz příloha 2.0.4.2 - 2.0.4.4</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</si>
  <si>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</si>
  <si>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</si>
  <si>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 
přechodové zídky PZ01 + PZ02 + PZ03 + PZ04    
viz příloha 2.0.4.2 - 2.0.4.4</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</si>
  <si>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</si>
  <si>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 
úhelníkové zábradlí na nové římse vlevo včetně konzol kotvených do římsy + úhelníkové zábradlí na PZ vlevo + na stávající římse a PZ vpravo   
viz příloha 2.0.5.1 - 2.0.5.3</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</si>
  <si>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</si>
  <si>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</si>
  <si>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</si>
  <si>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 
tyče z vysokopevnostní oceli Y 1050 pro sepnutí opěr    
viz příloha 2.0.3.6</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</si>
  <si>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</si>
  <si>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</si>
  <si>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 
podkladní beton pod odlážděním + ukončovací prahy   
viz příloha 2.0.3.1 - 2.0.3.5</t>
  </si>
  <si>
    <t>1: Dle technické zprávy, výkresových příloh projektové dokumentace, TKP staveb státních drah a výkazů materiálu projektu a souhrnných částí dokumentace stavby. 
2: (1,85m*3,2m*0,15m)+(1,75m*3,2m*0,15m)+(1,4m*3,2m*0,15m)*2ks 
podkladní beton pod PZ01+PZ02+PZ03+PZ04   
viz příloha 2.0.3.1 - 2.0.3.5</t>
  </si>
  <si>
    <t>1: Dle technické zprávy, výkresových příloh projektové dokumentace, TKP staveb státních drah a výkazů materiálu projektu a souhrnných částí dokumentace stavby. 
2: ((15m*1,1m)+(13m*1,2m)+(12m*1,1m)+(16m*1,1m))*0,25m 
odláždění na podéle křídel vlevo + vpravo    
Odláždění, provedení dle MVL 649.  Pro vyplnění spár se použije cementová malta MC25-XF4.    
dl. kamene min. 250 mm    
viz příloha D.2.1.4.4_2.0.3.1, D.2.1.4.4_2.0.3.4</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</si>
  <si>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</si>
  <si>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</si>
  <si>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</si>
  <si>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</si>
  <si>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 
sanace A    
O01 + O02 + NK    
viz příloha 2.0.3.1 - 2.0.3.5</t>
  </si>
  <si>
    <t>1: Dle technické zprávy, výkresových příloh projektové dokumentace, TKP staveb státních drah a výkazů materiálu projektu a souhrnných částí dokumentace stavby. 
2: (2ks*40m2+9m*5,4m)*0,05+(2ks*40m2+9m*5,4m)*0,05+((8m+2m+1,3m)*15m)*0,02 
sanace B    
O01 + O02 + NK    
viz příloha 2.0.3.1 - 2.0.3.5</t>
  </si>
  <si>
    <t>1: Dle technické zprávy, výkresových příloh projektové dokumentace, TKP staveb státních drah a výkazů materiálu projektu a souhrnných částí dokumentace stavby. 
2: (2ks*40m2+9m*5,4m)+(2ks*40m2+9m*5,4m)+((8m+2m+1,3m)*15m) 
sanace C   
O01 + O02 + NK   
viz příloha 2.0.3.1 - 2.0.3.5</t>
  </si>
  <si>
    <t>631324</t>
  </si>
  <si>
    <t>MAZANINA ZE ŽELEZOBETONU DO C25/30</t>
  </si>
  <si>
    <t>1: Dle technické zprávy, výkresových příloh projektové dokumentace, TKP staveb státních drah a výkazů materiálu projektu a souhrnných částí dokumentace stavby. 
2: 1,2m*6,2m*0,05m 
ochrana z betonové mazaniny tl. 50 mm - SVI typ III   
viz příloha 2.0.3.6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</si>
  <si>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</si>
  <si>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</si>
  <si>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</si>
  <si>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 
výztuž betonové mazaniny - SVI typ III    
rezerva 20% na přesahy    
viz příloha 2.0.3.6</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</si>
  <si>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</si>
  <si>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</si>
  <si>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</si>
  <si>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</si>
  <si>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</si>
  <si>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</si>
  <si>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</si>
  <si>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(((1,3m+3m)*0,7m)+((1,1m*3m)*0,7m)+2ks*((1m+3m)*0,9m))*2ks 
nátěry na líci PZ01+PZ02+PZ03+PZ04     
uvažována potřebná plocha *2 (dvouvrstvý nátěr)</t>
  </si>
  <si>
    <t>1: Dle technické zprávy, výkresových příloh projektové dokumentace, TKP staveb státních drah a výkazů materiálu projektu a souhrnných částí dokumentace stavby. 
2: ((17m*1m)+(22,2m*0,7m)+(1,2m*6,2m)+(0,7m*2,7m+1,2m*2,7m+0,9m*1,2m)+(0,7m*2,7m+1,2m*2,7m+0,8m*1,2m)+2ks*(0,7m*2,7m+0,9m*2,7m+0,8m*0,9m))*1,2 
SVI na rubu nové římsy na NK + opěrách + podélná dilatační spára + PZ01 + PZ02 + PZ03 + PZ04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</si>
  <si>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74.832*1.2 
ochrana asfaltových pásů 1200 g/m2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</si>
  <si>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(2ks*40m2+9m*5,4m)+(2ks*40m2+9m*5,4m)+((8m+2m+1,3m)*15m) 
sanace E    
ochranný nátěr betonové konstrukce    
O01 + O02 + NK    
viz příloha 2.0.3.1 - 2.0.3.5</t>
  </si>
  <si>
    <t>R703112</t>
  </si>
  <si>
    <t>KABELOVÝ ŽLAB KOMPOZITNÍ VČETNĚ UPEVNĚNÍ A PŘÍSLUŠENSTVÍ SVĚTLÉ ŠÍŘKY PŘES 100 DO 250 MM, VČ. KRYTU</t>
  </si>
  <si>
    <t>1: Dle technické zprávy, výkresových příloh projektové dokumentace, TKP staveb státních drah a výkazů materiálu projektu a souhrnných částí dokumentace stavby. 
2: (3ks*40m)+(1ks*47m) 
kabelové žlaby na zábradlí vlevo + vpravo    
viz příloha 2.0.3.1 - 2.0.3.5 
Kabelový žlab 150 x 100 mm (š. x v.) z KOMPOZITNÍHO materiálu, splňujícího požadavky MVL 725.    
Vč. krytu a jeho upevnění, vč. opatření proti jeho zcizení.</t>
  </si>
  <si>
    <t>1. Položka obsahuje:    
 – kompletní montáž, rozměření, upevnění, sváření, řezání, spojování a pod.     
 – veškerý spojovací a montážní materiál  
 – pomocné mechanismy a nátěr    
2. Položka neobsahuje:    
 – x  
3. Způsob měření:    
Měří se metr délkový.</t>
  </si>
  <si>
    <t>9112A3</t>
  </si>
  <si>
    <t>ZÁBRADLÍ MOSTNÍ S VODOR MADLY - DEMONTÁŽ S PŘESUNEM</t>
  </si>
  <si>
    <t>1: Dle technické zprávy, výkresových příloh projektové dokumentace, TKP staveb státních drah a výkazů materiálu projektu a souhrnných částí dokumentace stavby. 
2: 39m+39m 
demontáž stávajícího zábradlí    
viz příloha 2.0.2.1</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</si>
  <si>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</si>
  <si>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 
řezání stávající římsy na NK + římsa na opěře + římsa na křídlech   
řezání je včetně části spodní stavby pod římsou   
viz příloha 2.0.3.1 - 2.0.3.5, 2.0.4.1</t>
  </si>
  <si>
    <t>936501</t>
  </si>
  <si>
    <t>DROBNÉ DOPLŇK KONSTR KOVOVÉ NEREZ</t>
  </si>
  <si>
    <t>1: Dle technické zprávy, výkresových příloh projektové dokumentace, TKP staveb státních drah a výkazů materiálu projektu a souhrnných částí dokumentace stavby. 
2: (0,52*0,2*0,006*7850)*2ks 
Krycí plechy kolem žlabů na PZ01 + PZ02    
viz příloha 2.0.4.2, 2.0.4.3</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</si>
  <si>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</si>
  <si>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</si>
  <si>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</si>
  <si>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</si>
  <si>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 
FRP rošt na zábradlí proti odletujícím kamenům vlevo + vpravo    
viz příloha 2.0.3.1 - 2.0.3.5</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</si>
  <si>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</si>
  <si>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</si>
  <si>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</si>
  <si>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 
pochozí FRP rošt na levé římse   
viz příloha 2.0.3.1 - 2.0.3.5</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</si>
  <si>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</si>
  <si>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</si>
  <si>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</si>
  <si>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 
gabionové zídky v přechodových oblastí   
viz příloha 2.0.2.1</t>
  </si>
  <si>
    <t>96615A</t>
  </si>
  <si>
    <t>BOURÁNÍ KONSTRUKCÍ Z PROSTÉHO BETONU - BEZ DOPRAVY</t>
  </si>
  <si>
    <t>1: Dle technické zprávy, výkresových příloh projektové dokumentace, TKP staveb státních drah a výkazů materiálu projektu a souhrnných částí dokumentace stavby. 
2: (4ks*8ks*(0,3m*0,3m*0,3m)) 
vysekání kapes v opěrách    
viz příloha 2.0.3.5, 2.0.3.6</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</si>
  <si>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</si>
  <si>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</si>
  <si>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</si>
  <si>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 
ubourané římsy na Spodní stavbě a NK + náběh u podélné dilatační spáry    
viz příloha 2.0.2.1, 2.0.4.1</t>
  </si>
  <si>
    <t>1: Dle technické zprávy, výkresových příloh projektové dokumentace, TKP staveb státních drah a výkazů materiálu projektu a souhrnných částí dokumentace stavby. 
2: (8.64m3)*2.0t/m3 
výkopy</t>
  </si>
  <si>
    <t>1: Dle technické zprávy, výkresových příloh projektové dokumentace, TKP staveb státních drah a výkazů materiálu projektu a souhrnných částí dokumentace stavby. 
0,864*2,5=2.160 [A] 
 55,025=55.025 [B] 
Celkem: A+B=57.185 [C] 
vybouraný beton</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</si>
  <si>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</si>
  <si>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</si>
  <si>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</si>
  <si>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</si>
  <si>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 
výkop pro vybourání propustku a uvažované zanesení propustku</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</si>
  <si>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</si>
  <si>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</si>
  <si>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 
zásyp prostoru po vybouraném propustku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</si>
  <si>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</si>
  <si>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</si>
  <si>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</si>
  <si>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</si>
  <si>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</si>
  <si>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 
pohoz na výtoku propustku</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</si>
  <si>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</si>
  <si>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</si>
  <si>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</si>
  <si>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 
odláždění na výtoku</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</si>
  <si>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 
základ pod propustkem a šachtou mezi kolejemi + obetonování trub + římsa a betonové čelo na výtoku (odečteno zkosení a otvor pro troubu)</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</si>
  <si>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 
šachta na vtoku ze skruží</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</si>
  <si>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</si>
  <si>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</si>
  <si>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 
TZR trouby DN 600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</si>
  <si>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</si>
  <si>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 
výkop pro vybourání propustku a uvažované zanesení propustku</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</si>
  <si>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 
základ pod propustkem a šachtou mezi kolejemi + obetonování trub + římsa a betonové čelo na výtoku (odečteno zkosení a otvor pro troubu); šachta na vtoku ze skruží; TZR trouby DN 600</t>
  </si>
  <si>
    <t>1: Dle technické zprávy, výkresových příloh projektové dokumentace, TKP staveb státních drah a výkazů materiálu projektu a souhrnných částí dokumentace stavby. 
2: (8,1m*1,4m*0,4m)*2.5t/m3 
odláždění na výtoku</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</si>
  <si>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</si>
  <si>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</si>
  <si>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</si>
  <si>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 
výkop pro vybourání stávajícího propustku a výstavbu nového</t>
  </si>
  <si>
    <t>1: Dle technické zprávy, výkresových příloh projektové dokumentace, TKP staveb státních drah a výkazů materiálu projektu a souhrnných částí dokumentace stavby. Viz Přehledný výkres nového stavu. 
2: (1,3m*1,9m*24,15m*2ks+4m*3,35m*17,72m+1m*1m*13,8m*2ks) 
zásyp prostoru po vybouraném propustku</t>
  </si>
  <si>
    <t>1: Dle technické zprávy, výkresových příloh projektové dokumentace, TKP staveb státních drah a výkazů materiálu projektu a souhrnných částí dokumentace stavby.  
Viz Přehledný výkres nového stavu. 
2: 4m*24,8m 
se separační a filtrační funkcí na dně stavební jámy</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</si>
  <si>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</si>
  <si>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</si>
  <si>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 
vyrovnávací posštář ze štěrkodrti 0/63</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</si>
  <si>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</si>
  <si>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</si>
  <si>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 
základ propustku + zesílený základ u koncových trub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</si>
  <si>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</si>
  <si>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</si>
  <si>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</si>
  <si>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 
s 25% na přesahy</t>
  </si>
  <si>
    <t>1: Dle technické zprávy, výkresových příloh projektové dokumentace, TKP staveb státních drah a výkazů materiálu projektu a souhrnných částí dokumentace stavby.  
Viz Přehledný výkres nového stavu. 
2: ((5m*3+7m*3+2,5m)*4m)*2ks 
geomříže pro vyztužení zeminy    
- tkaná geomříž z polyesteru potažená UV stabilní pastou    
- krátkodobá tahová pevnost min. 80 kN/m    
- dlouhodobá výpočtová pevnost (pro zásyp frakce 0/32 mm) min. 42 kN/m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</si>
  <si>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</si>
  <si>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 
podkladní beton pod základ propustku</t>
  </si>
  <si>
    <t>1: Dle technické zprávy, výkresových příloh projektové dokumentace, TKP staveb státních drah a výkazů materiálu projektu a souhrnných částí dokumentace stavby.  
Viz Přehledný výkres nového stavu. 
2: ((5,8m*3,6m-2m*1,6m)+(6,5m*3,6m-2m*1,6m))*0,15m 
betonové lože pod odláždění</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</si>
  <si>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</si>
  <si>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</si>
  <si>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</si>
  <si>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</si>
  <si>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 
odláždění na vtoku a výtoku propustku</t>
  </si>
  <si>
    <t>1: Dle technické zprávy, výkresových příloh projektové dokumentace, TKP staveb státních drah a výkazů materiálu projektu a souhrnných částí dokumentace stavby.  
Viz Přehledný výkres nového stavu. 
2: (6,1m*24,8m)*2ks 
2 vrstvy asfaltového nátěru, 1 vrstva penetrace povrchu je součástí specifikace této položky</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</si>
  <si>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</si>
  <si>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</si>
  <si>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 
patkové trouby s integrovaným těsněním včetně zešikmených prefabrikátů na vtoku a výtoku</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</si>
  <si>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</si>
  <si>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 
dilatační spáry základu dle MVL 649</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</si>
  <si>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 
kamenný obklad opěr + původní odláždění dna</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</si>
  <si>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 
opěry, čela a římsy</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</si>
  <si>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 
nosná deska s uložením a náběhy v místě opěr</t>
  </si>
  <si>
    <t>1: Dle technické zprávy, výkresových příloh projektové dokumentace, TKP staveb státních drah a výkazů materiálu projektu a souhrnných částí dokumentace stavby.  
Viz Přehledný výkres stávajícího stavu a Přehledný výkres nového stavu. 
2: 22,37m*3,5m 
odstranění izolace rubu</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</si>
  <si>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</si>
  <si>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</si>
  <si>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</si>
  <si>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</si>
  <si>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 
zemina z výkopů</t>
  </si>
  <si>
    <t>1: Dle technické zprávy, výkresových příloh projektové dokumentace, TKP staveb státních drah a výkazů materiálu projektu a souhrnných částí dokumentace stavby. 
2: (46.4016)*2.4t/m3+((0,2m*1,5m+0,4m*0,3m)*22,66m+0,7m*0,16m*2,7m*2ks)*2.5t/m3 
nosná konstrukce propustku</t>
  </si>
  <si>
    <t>1: Dle technické zprávy, výkresových příloh projektové dokumentace, TKP staveb státních drah a výkazů materiálu projektu a souhrnných částí dokumentace stavby. 
2: ((22,65m*0,85m*0,15m*2ks)+(22,65m*0,2m*0,9m+9,15m*0,2m*2m))*2.5t/m3 
kamenný obklad opěr a odláždění dna propustku</t>
  </si>
  <si>
    <t>1: Dle technické zprávy, výkresových příloh projektové dokumentace, TKP staveb státních drah a výkazů materiálu projektu a souhrnných částí dokumentace stavby. 
2: (22,37m*3,5m)*0.0043t/m2 
izolace rubu propustku</t>
  </si>
  <si>
    <t xml:space="preserve">  SO 12-20-01</t>
  </si>
  <si>
    <t>Žst. Havířov, most v ev. km 18,969</t>
  </si>
  <si>
    <t>SO 12-20-01</t>
  </si>
  <si>
    <t>03710</t>
  </si>
  <si>
    <t>POMOC PRÁCE ZAJIŠŤ NEBO ZŘÍZ OBJÍŽĎKY A PŘÍSTUP CESTY</t>
  </si>
  <si>
    <t>zřízení provizorního zábradlí s podlahou kolem výkopů - znázorněno ve výkrese 2.007 (2.008)  
1,0=1.000 [A]</t>
  </si>
  <si>
    <t>zahrnuje objednatelem povolené náklady na požadovaná zařízení zhotovitele</t>
  </si>
  <si>
    <t>11343A</t>
  </si>
  <si>
    <t>ODSTRAN KRYTU ZPEVNĚNÝCH PLOCH S ASFALT POJIVEM VČET PODKLADU - BEZ DOPRAVY</t>
  </si>
  <si>
    <t>dle výkresu č. 2.009: (2,3m*86m)*0,35=69,230 [A] 
chodník o opěry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</si>
  <si>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</si>
  <si>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 
výkop</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</si>
  <si>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</si>
  <si>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</si>
  <si>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</si>
  <si>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</si>
  <si>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</si>
  <si>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</si>
  <si>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</si>
  <si>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</si>
  <si>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</si>
  <si>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</si>
  <si>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</si>
  <si>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</si>
  <si>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</si>
  <si>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</si>
  <si>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</si>
  <si>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 
Pažení uvnitř mostu podél levé opěry</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</si>
  <si>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</si>
  <si>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</si>
  <si>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</si>
  <si>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</si>
  <si>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</si>
  <si>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</si>
  <si>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</si>
  <si>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</si>
  <si>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</si>
  <si>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</si>
  <si>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</si>
  <si>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</si>
  <si>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</si>
  <si>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</si>
  <si>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</si>
  <si>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</si>
  <si>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</si>
  <si>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</si>
  <si>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</si>
  <si>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</si>
  <si>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</si>
  <si>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 
výztuž je v pol. č. 333365</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</si>
  <si>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</si>
  <si>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</si>
  <si>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</si>
  <si>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</si>
  <si>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</si>
  <si>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</si>
  <si>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</si>
  <si>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</si>
  <si>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</si>
  <si>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281661</t>
  </si>
  <si>
    <t>INJEKTOVÁNÍ NÍZKOTLAKÉ Z CHEMICKÝCH POJIV NA POVRCHU</t>
  </si>
  <si>
    <t>(82*(7,5+5,2)*2*9*1,0*0,007*0,007*3,14)*1,50=4.326 [A] 
(82*1,7*2*9*3,0*0,016*0,016*3,14)*1,50=9.076 [B] 
Celkem: A+B=13.402 [C]</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</si>
  <si>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</si>
  <si>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</si>
  <si>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</si>
  <si>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</si>
  <si>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</si>
  <si>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</si>
  <si>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</si>
  <si>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</si>
  <si>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</si>
  <si>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</si>
  <si>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 
pod dlažbu</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</si>
  <si>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</si>
  <si>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</si>
  <si>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</si>
  <si>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</si>
  <si>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</si>
  <si>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</si>
  <si>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</si>
  <si>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</si>
  <si>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</si>
  <si>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</si>
  <si>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</si>
  <si>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</si>
  <si>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</si>
  <si>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</si>
  <si>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</si>
  <si>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</si>
  <si>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 
chodník u opěry</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</si>
  <si>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</si>
  <si>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</si>
  <si>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</si>
  <si>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</si>
  <si>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</si>
  <si>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</si>
  <si>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</si>
  <si>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</si>
  <si>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</si>
  <si>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</si>
  <si>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</si>
  <si>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</si>
  <si>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</si>
  <si>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</si>
  <si>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 
ASFALTOVÝ NÁTĚR 1xALp+2xALn</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</si>
  <si>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</si>
  <si>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</si>
  <si>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</si>
  <si>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</si>
  <si>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</si>
  <si>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</si>
  <si>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</si>
  <si>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</si>
  <si>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</si>
  <si>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(7,5+7,2)*81,7+(12,1+12,2)*7+8,9*(7+7,8+2,2+1,5)=1 535,740 [A] 
Ochrana izolace měkká (na opěrách, křídlech)  
DESKY XPS TL. 50 mm:</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</si>
  <si>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</si>
  <si>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</si>
  <si>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</si>
  <si>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</si>
  <si>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</si>
  <si>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</si>
  <si>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</si>
  <si>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</si>
  <si>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</si>
  <si>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</si>
  <si>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</si>
  <si>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</si>
  <si>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</si>
  <si>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</si>
  <si>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</si>
  <si>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</si>
  <si>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</si>
  <si>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</si>
  <si>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</si>
  <si>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</si>
  <si>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 
Vybourání stávající vrstvy spádového betonu na mostovce</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</si>
  <si>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</si>
  <si>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</si>
  <si>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</si>
  <si>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</si>
  <si>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</si>
  <si>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</si>
  <si>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</si>
  <si>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</si>
  <si>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</si>
  <si>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</si>
  <si>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</si>
  <si>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</si>
  <si>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 
výkop</t>
  </si>
  <si>
    <t>dle pol.č. 13173A: 119,18=119,180 [A]</t>
  </si>
  <si>
    <t>26193</t>
  </si>
  <si>
    <t>VRTY PRO KOTV, INJEKT, MIKROPIL NA POVR TŘ V A VI D DO 150MM</t>
  </si>
  <si>
    <t>dle výkresu č. 2.004: 2*14*1,5=42,000 [A] 
PO ODBOURÁNÍ DESKY STÁVAJÍCÍHO PODCHODU  
PROVÉST PŘED ZÁSYPEM  PROVRTÁNÍ OPĚR JÁDROVÝMI VRTY  PRO UMOŽNĚNÍ ODTOKU VODY Z PONECHANÉ KONSTRUKCE  
VRTY O 150 mm á 2,0 m, DL. 1,5m</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</si>
  <si>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</si>
  <si>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</si>
  <si>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</si>
  <si>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</si>
  <si>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</si>
  <si>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</si>
  <si>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</si>
  <si>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</si>
  <si>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</si>
  <si>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</si>
  <si>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</si>
  <si>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</si>
  <si>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</si>
  <si>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</si>
  <si>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</si>
  <si>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</si>
  <si>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</si>
  <si>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</si>
  <si>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</si>
  <si>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</si>
  <si>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</si>
  <si>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</si>
  <si>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</si>
  <si>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</si>
  <si>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</si>
  <si>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</si>
  <si>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</si>
  <si>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</si>
  <si>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zřízení provizorního nástupiště během výstavby   
silniční panel</t>
  </si>
  <si>
    <t>dle výkresu č. 2.007, 2.008, 2.009: 8m2=8,000 [A]</t>
  </si>
  <si>
    <t>027123</t>
  </si>
  <si>
    <t>PROVIZORNÍ PŘÍSTUPOVÉ CESTY - ZRUŠENÍ</t>
  </si>
  <si>
    <t>03720</t>
  </si>
  <si>
    <t>POMOC PRÁCE ZAJIŠŤ NEBO ZŘÍZ REGULACI A OCHRANU DOPRAVY</t>
  </si>
  <si>
    <t>DOČASNÉ UZAVŘENÍ VSTUPU DO OBJEKTU DO DOBY ZŘÍZENÍ NAVAZUJÍCÍCH ZPEVNĚNÝCH PLOCH</t>
  </si>
  <si>
    <t>dle výkresu č. 2.006 - 2.008: (46*(46,5+11,7+13,9)+2*5,5*15+2*16*4+2*3,5*18)=3 735,600 [A] 
výkop</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</si>
  <si>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</si>
  <si>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</si>
  <si>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</si>
  <si>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</si>
  <si>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</si>
  <si>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</si>
  <si>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</si>
  <si>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</si>
  <si>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</si>
  <si>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</si>
  <si>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</si>
  <si>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</si>
  <si>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272313</t>
  </si>
  <si>
    <t>ZÁKLADY Z PROSTÉHO BETONU DO C16/20</t>
  </si>
  <si>
    <t>zřízení provizorního nástupiště během výstavby   
vč. odstranění</t>
  </si>
  <si>
    <t>dle výkresu č. 2.007, 2.008, 2.009: 50,0m2*0,1m=5,000 [A]</t>
  </si>
  <si>
    <t>272324</t>
  </si>
  <si>
    <t>ZÁKLADY ZE ŽELEZOBETONU DO C25/30</t>
  </si>
  <si>
    <t>hydroizolační vana</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</si>
  <si>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</si>
  <si>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</si>
  <si>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</si>
  <si>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</si>
  <si>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</si>
  <si>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</si>
  <si>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</si>
  <si>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</si>
  <si>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</si>
  <si>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</si>
  <si>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</si>
  <si>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</si>
  <si>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</si>
  <si>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</si>
  <si>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</si>
  <si>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</si>
  <si>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 
zásyp</t>
  </si>
  <si>
    <t>položka zahrnuje:  
- dodávku zeminy stabilizované cementem a zásyp se zhutněním včetně mimostaveništní a vnitrostaveništní dopravy</t>
  </si>
  <si>
    <t>46591</t>
  </si>
  <si>
    <t>DLAŽBY Z KAMENICKÝCH VÝROBKŮ</t>
  </si>
  <si>
    <t>dle výkresu č. 2.003, 2.004, 2.005: 4,3*81,0+2*25,0+2*2+4*16,5*2,4=560,700 [A] 
KAMENNÁ DLAŽBA TL. 30 mm (ŽULOVÉ DESKY) VČETNĚ SOKLU</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</si>
  <si>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</si>
  <si>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</si>
  <si>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</si>
  <si>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</si>
  <si>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</si>
  <si>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</si>
  <si>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</si>
  <si>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</si>
  <si>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</si>
  <si>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</si>
  <si>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</si>
  <si>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 
DESKY XPS TL. 50 mm</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</si>
  <si>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</si>
  <si>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</si>
  <si>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</si>
  <si>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</si>
  <si>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</si>
  <si>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</si>
  <si>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</si>
  <si>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</si>
  <si>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</si>
  <si>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</si>
  <si>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</si>
  <si>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</si>
  <si>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</si>
  <si>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</si>
  <si>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</si>
  <si>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</si>
  <si>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</si>
  <si>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</si>
  <si>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</si>
  <si>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</si>
  <si>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</si>
  <si>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</si>
  <si>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 
KOMPOZITOVÝ PLNÝ ČTVERCOVÝ POKLOP S TĚSNĚNÍM ULOŽENÝ V KOMPOZITNÍM T- RÁMU  
- 1200 x 1200 mm, VÝŠKA POKLOPU 30 mm, NOSNOST POKLOPU 6t, VČETNĚ KOMPOZITNÍHO T-RÁMU A SPOJOVACÍCH, KOTEVNÍCH PROSTŘEDKŮ</t>
  </si>
  <si>
    <t>Položka zahrnuje dodávku a osazení předepsané mříže včetně rámu</t>
  </si>
  <si>
    <t>89915</t>
  </si>
  <si>
    <t>STUPADLA (A POD)</t>
  </si>
  <si>
    <t>dle výkresu č. 2.012: 2*7ks=14,000 [A] 
POPLASTOVANÁ STUPADLA DO ŠACHET</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</si>
  <si>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</si>
  <si>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</si>
  <si>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</si>
  <si>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</si>
  <si>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</si>
  <si>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</si>
  <si>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</si>
  <si>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</si>
  <si>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</si>
  <si>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 
DESTIČKA PRO MĚŘENÍ BLUDNÝCH PROUDŮ</t>
  </si>
  <si>
    <t>94817</t>
  </si>
  <si>
    <t>DOČASNÉ KONSTRUKCE Z OCEL NOSNÍKŮ VČET ODSTRAN</t>
  </si>
  <si>
    <t>dle výkresu č. 2.007, 2.008, 2.009:  
(1221,30+613,50)/1000=1.835 [A] 
zřízení provizorního nástupiště během výstavby</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</si>
  <si>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</si>
  <si>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</si>
  <si>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</si>
  <si>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</si>
  <si>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</si>
  <si>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</si>
  <si>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</si>
  <si>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</si>
  <si>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</si>
  <si>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</si>
  <si>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</si>
  <si>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</si>
  <si>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</si>
  <si>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</si>
  <si>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</si>
  <si>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DOČASNÉ UZAVŘENÍ VSTUPU DO OBJEKTU DO DOBY ZŘÍZENÍ NAVAZUJÍCÍCH ZPEVNĚNÝCH PLOCH 
1,0=1.000 [A]</t>
  </si>
  <si>
    <t>dle výkresu č. 2.009, 2.010, 2.011: 350m2*0,2=70,000 [A] 
ornice</t>
  </si>
  <si>
    <t>dle výkresu č. 2.004, 2.005, 2.006: (3,7*5,5+56,5*5,5+(43,5*(36,5+13,5)/2)+(11*(36,5+5,9)/2))=1 651,800 [A] 
výkop</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</si>
  <si>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</si>
  <si>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</si>
  <si>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</si>
  <si>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</si>
  <si>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</si>
  <si>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</si>
  <si>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</si>
  <si>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</si>
  <si>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</si>
  <si>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 
PROVIZORNÍ ZASLEPENÍ OTVORU PRO BUDOUCÍ NAPOJENÍ NAVAZUJÍCÍ STAVBY-CIHELNÁ VYZDÍVKA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</si>
  <si>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</si>
  <si>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</si>
  <si>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</si>
  <si>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</si>
  <si>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</si>
  <si>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</si>
  <si>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</si>
  <si>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</si>
  <si>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 
KAMENNÁ DLAŽBA TL. 30 mm (ŽULOVÉ DESKY) VČETNĚ SOKLU</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</si>
  <si>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</si>
  <si>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</si>
  <si>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</si>
  <si>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</si>
  <si>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 
DESKY XPS TL. 50 mm</t>
  </si>
  <si>
    <t>dle výkresu č. 2.003, 2.004, 2.005: 200+50+130+70+15+10+35=510,000 [A]</t>
  </si>
  <si>
    <t>dle výkresu č. 2.003, 2.005: 4,0m*0,5=2,000 [A]</t>
  </si>
  <si>
    <t>dle výkresu č. 2.008: 18+8=26,000 [A]</t>
  </si>
  <si>
    <t>dle výkresu č. 2.011, 2.012: 2ks=2,000 [A] 
KOMPOZITOVÝ PLNÝ ČTVERCOVÝ POKLOP S TĚSNĚNÍM ULOŽENÝ V KOMPOZITNÍM T- RÁMU  
- 1200 x 1200 mm, VÝŠKA POKLOPU 30 mm, NOSNOST POKLOPU 6t, VČETNĚ KOMPOZITNÍHO T-RÁMU A SPOJOVACÍCH, KOTEVNÍCH PROSTŘEDKŮ</t>
  </si>
  <si>
    <t>dle výkresu č. 2.008:  7ks=7,000 [A] 
POPLASTOVANÁ STUPADLA DO ŠACHET</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</si>
  <si>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</si>
  <si>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</si>
  <si>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</si>
  <si>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</si>
  <si>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</si>
  <si>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</si>
  <si>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</si>
  <si>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 
DESTIČKA PRO MĚŘENÍ BLUDNÝCH PROUDŮ</t>
  </si>
  <si>
    <t>dle výkresu č. 2.015: 450,0m=450,000 [A]</t>
  </si>
  <si>
    <t>dle pol.č. 13173A:   1651,8*2,1=3 468,780 [A]</t>
  </si>
  <si>
    <t xml:space="preserve">  SO 12-20-04</t>
  </si>
  <si>
    <t>Žst. Havířov, most v ev. km 19,992</t>
  </si>
  <si>
    <t>SO 12-20-04</t>
  </si>
  <si>
    <t>1: Dle technické zprávy, výkresových příloh projektové dokumentace, TKP staveb státních drah a výkazů materiálu projektu a souhrnných částí dokumentace stavby. 
2: 1kpl 
Vypracování VTD pro silniční svodidla v oblasti P01.    
Vypracování VTD pro nové kabelové žlaby.</t>
  </si>
  <si>
    <t>1: Dle technické zprávy, výkresových příloh projektové dokumentace, TKP staveb státních drah a výkazů materiálu projektu a souhrnných částí dokumentace stavby. 
2: 1kpl 
Vypracování návrhu pažení (RDS) v požadovaném rozsahu, vč. statického posouzení.</t>
  </si>
  <si>
    <t>02946</t>
  </si>
  <si>
    <t>1: Dle technické zprávy, výkresových příloh projektové dokumentace, TKP staveb státních drah a výkazů materiálu projektu a souhrnných částí dokumentace stavby. 
2: 1kpl 
Pasportizace (fotodokumentace, videodokumentace) přístupových cest používaných stavbou pro přístup na stavbu.</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</si>
  <si>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</si>
  <si>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</si>
  <si>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</si>
  <si>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1kpl 
Provedení demontáže 2 ks SOK (1 výjezd) v TK2 a 2 ks SOK v TK1 (1 výjezd). Hmotnost každé SOK je cca 72 t.   
(viz přílohu 2.1,.2.2, 2.3)</t>
  </si>
  <si>
    <t>1: Dle technické zprávy, výkresových příloh projektové dokumentace, TKP staveb státních drah a výkazů materiálu projektu a souhrnných částí dokumentace stavby. 
2: (75m2+75m2)+(75m2+75m2)+(310m2+690m2+70m2)*0.15m 
Vč. přemístění na dočasnou skládku v blízkosti mostního objektu.   
(viz přílohu 2.1, 4.1)</t>
  </si>
  <si>
    <t>1: Dle technické zprávy, výkresových příloh projektové dokumentace, TKP staveb státních drah a výkazů materiálu projektu a souhrnných částí dokumentace stavby. 
2: 3191.4m3 
(viz přílohu 2.1, 2.2, 3.1, 3.2)</t>
  </si>
  <si>
    <t>17110</t>
  </si>
  <si>
    <t>ULOŽENÍ SYPANINY DO NÁSYPŮ SE ZHUTNĚNÍM</t>
  </si>
  <si>
    <t>1: Dle technické zprávy, výkresových příloh projektové dokumentace, TKP staveb státních drah a výkazů materiálu projektu a souhrnných částí dokumentace stavby. 
2: 1.6m2*14m+3.5m2*15.5m+12m2*12,5m 
Hutněné obsypy vyzískaným materiálem v oblasti O01, P01 a O02.   
Vč. manipulace, přemístění na meziskládku a z meziskládky.   
(viz přílohu 4.1, 4.2, 4.5, 4.6)</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</si>
  <si>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</si>
  <si>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</si>
  <si>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 
(viz přílohu 4.1)</t>
  </si>
  <si>
    <t>1: Dle technické zprávy, výkresových příloh projektové dokumentace, TKP staveb státních drah a výkazů materiálu projektu a souhrnných částí dokumentace stavby. 
2: (75m2+75m2)+(75m2+75m2)+(310m2+70m2) 
(viz přílohu 4.1)</t>
  </si>
  <si>
    <t>18232</t>
  </si>
  <si>
    <t>ROZPROSTŘENÍ ORNICE V ROVINĚ V TL DO 0,15M</t>
  </si>
  <si>
    <t>1: Dle technické zprávy, výkresových příloh projektové dokumentace, TKP staveb státních drah a výkazů materiálu projektu a souhrnných částí dokumentace stavby. 
2: 690m2 
(viz přílohu 4.1)</t>
  </si>
  <si>
    <t>položka zahrnuje:  
nutné přemístění ornice z dočasných skládek vzdálených do 50m  
rozprostření ornice v předepsané tloušťce v rovině a ve svahu do 1:5</t>
  </si>
  <si>
    <t>18245</t>
  </si>
  <si>
    <t>ZALOŽENÍ TRÁVNÍKU ZATRAVŇOVACÍ TEXTILIÍ (ROHOŽÍ)</t>
  </si>
  <si>
    <t>1: Dle technické zprávy, výkresových příloh projektové dokumentace, TKP staveb státních drah a výkazů materiálu projektu a souhrnných částí dokumentace stavby. 
2: (75m2+75m2)+(75m2+75m2)+(310m2+70m2) 
Trvalá protierozní  georohož s prostorovou strukturou a tahovou pevností min. 3,0 kN/m pro zajištění povrchové protierozní ochrany líce svahů, dle požadavků dokumentace. Vč. kotvících prvků a požadavků pro aplikaci dle TP výrobku.   
(viz přílohu 4.1)</t>
  </si>
  <si>
    <t>Zahrnuje dodání a položení předepsané zatravňovací textilie bez ohledu na sklon terénu, zalévání, první pokosení</t>
  </si>
  <si>
    <t>R11512</t>
  </si>
  <si>
    <t>Vč. zřízení potřebného počtu čerpacích jímek ve stavební jámě.  
Vč. všech potřebných stavebních strojů, vybavení a pomocných prací.  
(viz přílohu 4.2)</t>
  </si>
  <si>
    <t>1: Dle technické zprávy, výkresových příloh projektové dokumentace, TKP staveb státních drah a výkazů materiálu projektu a souhrnných částí dokumentace stavby. 
2: 1kpl 
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</si>
  <si>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</si>
  <si>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</si>
  <si>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</si>
  <si>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</si>
  <si>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 
Geotextilie se separační a filtrační schopností (stěny rýh za vyústěním drenáží rubů opěr).   
(viz přílohu 4.1, 4.4)</t>
  </si>
  <si>
    <t>224325</t>
  </si>
  <si>
    <t>PILOTY ZE ŽELEZOBETONU C30/37</t>
  </si>
  <si>
    <t>1: Dle technické zprávy, výkresových příloh projektové dokumentace, TKP staveb státních drah a výkazů materiálu projektu a souhrnných částí dokumentace stavby. 
2: (1.13m2*17.05m*13ks)+(1.13m2*17.3m*12ks)+(1.13m2*15.32m*13ks) 
Beton C30/37-XC1, XA1.   
Hlubinné založení nové NK mostu.   
Piloty D=1,2 m, po délce částečně pažené ocelovými pažnicemi.   
Vč. přebetonávek hlav pilot.   
Opěra O01 (13 ks), pilíř P01 (12 ks), opěra O02 (13 ks).   
Vč. zkoušek pilot požadovaných dokumentací.   
(viz přílohu 4.1, 4.2, 7.5)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</si>
  <si>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</si>
  <si>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</si>
  <si>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</si>
  <si>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 
Výztuž pilot opěry O01, pilíře P01 a opěry O02.   
(viz přílohu 7.5)</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</si>
  <si>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</si>
  <si>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</si>
  <si>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</si>
  <si>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 
Vrty pro horninové kotvy kotvící opěru O01.   
Vč. zřízení potřebného přístupu pro vrtnou soupravu a pro pracovníky před lícem opěry.   
(viz přílohu 4.2, 6.1)</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</si>
  <si>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</si>
  <si>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</si>
  <si>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 
Vrty pro horninové kotvy kotvící opěru O01.   
Vč. zřízení potřebného přístupu pro vrtnou soupravu a pro pracovníky před lícem opěry.   
(viz přílohu 4.2, 6.1)</t>
  </si>
  <si>
    <t>264142</t>
  </si>
  <si>
    <t>VRTY PRO PILOTY TŘ. I D DO 1200MM</t>
  </si>
  <si>
    <t>1: Dle technické zprávy, výkresových příloh projektové dokumentace, TKP staveb státních drah a výkazů materiálu projektu a souhrnných částí dokumentace stavby. 
2: 3.5m*13ks+3.5m*12ks+3.5m*13ks 
(viz přílohu 4.2)</t>
  </si>
  <si>
    <t>264242</t>
  </si>
  <si>
    <t>VRTY PRO PILOTY TŘ. II D DO 1200MM</t>
  </si>
  <si>
    <t>1: Dle technické zprávy, výkresových příloh projektové dokumentace, TKP staveb státních drah a výkazů materiálu projektu a souhrnných částí dokumentace stavby. 
2: (17.05m-3.5m)*13ks+(17.3m-3.5m)*12ks+(15.32m-3.5m)*13ks 
(viz přílohu 4.2)</t>
  </si>
  <si>
    <t>1: Dle technické zprávy, výkresových příloh projektové dokumentace, TKP staveb státních drah a výkazů materiálu projektu a souhrnných částí dokumentace stavby. 
2: 56,5m3*2ks+40,5m3 
Beton C30/37-XA1, XF2.   
Základ opěry O01, pilíře P01 a opěry O02.   
Opěra O01, pilíř P01, opěra O02.   
(viz přílohu 6.1, 6.2)</t>
  </si>
  <si>
    <t>1: Dle technické zprávy, výkresových příloh projektové dokumentace, TKP staveb státních drah a výkazů materiálu projektu a souhrnných částí dokumentace stavby. 
2: 13.471t*2ks+10.110t 
Základ opěry O01, pilíře P01 a opěry O02. Vč. požadovaných spojek výztuže.   
Opěra O01, pilíř P01, opěra O02.   
(viz přílohu 7.1, 7.2, 7.3)</t>
  </si>
  <si>
    <t>286585</t>
  </si>
  <si>
    <t>KOTVY OCEL INJEKTOVANÉ V PODZEMÍ DL DO 10M ÚNOS PŘES 200KN</t>
  </si>
  <si>
    <t>1: Dle technické zprávy, výkresových příloh projektové dokumentace, TKP staveb státních drah a výkazů materiálu projektu a souhrnných částí dokumentace stavby. 
2: 6ks 
Trvalé zemní kotvy, vč. odpovídající protikorozní ochrany. Délka 20 m, z toho 14 m kořenová část. Z hlediska bludných proudů budou opatření provedena pro stupeň 4 dle SŽDC (ČD) SR 5/7 (S). Osmipramencové,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Injektování dle požadavků PD.   
Průměr pažnic min. 200 mm.   
Délka každé zemní kotvy je 20,0 m.   
(viz přílohu 4.1, 4.2, 6.1)</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</si>
  <si>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</si>
  <si>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</si>
  <si>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</si>
  <si>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1: Dle technické zprávy, výkresových příloh projektové dokumentace, TKP staveb státních drah a výkazů materiálu projektu a souhrnných částí dokumentace stavby. 
2: 6ks 
Část každé kotvy se nachází pod HPV.   
(viz přílohu 4.1, 4.2, 6.1)</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</si>
  <si>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</si>
  <si>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</si>
  <si>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</si>
  <si>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 
(viz přílohu 4.1, 4.2, 6.1)</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</si>
  <si>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</si>
  <si>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</si>
  <si>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 
Mostní římsy.   
Opěra O01, opěra O02.   
Vč. uložení 4 ks svorníkových košů pro uložení sloupů TV (materiál je součástí SO 12-81-01)   
(viz přílohu 6.1)</t>
  </si>
  <si>
    <t>1: Dle technické zprávy, výkresových příloh projektové dokumentace, TKP staveb státních drah a výkazů materiálu projektu a souhrnných částí dokumentace stavby. 
2: 0.31*2ks 
Mostní římsy.   
Opěra O01, opěra O02.   
(viz přílohu 7.1, 7.2, 7.3)</t>
  </si>
  <si>
    <t>1: Dle technické zprávy, výkresových příloh projektové dokumentace, TKP staveb státních drah a výkazů materiálu projektu a souhrnných částí dokumentace stavby. 
2: (141m3+33m3)*2ks+50m3 
Beton C30/37-XD3, XF4.   
Dřík opěr, úložné prahy opěr, mostní křídla opěr, závěrné zdi opěr, dřík pilíře a hlavice pilíře.   
Opěra O01, pilíř P01, opěra O02.   
(viz přílohu 6.1, 6.2)</t>
  </si>
  <si>
    <t>333326</t>
  </si>
  <si>
    <t>MOSTNÍ OPĚRY A KŘÍDLA ZE ŽELEZOVÉHO BETONU DO C40/50</t>
  </si>
  <si>
    <t>1: Dle technické zprávy, výkresových příloh projektové dokumentace, TKP staveb státních drah a výkazů materiálu projektu a souhrnných částí dokumentace stavby. 
2: 31m3 
Beton C35/45-XD3, XF4.   
Hlavice pilíře.   
Pilíř P01.   
(viz přílohu 6.2)</t>
  </si>
  <si>
    <t>1: Dle technické zprávy, výkresových příloh projektové dokumentace, TKP staveb státních drah a výkazů materiálu projektu a souhrnných částí dokumentace stavby. 
2: 5m3*2ks+2m3 
Beton C35/45-XD3,XF4.   
Úložné bločky na O01, O02.   
(viz přílohu 6.1)</t>
  </si>
  <si>
    <t>1: Dle technické zprávy, výkresových příloh projektové dokumentace, TKP staveb státních drah a výkazů materiálu projektu a souhrnných částí dokumentace stavby. 
2: (11.512t*2ks)+0.805t*1ks+15.36t 
Dříky opěr, dřík pilíře, mostní křídla, úložné prahy, úložné bločky, závěrné zdi.   
Opěra O01, pilíř P01, opěra O02. Vč. požadovaných spojek výztuže.   
(viz přílohu 7.1, 7.2, 7.3, 7.4)</t>
  </si>
  <si>
    <t>1: Dle technické zprávy, výkresových příloh projektové dokumentace, TKP staveb státních drah a výkazů materiálu projektu a souhrnných částí dokumentace stavby. 
2: 3310kg+715kg 
Zábradlí na NOK1, NOK2 a spodní stavbě. Vč. požadovaného kotvení, plastových krytek kotev. Vč. podlití polymermaltou s elektroizolačními vlastnostmi.   
PKO typ III: zinkování ponorem + ONS 92.   
PKO typ VI: zinkování ponorem (výplň zábradlí jako ochrana proti odlétávajícímu štěrku, pouze na NK mostu).   
Vč. provedení ŽSP a ONS na stavbě v místě montážního navaření zábradlí na NK mostu na zárodky sloupků na plechu revizního chodníku. Vč. požadovaného spojovacího materiálu pro výplň zábradlí na NK mostu.    
Vč. výplně z tahokovu na zábradlí na NK mostu a spojovacího materiálu požadovaného v PD.   
(viz přílohu 5.6, 5.7)</t>
  </si>
  <si>
    <t>R333326</t>
  </si>
  <si>
    <t>MOSTNÍ OPĚRY A KŘÍDLA ZE ŽELEZOVÉHO BETONU DO C45/55</t>
  </si>
  <si>
    <t>1: Dle technické zprávy, výkresových příloh projektové dokumentace, TKP staveb státních drah a výkazů materiálu projektu a souhrnných částí dokumentace stavby. 
2: 2m3 
Beton C45/55-XD3,XF4.   
Úložné bločky na P01.   
(viz přílohu 6.2)</t>
  </si>
  <si>
    <t>428993</t>
  </si>
  <si>
    <t>MOSTNÍ LOŽISKA OSTATNÍ PRO ZATÍŽ DO 5,0MN</t>
  </si>
  <si>
    <t>1: Dle technické zprávy, výkresových příloh projektové dokumentace, TKP staveb státních drah a výkazů materiálu projektu a souhrnných částí dokumentace stavby. 
2: 4ks*2ks 
Kalotová mostní ložiska (opěry).   
PKO typ I: ŽSP + ONS 03   
Vč. výrobní dokumentace, výroby, přepravy a osazení, vyhotovení protokolu o osazení ložisek dle ČSN EN 1337.   
(viz přílohu 5.4)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</si>
  <si>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</si>
  <si>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</si>
  <si>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</si>
  <si>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 
Kalotová mostní ložiska (pilíř).   
PKO typ I: ŽSP + ONS 03   
Vč. výrobní dokumentace, výroby, přepravy a osazení, vyhotovení protokolu o osazení ložisek dle ČSN EN 1337.   
(viz přílohu 5.4)</t>
  </si>
  <si>
    <t>1: Dle technické zprávy, výkresových příloh projektové dokumentace, TKP staveb státních drah a výkazů materiálu projektu a souhrnných částí dokumentace stavby. 
2: (71m3+2m3+40m3+2m3)+(10m3+7m3+10m3)+0.3m3 
Beton C25/30-XF1 pro spádový beton za rubem opěr.   
Beton C25/30-XA1 pro podkladní beton základů opěr a pilíře a pod revizní šachtou na začátku drenážního potrubí za rubem opěry O01.   
(viz přílohu 4.1, 4.2, 4.4)</t>
  </si>
  <si>
    <t>1: Dle technické zprávy, výkresových příloh projektové dokumentace, TKP staveb státních drah a výkazů materiálu projektu a souhrnných částí dokumentace stavby. 
2: 79.2m3+24.4m3 
Suchý beton dle TKP 18 a SŽDC (ČD) Ž 6   
- betonové lože pod odláždění, vč. ukončovacích prahů   
(viz přílohu 4.1, 4.5, 4.6)</t>
  </si>
  <si>
    <t>1: Dle technické zprávy, výkresových příloh projektové dokumentace, TKP staveb státních drah a výkazů materiálu projektu a souhrnných částí dokumentace stavby. 
2: (3m2*1m+9m2*1m)+(9m2*1m)+2m2*0.6m 
Jáma vyplněná praným netříděným kamenivem:   
- u opěry O01 (2x)   
- u opěry O02   
- vlevo opěry O02, pod vyústěním drenážního potrubí   
(viz přílohu 4.1, 4.4)</t>
  </si>
  <si>
    <t>45747</t>
  </si>
  <si>
    <t>VYROVNÁVACÍ A SPÁD VRSTVY Z MALTY ZVLÁŠTNÍ (PLASTMALTA)</t>
  </si>
  <si>
    <t>1: Dle technické zprávy, výkresových příloh projektové dokumentace, TKP staveb státních drah a výkazů materiálu projektu a souhrnných částí dokumentace stavby. 
2: 0,5m2*0,3m*6ks*2ks 
Polymermalta s elektroizolačními vlastnostmi dle SŽDC (ČD) SR 5/7 (S).   
Podlití mostních ložisek NOK1, NOK2.   
(viz přílohu 6.1, 6.2)</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</si>
  <si>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</si>
  <si>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 
Drenážní vrstva za rubem závěrných zdí O01, O02.   
(viz přílohu 4.1, 4.2)</t>
  </si>
  <si>
    <t>1: Dle technické zprávy, výkresových příloh projektové dokumentace, TKP staveb státních drah a výkazů materiálu projektu a souhrnných částí dokumentace stavby. 
2: (66.6m2+97.5m2+135.5m2+57.5m2+27.5m2+65m2+79.5m2)*0.25m 
Odláždění terénu, provedení dle MVL 649.   
Tloušťka dlažby min. 250 mm. Pro vyplnění spár se použije cementová malta MC25-XF4. Odláždění bude ukončeno prahy dle MVL 649.   
(viz přílohu 4.1, 4.2)</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</si>
  <si>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</si>
  <si>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</si>
  <si>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</si>
  <si>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</si>
  <si>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</si>
  <si>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</si>
  <si>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 
ŠD fr. 16/32. Obsyp drenážního potrubí za rubem O01, O02.   
Drenážní vrstva za ukončením vrstvy stabilizace podél rubu mostních křídel opěry O01 a O02, vlevo i vpravo.    
(viz přílohu 4.4, 4.1)</t>
  </si>
  <si>
    <t>1: Dle technické zprávy, výkresových příloh projektové dokumentace, TKP staveb státních drah a výkazů materiálu projektu a souhrnných částí dokumentace stavby. 
2: 11,5m2*15m+4,5m2*13m 
ŠD fr. 0/32 mm. V aktivní zóně.    
Vrstva nad spádovým betonem po spodní povrch ZKPP.   
(viz přílohu 4.1, 4.2, 4.4)</t>
  </si>
  <si>
    <t>1: Dle technické zprávy, výkresových příloh projektové dokumentace, TKP staveb státních drah a výkazů materiálu projektu a souhrnných částí dokumentace stavby. 
2: (22m2*16m+21m2*8.5m)+(13m2*17m)+(25m2*16m+5m2*14.5m)+(0.35m2*14m) 
1) ŠD fr. 0/32 mm. Mimo aktivní zónu.   
- přechodové klíny za rubem opěr po spodní hranu spádového betonu, prostor pod opěrami a pilířem    
- materiál, kterým se vyplní prostor výkopů po úroveň okolní komunikace (za účelem najetí vrtné soupravy pro provádění pilot), který bude následně po provedení pilot odkopán na projektovanou úroveň spodního povrchu podkladního betonu. Tento materiál bude částečně použit na obsypy.   
2) ŠD fr. 0/16 mm. Mimo aktivní zónu.   
- náhrada v rozsahu odstranění nezpevněné krajnice u O01 o tloušťce 300 mm    
(viz přílohu 4.1, 4.2)</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</si>
  <si>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</si>
  <si>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</si>
  <si>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</si>
  <si>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 
Žlab samonosný (vč. statického posouzení),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</si>
  <si>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 
Rezervní kabelový žlab umístěný vpravo NOK2 v horní poloze.   
Žlab samonosný (vč. statického posouzení), dle požadavků PD. Vč. redukčních a spojovacích kusů v přechodu na kabelový žlab z HDPE desek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</si>
  <si>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60m*4ks 
Vč. opatření proti zcizení krytu.   
Vč. PKO TYP I (ŽSP+ONS 03).   
(viz přílohu 4.1, 4.2, 4.3)</t>
  </si>
  <si>
    <t>1: Dle technické zprávy, výkresových příloh projektové dokumentace, TKP staveb státních drah a výkazů materiálu projektu a souhrnných částí dokumentace stavby. 
2: 60m 
Kryt pro rezervní kabelový žlab umístěný vpravo NOK2 v horní poloze.   
Vč. opatření proti zcizení krytu.   
Vč. PKO TYP I (ŽSP+ONS 03).   
(viz přílohu 4.1, 4.2, 4.3)</t>
  </si>
  <si>
    <t>1: Dle technické zprávy, výkresových příloh projektové dokumentace, TKP staveb státních drah a výkazů materiálu projektu a souhrnných částí dokumentace stavby. 
2: 60m*5ks 
Vč. samotných ocelových lanek. Záloha v nových kabelových žlabech (není určeno pro potřeby stavby, ale pro jejich možné využití v budoucnu !).   
(viz přílohu 4.1, 4.2, 4.3)</t>
  </si>
  <si>
    <t>709611</t>
  </si>
  <si>
    <t>1: Dle technické zprávy, výkresových příloh projektové dokumentace, TKP staveb státních drah a výkazů materiálu projektu a souhrnných částí dokumentace stavby. 
2: 70m 
(viz přílohu 2.1, 2.2)</t>
  </si>
  <si>
    <t>709612</t>
  </si>
  <si>
    <t>DEMONTÁŽ CHRÁNIČKY/TRUBKY</t>
  </si>
  <si>
    <t>1: Dle technické zprávy, výkresových příloh projektové dokumentace, TKP staveb státních drah a výkazů materiálu projektu a souhrnných částí dokumentace stavby. 
2: 70m+70m 
(viz přílohu 2.1, 2.2)</t>
  </si>
  <si>
    <t>1: Dle technické zprávy, výkresových příloh projektové dokumentace, TKP staveb státních drah a výkazů materiálu projektu a souhrnných částí dokumentace stavby. 
2: (10m2+75m2+80m2+55m2)*2ks 
SVI typ IV: 1x nátěr penetrační, 2x nátěr asfaltový.   
(pozn.: penetrační nátěr je součástí specifikace položky; asfaltové nátěry jsou vykázány ve 2 vrstvách)   
Aplikace:    
- určené betonové plochy ve styku se zeminou a 150 mm nad terén   
(viz přílohu 4.1, 4.5, 4.6, 6.1, 6.2)</t>
  </si>
  <si>
    <t>1: Dle technické zprávy, výkresových příloh projektové dokumentace, TKP staveb státních drah a výkazů materiálu projektu a souhrnných částí dokumentace stavby. 
2: (139.7m2+24.7m2)+(99m2+16.9m2)+(1.7m2+3.5m2+1.9m2) 
SVI typ III.   
Systém schválený pro použití Správou železnic. Asfaltové pásy, konstrukční celoplošné natavení (vyjma oblastí, kde se nachází SVI typ I). Vč. přechodových klínů z cementové sanační malty. Vč. dokumentací požadovaného kotvení v jejím ukončení.   
(viz příloha 5.1, 5.2, 5.5, 8)</t>
  </si>
  <si>
    <t>1: Dle technické zprávy, výkresových příloh projektové dokumentace, TKP staveb státních drah a výkazů materiálu projektu a souhrnných částí dokumentace stavby. 
2: ((139.7m2+24.7m2)+(99m2+16.9m2)+(1.7m2+3.5m2+1.9m2))*1.1 
Měkká ochrana SVI typu III.    
Spádový beton s přetažením na rub opěr, přechod základu opěr / pilíře na dřík opěry / pilíře, v místě pracovních spár základů opěr / pilíře.   
(viz přílohu 4.1, 4.2, 6.1, 6.2)</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</si>
  <si>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</si>
  <si>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</si>
  <si>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 
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</si>
  <si>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</si>
  <si>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</si>
  <si>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</si>
  <si>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 
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</si>
  <si>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</si>
  <si>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</si>
  <si>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</si>
  <si>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</si>
  <si>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 
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</si>
  <si>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</si>
  <si>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</si>
  <si>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</si>
  <si>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</si>
  <si>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</si>
  <si>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</si>
  <si>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</si>
  <si>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</si>
  <si>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 
Tlustostěnné HDPE potrubí dl. 2,0 m v místě vyústění drenážního potrubí na terén před i za mostem vlevo.   
(viz přílohu 4.1, 4.4)</t>
  </si>
  <si>
    <t>1: Dle technické zprávy, výkresových příloh projektové dokumentace, TKP staveb státních drah a výkazů materiálu projektu a souhrnných částí dokumentace stavby. 
2: 16,5m+14,5m 
Poloperforované drenážní potrubí DN 200 za rubem opěry O01, O02.   
(viz přílohu 4.1, 4.2, 4.4)</t>
  </si>
  <si>
    <t>87644</t>
  </si>
  <si>
    <t>CHRÁNIČKY Z TRUB PLASTOVÝCH DN DO 250MM</t>
  </si>
  <si>
    <t>1: Dle technické zprávy, výkresových příloh projektové dokumentace, TKP staveb státních drah a výkazů materiálu projektu a souhrnných částí dokumentace stavby. 
2: 11,5m*2ks 
Spodní část odvodňovacího systému NOK1, NOK2: HDPE silnostěnné potrubí. Vč. spojovacího a kotevního materiálu, přechodových a jiných požadovaných prvků odvodňovacího systému, zavíčkování. Vč. požadovaných kompenzátorů. Vč. výrobní dokumentace.   
Požadavky viz PD.   
(viz přílohu 5.8)</t>
  </si>
  <si>
    <t>899642</t>
  </si>
  <si>
    <t>ZKOUŠKA VODOTĚSNOSTI POTRUBÍ DN DO 200MM</t>
  </si>
  <si>
    <t>1: Dle technické zprávy, výkresových příloh projektové dokumentace, TKP staveb státních drah a výkazů materiálu projektu a souhrnných částí dokumentace stavby. 
2: 71m*2ks 
Tlaková zkouška těsnosti potrubí. Pro odvodňovací systém NOK1 a NOK2 (tj. 2x). Vč. všech potřebných pomůcek, konstrukcí a zařízení k provedení zkoušky. Požadavky viz PD.   
(viz přílohu 5.8)</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</si>
  <si>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</si>
  <si>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</si>
  <si>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</si>
  <si>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</si>
  <si>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1ks 
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</si>
  <si>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 
Odstranění stávajícího zábradlí na stávající spodní stavbě.</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</si>
  <si>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</si>
  <si>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</si>
  <si>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 
Mtž silničního svodidla v oblasti P01 v určeném rozsahu. Přednostně budou použity stávající svodnice, pokud to bude možné. Vše ostatní bude v každém případě z nového materiálu.   
(viz přílohu 3.1)</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</si>
  <si>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</si>
  <si>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</si>
  <si>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</si>
  <si>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1: Dle technické zprávy, výkresových příloh projektové dokumentace, TKP staveb státních drah a výkazů materiálu projektu a souhrnných částí dokumentace stavby. 
2: 42m*2ks 
Dmtž stávajícího silničního svodidla v oblasti P01 v určeném rozsahu.   
(viz přílohu 3.1)</t>
  </si>
  <si>
    <t>91345</t>
  </si>
  <si>
    <t>NIVELAČNÍ ZNAČKY KOVOVÉ</t>
  </si>
  <si>
    <t>1: Dle technické zprávy, výkresových příloh projektové dokumentace, TKP staveb státních drah a výkazů materiálu projektu a souhrnných částí dokumentace stavby. 
2: 3ks 
Nivelační značky na O01, P01, O02.   
(viz přílohu 6.1, 6.2)</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</si>
  <si>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</si>
  <si>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 
Řezání stáv. konstrukce spodní stavby O01, P01, O02.   
Šetrné oddělování ŽB konstrukcí např. s pomocí pily s diamantovým lanem. Vč. zohlednění ztížených podmínek v prostoru P01. Vč. provádění případných pomocných vrtů ŽB konstrukcemi pro provlečení diamantového lana, provedení dalších případných pomocných řezů lanem, atp. Vč. použití případných jiných technologií pro oddělování ŽB konstrukcí v rozsahu základů opěr a pilíře.   
(viz přílohu 2.1, 2.2, 3.1)</t>
  </si>
  <si>
    <t>931185</t>
  </si>
  <si>
    <t>VÝPLŇ DILATAČNÍCH SPAR Z POLYSTYRENU TL 50MM</t>
  </si>
  <si>
    <t>1: Dle technické zprávy, výkresových příloh projektové dokumentace, TKP staveb státních drah a výkazů materiálu projektu a souhrnných částí dokumentace stavby. 
2: 1m*23m*2ks 
Polystyren XPS. Výplň spáry mezi spádovým betonem a rubem O01, O02.   
Separační vrstva.   
(viz přílohu 4.2, 4.7)</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</si>
  <si>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</si>
  <si>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</si>
  <si>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</si>
  <si>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</si>
  <si>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</si>
  <si>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1ks 
Stanovení 1. vlastní ohybové frekvence NOK ve svislém směru. Vč. doložení objemové hmotnosti kolejového lože zhotovitelem v jeho zhutněném stavu, které se bude na mostě vyskytovat v době provádění dynamické ZZK. Viz požadavky PD.</t>
  </si>
  <si>
    <t>1: Dle technické zprávy, výkresových příloh projektové dokumentace, TKP staveb státních drah a výkazů materiálu projektu a souhrnných částí dokumentace stavby. 
2: 17kg*4ks+715kg+1360kg*2ks+654kg,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Prostup mostním křídlem vpravo opěry O02 (1 ks).    
Chráničky v dříku opěry O01 pro zemní kotvy, vč. límců (6 ks).    
Chráničky v opěrách pro uložení kabelových žlabů (4 ks na každé opěře; vč. spojovacího materiálu pro napojení na kabelové žlaby na mostě).   
Vč. výrobní dokumentace.   
(viz přílohu 4.7, 5.5, 5.8)</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</si>
  <si>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</si>
  <si>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</si>
  <si>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 
Odstranění stávajícího odláždění u spodní stavby.   
(viz přílohu 2.1, 2.2)</t>
  </si>
  <si>
    <t>1: Dle technické zprávy, výkresových příloh projektové dokumentace, TKP staveb státních drah a výkazů materiálu projektu a souhrnných částí dokumentace stavby. 
2: 543.9m3+239.5m3+472.2m3 
Stáv. spodní stavba v určeném rozsahu.    
Část původní spodní stavby u pilíře P01.   
Speciální šetrné oddělování ŽB konstrukcí v SP1 je součástí jiné položky.   
(viz přílohu 2.1, 2.2)</t>
  </si>
  <si>
    <t>96618A</t>
  </si>
  <si>
    <t>BOURÁNÍ KONSTRUKCÍ KOVOVÝCH - BEZ DOPRAVY</t>
  </si>
  <si>
    <t>1: Dle technické zprávy, výkresových příloh projektové dokumentace, TKP staveb státních drah a výkazů materiálu projektu a souhrnných částí dokumentace stavby. 
2: (72t*2ks)*2ks+0.8t 
Dmtž stávajících SOK v TK1 a TK2, dmtž stávajícího zábradlí na spodní stavbě.   
Včetně demontáže podlahových konzol na SOK v TK1 v SP1.   
Doprava OK je součástí položky ve SD 1.</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</si>
  <si>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</si>
  <si>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</si>
  <si>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</si>
  <si>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1: Dle technické zprávy, výkresových příloh projektové dokumentace, TKP staveb státních drah a výkazů materiálu projektu a souhrnných částí dokumentace stavby. 
2: 6ks*2ks 
Mostní ložiska pod SOK1L, SOK2L, SOK1P, SOK2P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</si>
  <si>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</si>
  <si>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 
Předpoklad existence izolace na části rubu stávající spodní stavby.   
Odhad výměry.   
(viz přílohu 2.1, 2.2)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</si>
  <si>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</si>
  <si>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</si>
  <si>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</si>
  <si>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</si>
  <si>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</si>
  <si>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</si>
  <si>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</si>
  <si>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</si>
  <si>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</si>
  <si>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</si>
  <si>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</si>
  <si>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</si>
  <si>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</si>
  <si>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</si>
  <si>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</si>
  <si>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</si>
  <si>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</si>
  <si>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</si>
  <si>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</si>
  <si>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</si>
  <si>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</si>
  <si>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</si>
  <si>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</si>
  <si>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</si>
  <si>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</si>
  <si>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</si>
  <si>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</si>
  <si>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 
Výkopy (hlavní i opakované okolo hlavic nových pilot), výkopy v plochách určených pro provedení odláždění, výkpy pro vsakovací jámy, zemina z terénních úprav, zemina z vrtů pro piloty, pro zemní kotvy, pro mikrozápory pažení.   
V této položce je obsažena vyzískaná zemina získaná z výkopů realizovaných v SP1 použitá pro zhotovení provizorního nájezdu vlevo TK1 pro potřeby stavby v SP2 !</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</si>
  <si>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</si>
  <si>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</si>
  <si>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</si>
  <si>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</si>
  <si>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</si>
  <si>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</si>
  <si>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1: Dle technické zprávy, výkresových příloh projektové dokumentace, TKP staveb státních drah a výkazů materiálu projektu a souhrnných částí dokumentace stavby. 
2: 0.8t+(72t*2ks)*2ks+(5.2t+36.7t+1t+1.2t+0.7t)+2.5t 
Stávající zábradlí, stav. zábrany proti odlétávajícímu štěrku, stávající SOK v TK1 a TK2, sloupky svodidel u P01, upálené zbytky pažení (stáv. / původní), stáv. kabelový žlab vpravo mostu, stáv. ocelová kabelová chránička vlevo a vpravo mostu, stávající pojistné úhelníky.   
(viz přílohu 2.1, 2.2, 2.3)</t>
  </si>
  <si>
    <t>R015760</t>
  </si>
  <si>
    <t>959</t>
  </si>
  <si>
    <t>NEOCEŇOVAT - POPLATKY ZA LIKVIDACI ODPADŮ NEBEZPEČNÝCH - 17 06 03* IZOLAČNÍ MATERIÁLY OBSAHUJÍCÍ NEBEZPEČNÉ LÁTKY VČ. DOPRAVY NA SKLÁDKU A MANIPULACE</t>
  </si>
  <si>
    <t>Dle technické zprávy, výkresových příloh projektové dokumentace, TKP staveb státních drah a výkazů materiálu projektu a souhrnných částí dokumentace stavby. 
(256.5m2+135m2+256.5m2)*0,005t/m2 
(256.5+135+256.5)*0,005=3.240 [A]</t>
  </si>
  <si>
    <t xml:space="preserve">  SO 12-20-05</t>
  </si>
  <si>
    <t>Žst. Havířov, most v ev. km 20,259</t>
  </si>
  <si>
    <t>SO 12-20-05</t>
  </si>
  <si>
    <t>1: Dle technické zprávy, výkresových příloh projektové dokumentace, TKP staveb státních drah a výkazů materiálu projektu a souhrnných částí dokumentace stavby. 
2: 1ks 
realizační dokumentace pažení včetně statického posouzení</t>
  </si>
  <si>
    <t>1: Dle technické zprávy, výkresových příloh projektové dokumentace, TKP staveb státních drah a výkazů materiálu projektu a souhrnných částí dokumentace stavby. 
2: 1ks 
výrobní dokumentace ocelové konstrukce</t>
  </si>
  <si>
    <t>11526</t>
  </si>
  <si>
    <t>PŘEVEDENÍ VODY POTRUBÍM DN 800 NEBO ŽLABY R.O. DO 2,8M</t>
  </si>
  <si>
    <t>1: Dle technické zprávy, výkresových příloh projektové dokumentace, TKP staveb státních drah a výkazů materiálu projektu a souhrnných částí dokumentace stavby. 
2: 2ks*15m 
DN2000</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</si>
  <si>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</si>
  <si>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</si>
  <si>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</si>
  <si>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 
výkop O01+výkop O02+sjezd k TK1 pro vrtnou soupravu</t>
  </si>
  <si>
    <t>1: Dle technické zprávy, výkresových příloh projektové dokumentace, TKP staveb státních drah a výkazů materiálu projektu a souhrnných částí dokumentace stavby. 
2: 375.292575m3 
meziskládka pro zpětný zásyp</t>
  </si>
  <si>
    <t>1: Dle technické zprávy, výkresových příloh projektové dokumentace, TKP staveb státních drah a výkazů materiálu projektu a souhrnných částí dokumentace stavby. 
2: (4.85m2*16.5m+1/3*3.14*6.6m*6.6m*4.5m/4+10.2m*4.5m*6.6m/3+3.93m2*16.5m+1/3*3.14*5.4m*5.4m*4.5m/4+1/3*3.14*6.1m*6.1m*4.5m/4) 
zpětný zásyp před lícem OP1 + kužel OP1 vpravo + kužel/svah OP1 vlevo + zpětný zásyp před lícem OP2 + kužel OP2 vpravo + kužel/svah OP1 vlevo</t>
  </si>
  <si>
    <t>1: Dle technické zprávy, výkresových příloh projektové dokumentace, TKP staveb státních drah a výkazů materiálu projektu a souhrnných částí dokumentace stavby. 
2: 52.1+94.5+57.3+33.2+35.14+39.6+31.5+27.1 
ohumusování tl. 150 mm</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</si>
  <si>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</si>
  <si>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</si>
  <si>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</si>
  <si>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</si>
  <si>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</si>
  <si>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</si>
  <si>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 
geotextilie min. 600 g/m2</t>
  </si>
  <si>
    <t>Dle technické zprávy, výkresových příloh projektové dokumentace, TKP staveb státních drah a výkazů materiálu projektu a souhrnných částí dokumentace stavby. 
(3.14*0.45*0.45)*(12*16+12*15)=236.536 [A] 
piloty pr. 900 mm, C30/37-XC2,XA1 
Vč. zkoušek pilot požadovaných dokumentací</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</si>
  <si>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</si>
  <si>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 
zemní kotvy u opěry O01 – D250 mm</t>
  </si>
  <si>
    <t>264241</t>
  </si>
  <si>
    <t>VRTY PRO PILOTY TŘ. II D DO 1000MM</t>
  </si>
  <si>
    <t>Dle technické zprávy, výkresových příloh projektové dokumentace, TKP staveb státních drah a výkazů materiálu projektu a souhrnných částí dokumentace stavby. 
12*(16+15)=372.000 [A] 
kubatura uvedena bez hluchého vrtání – viz technická specifikace položky</t>
  </si>
  <si>
    <t>XA1, XF2</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</si>
  <si>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</si>
  <si>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</si>
  <si>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 
Trvalé zemní kotvy, vč. odpovídající protikorozní ochrany. Z hlediska bludných proudů budou opatření provedena pro stupeň 4 dle SŽDC (ČD) SR 5/7 (S). Dvanáctipramencové,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Průměr pažnic min. 240 mm, délka 4.1 m.   
Délka každé zemní kotvy je 20,0 m. Délka kořene 15 m.</t>
  </si>
  <si>
    <t>1: Dle technické zprávy, výkresových příloh projektové dokumentace, TKP staveb státních drah a výkazů materiálu projektu a souhrnných částí dokumentace stavby. 
2: 4ks 
Část každé kotvy se nachází pod HPV.    
(viz přílohu 4.1, 4.2, 6.1)</t>
  </si>
  <si>
    <t>1: Dle technické zprávy, výkresových příloh projektové dokumentace, TKP staveb státních drah a výkazů materiálu projektu a souhrnných částí dokumentace stavby. 
2: 5m*4ks 
(viz přílohu 4.1, 4.2, 6.1)</t>
  </si>
  <si>
    <t>1: Dle technické zprávy, výkresových příloh projektové dokumentace, TKP staveb státních drah a výkazů materiálu projektu a souhrnných částí dokumentace stavby. 
2: 10m*4ks 
příplatek za delší kotvy</t>
  </si>
  <si>
    <t>289973</t>
  </si>
  <si>
    <t>OPLÁŠTĚNÍ (ZPEVNĚNÍ) Z GEOSÍTÍ A GEOROHOŽÍ</t>
  </si>
  <si>
    <t>1: Dle technické zprávy, výkresových příloh projektové dokumentace, TKP staveb státních drah a výkazů materiálu projektu a souhrnných částí dokumentace stavby. 
2: 52.1m2+94.5m2+57.3m2+33.2m2 
protierozní georohož</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</si>
  <si>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</si>
  <si>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</si>
  <si>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1ks</t>
  </si>
  <si>
    <t>R264241</t>
  </si>
  <si>
    <t>hluché vrtání pilot</t>
  </si>
  <si>
    <t>Dle technické zprávy, výkresových příloh projektové dokumentace, TKP staveb státních drah a výkazů materiálu projektu a souhrnných částí dokumentace stavby. 
3,0*6+1,0*6+1,0*12=36.000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</si>
  <si>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</si>
  <si>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 
římsy na křídlech, XD3, XF4    
vč. uložení 2 ks svorníkových košů pro osazení sloupů TV (materiál je součástí SO 12-81-01)</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</si>
  <si>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</si>
  <si>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 
opěra C30/37 XD3,XF2    
dřík OP1 + ZZ OP1 + křídla OP1 + dřík OP2 + ZZ OP2 + křídla OP2 + konzola pod TV</t>
  </si>
  <si>
    <t>1: Dle technické zprávy, výkresových příloh projektové dokumentace, TKP staveb státních drah a výkazů materiálu projektu a souhrnných částí dokumentace stavby. 
2: 1.45*0.5*1.64*8*2 
podložiskové bločky</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</si>
  <si>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</si>
  <si>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 
Zábradlí na NOK1, NOK2 a spodní stavbě. Vč. požadovaného kotvení, plastových krytek kotev. Vč. podlití polymermaltou s elektroizolačními vlastnostmi.    
PKO typ III: zinkování ponorem + ONS 92.    
Vč. provedení ŽSP a ONS na stavbě v místě montážního navaření zábradlí na NK mostu na zárodky sloupků na plechu revizního chodníku.    
(viz přílohu 5.6, 5.7)</t>
  </si>
  <si>
    <t>1: Dle technické zprávy, výkresových příloh projektové dokumentace, TKP staveb státních drah a výkazů materiálu projektu a souhrnných částí dokumentace stavby. 
2: 4ks*2ks 
Kalotová mostní ložiska.    
PKO typ I: ŽSP + ONS 03    
Vč. výrobní dokumentace, výroby, přepravy a osazení, vyhotovení protokolu o osazení ložisek dle ČSN EN 1337.</t>
  </si>
  <si>
    <t>1: Dle technické zprávy, výkresových příloh projektové dokumentace, TKP staveb státních drah a výkazů materiálu projektu a souhrnných částí dokumentace stavby. 
2: 0.15*(5.75+5.70)*12.06 
podkladní beton pod základem C16/20 X0</t>
  </si>
  <si>
    <t>1: Dle technické zprávy, výkresových příloh projektové dokumentace, TKP staveb státních drah a výkazů materiálu projektu a souhrnných částí dokumentace stavby. 
2: (1.1*8.0*0.15*4*1.25+1.1*0.6*0.8*4) 
podkladní beton pod dlažbu tl. 150 mm    
betonové prahy v patách svahů</t>
  </si>
  <si>
    <t>1: Dle technické zprávy, výkresových příloh projektové dokumentace, TKP staveb státních drah a výkazů materiálu projektu a souhrnných částí dokumentace stavby. 
2: 0.41m*5.4m*10.59m*2ks 
beton pod rubovou drenáží, XF1</t>
  </si>
  <si>
    <t>46251</t>
  </si>
  <si>
    <t>ZÁHOZ Z LOMOVÉHO KAMENE</t>
  </si>
  <si>
    <t>1: Dle technické zprávy, výkresových příloh projektové dokumentace, TKP staveb státních drah a výkazů materiálu projektu a souhrnných částí dokumentace stavby. 
2: 0.3*(4.4+4.8+2.1)*13.95 
hrubý kamenný zához pod mostem</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</si>
  <si>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</si>
  <si>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 
kamenná rovnanina za rubem opěr (drenážní vrstva) + kamenná rovnanina podél OP1</t>
  </si>
  <si>
    <t>1: Dle technické zprávy, výkresových příloh projektové dokumentace, TKP staveb státních drah a výkazů materiálu projektu a souhrnných částí dokumentace stavby. 
2: 1.1*8.0*0.25*4*1.25 
dlažba z lomového kamene tl. 250 mm</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</si>
  <si>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</si>
  <si>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</si>
  <si>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</si>
  <si>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 
obsyp drenáže ŠD fr. 16/32 mm</t>
  </si>
  <si>
    <t>1: Dle technické zprávy, výkresových příloh projektové dokumentace, TKP staveb státních drah a výkazů materiálu projektu a souhrnných částí dokumentace stavby. 
2: ((5.8+11.37)*10.59+(4.7+9.78)*10.59+8.4m2*4m) 
přechodová oblast u opěr (O01 + O02) + zásyp plošiny pro vrtání pilot</t>
  </si>
  <si>
    <t>1: Dle technické zprávy, výkresových příloh projektové dokumentace, TKP staveb státních drah a výkazů materiálu projektu a souhrnných částí dokumentace stavby. 
2: 32.5m*4ks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</si>
  <si>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 
Rezervní kabelový žlab umístěný vpravo NOK2 v horní poloze.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</si>
  <si>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32.5m*4ks, 
Vč. opatření proti zcizení krytu.    
Vč. PKO TYP I (ŽSP+ONS 03)    
(viz přílohu 4.1, 4.2, 4.3)</t>
  </si>
  <si>
    <t>1: Dle technické zprávy, výkresových příloh projektové dokumentace, TKP staveb státních drah a výkazů materiálu projektu a souhrnných částí dokumentace stavby. 
2: 32.5m 
Kryt pro rezervní kabelový žlab umístěný vpravo NOK2 v horní poloze.    
Vč. opatření proti zcizení krytu.    
Vč. PKO TYP I (ŽSP+ONS 03)    
(viz přílohu 4.1, 4.2, 4.3)</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</si>
  <si>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</si>
  <si>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</si>
  <si>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 
- NAIP na podkladním betonu    
- NAIP na líci pracovní spáry dřík  x základ    
- NAIP na líci křídla pod UT    
VYKÁZÁNA PLOCHA NUTNÁ K ZAIZOLOVÁNÍ</t>
  </si>
  <si>
    <t>1: Dle technické zprávy, výkresových příloh projektové dokumentace, TKP staveb státních drah a výkazů materiálu projektu a souhrnných částí dokumentace stavby. 
2: 187.794m2 
uvedena plocha NUTNÁ K ZAIZOLOVÁNÍ</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</si>
  <si>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</si>
  <si>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</si>
  <si>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</si>
  <si>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</si>
  <si>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</si>
  <si>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</si>
  <si>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</si>
  <si>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</si>
  <si>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 
poloperforovaná drenážní trubka DN 200 včetně zavíčkování</t>
  </si>
  <si>
    <t>1: Dle technické zprávy, výkresových příloh projektové dokumentace, TKP staveb státních drah a výkazů materiálu projektu a souhrnných částí dokumentace stavby. 
2: 2m*2ks 
HDPE trubka DN250 - ukončení drenáže</t>
  </si>
  <si>
    <t>1: Dle technické zprávy, výkresových příloh projektové dokumentace, TKP staveb státních drah a výkazů materiálu projektu a souhrnných částí dokumentace stavby. 
2: 24.5m*2ks 
třímadlové stávající zábradlí</t>
  </si>
  <si>
    <t>1: Dle technické zprávy, výkresových příloh projektové dokumentace, TKP staveb státních drah a výkazů materiálu projektu a souhrnných částí dokumentace stavby. 
2: 2ks 
Nivelační značky na O01, O02.    
(viz přílohu 6.1, 6.2)</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</si>
  <si>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</si>
  <si>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</si>
  <si>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</si>
  <si>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</si>
  <si>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</si>
  <si>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 4 kg 
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</si>
  <si>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2:17kg*4ks+390kg+1465kg+707kg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Chránička v dříku opěry O01 pro zemní kotvy, vč. límců (4 ks).   
Chráničky v opěrách pro uložení kabelových žlabů (4 ks na každé opěře).  
Vč. výrobní dokumentace.  
(viz přílohu 4.7, 5.5, 5.8)</t>
  </si>
  <si>
    <t>1: Dle technické zprávy, výkresových příloh projektové dokumentace, TKP staveb státních drah a výkazů materiálu projektu a souhrnných částí dokumentace stavby. 
2: (((1.1m*2.9m-0.5m*0.5m/2)+1.96m*2.05m)*10.15m*2ks+6.4m*4.1m*1.4m*4ks) 
dříky opěr a závěrné zídky + křídla   
PŘEDPOKLÁDÁ SE KONSTRUKČNÍ VYZTUŽENÍ</t>
  </si>
  <si>
    <t>1: Dle technické zprávy, výkresových příloh projektové dokumentace, TKP staveb státních drah a výkazů materiálu projektu a souhrnných částí dokumentace stavby. 
2: 1.15m*0.6m*10.15m*2ks 
bourání úložných prahů</t>
  </si>
  <si>
    <t>966188</t>
  </si>
  <si>
    <t>DEMONTÁŽ KONSTRUKCÍ KOVOVÝCH S ODVOZEM DO 20KM</t>
  </si>
  <si>
    <t>1: Dle technické zprávy, výkresových příloh projektové dokumentace, TKP staveb státních drah a výkazů materiálu projektu a souhrnných částí dokumentace stavby. 
2: 30.2t*2ks 
snesení stávajících NK</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</si>
  <si>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</si>
  <si>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</si>
  <si>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</si>
  <si>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</si>
  <si>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</si>
  <si>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</si>
  <si>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</si>
  <si>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</si>
  <si>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</si>
  <si>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 
výkopy mimo zpětné zásypy + vrtání pilot</t>
  </si>
  <si>
    <t>1: Dle technické zprávy, výkresových příloh projektové dokumentace, TKP staveb státních drah a výkazů materiálu projektu a souhrnných částí dokumentace stavby. 
2: (290.7289m3+14.007m3)*2.2t/m3 
stávající spodní stavba. beton + železobeton</t>
  </si>
  <si>
    <t>1: Dle technické zprávy, výkresových příloh projektové dokumentace, TKP staveb státních drah a výkazů materiálu projektu a souhrnných částí dokumentace stavby. 
2: 0.24*0.3*2.44*43*1.2t/m3 
stávající mostnice</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</si>
  <si>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</si>
  <si>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</si>
  <si>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</si>
  <si>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 
sejmutí ornice v tl 0,2 m   
vtok + výtok   
viz příloha D.2.1.4.5_2.0.2.2</t>
  </si>
  <si>
    <t>1: Dle technické zprávy, výkresových příloh projektové dokumentace, TKP staveb státních drah a výkazů materiálu projektu a souhrnných částí dokumentace stavby. 
2: (0,5*(7,5m*50m)*3,8m)+(8m*9m*3,2m) 
sjezd do zapažené jámy ve 2. fázi   
viz příloha D.2.1.4.5_2.0.2.2, D.2.1.4.5_2.0.5.1</t>
  </si>
  <si>
    <t>1: Dle technické zprávy, výkresových příloh projektové dokumentace, TKP staveb státních drah a výkazů materiálu projektu a souhrnných částí dokumentace stavby. 
2: 45m*8m*5,2m 
výkopy pro rámový propustek   
viz příloha D.2.1.4.5_2.0.2.2, D.2.1.4.5_2.0.5.1</t>
  </si>
  <si>
    <t>1: Dle technické zprávy, výkresových příloh projektové dokumentace, TKP staveb státních drah a výkazů materiálu projektu a souhrnných částí dokumentace stavby. 
2: ((42m*7m*5,2m)-(49m*1,8m*2,1m))+(1,5m*1m+0,5*1m*1m)*2ks+((0,5*(7,5m*50m)*3,8m)+(8m*9m*3,2m)) 
Zásyp ze ŠD 0/32 na rubu propustku a nad propustkem + přechodové klíny + sjezd do jámy    
viz příloha D.2.1.4.5_2.0.2.2, D.2.1.4.5_2.0.5.1</t>
  </si>
  <si>
    <t>1: Dle technické zprávy, výkresových příloh projektové dokumentace, TKP staveb státních drah a výkazů materiálu projektu a souhrnných částí dokumentace stavby. 
2: (0,5m*1,5m*15m) 
plocha řezu hrázky * délka na vtoku    
zemní hrázka pro dočasné převedení vody</t>
  </si>
  <si>
    <t>1: Dle technické zprávy, výkresových příloh projektové dokumentace, TKP staveb státních drah a výkazů materiálu projektu a souhrnných částí dokumentace stavby. 
2: 150m2+165m2 
rozprostření ornice v tl 0,2m    
viz příloha D.2.1.4.5_2.0.2.2</t>
  </si>
  <si>
    <t>18233</t>
  </si>
  <si>
    <t>ROZPROSTŘENÍ ORNICE V ROVINĚ V TL DO 0,20M</t>
  </si>
  <si>
    <t>1: Dle technické zprávy, výkresových příloh projektové dokumentace, TKP staveb státních drah a výkazů materiálu projektu a souhrnných částí dokumentace stavby. 
2: 15m2+10m2 
rozprostření ornice v tl 0,2m   
viz příloha D.2.1.4.5_2.0.2.2</t>
  </si>
  <si>
    <t>1: Dle technické zprávy, výkresových příloh projektové dokumentace, TKP staveb státních drah a výkazů materiálu projektu a souhrnných částí dokumentace stavby. 
2: 150m2+165m2+15m2+10m2 
Zatravnění je navrženo na terénu zasaženém úpravou vtoku a výtoku propustku. Svahy budou ohumusovány a osety hydroosevem. Na svazích bude provedena povrchová protierozní ochrana – použita bude trvalá protierozní georohož s prostorovou strukturou a tahovou pevností min 3,0 kN/m    
viz příloha D.2.1.4.5_2.0.2.2</t>
  </si>
  <si>
    <t>21461H</t>
  </si>
  <si>
    <t>SEPARAČNÍ GEOTEXTILIE DO 1000G/M2</t>
  </si>
  <si>
    <t>1: Dle technické zprávy, výkresových příloh projektové dokumentace, TKP staveb státních drah a výkazů materiálu projektu a souhrnných částí dokumentace stavby. 
2: 5,2m*51m 
geotextílie se separační a filtrační funkcí položená na základovou spáru   
viz příloha D.2.1.4.5_2.0.2.2</t>
  </si>
  <si>
    <t>1: Dle technické zprávy, výkresových příloh projektové dokumentace, TKP staveb státních drah a výkazů materiálu projektu a souhrnných částí dokumentace stavby. 
2: 0,7m*48m*5.2m 
vyrovnávací polštář ze štěrkodrti 0/63    
viz příloha D.2.1.4.5_2.0.2.2</t>
  </si>
  <si>
    <t>1: Dle technické zprávy, výkresových příloh projektové dokumentace, TKP staveb státních drah a výkazů materiálu projektu a souhrnných částí dokumentace stavby. 
2: (2,8m*0,3m*49m)+(0,7m*1,2m*2,8m)*2ks 
základ pod NK propustku+prahy na konci   
viz příloha D.2.1.4.5_2.0.2.2</t>
  </si>
  <si>
    <t>1: Dle technické zprávy, výkresových příloh projektové dokumentace, TKP staveb státních drah a výkazů materiálu projektu a souhrnných částí dokumentace stavby. 
2: (2ks*(49m*2,7m)*1,3)*0,0123t/m2 
výztuž základové desky z KARI 10/100/100, vrchní i spodní povrch, 30% přesahy   
viz příloha D.2.1.4.5_2.0.2.2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</si>
  <si>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</si>
  <si>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 
šíkmé římsy + horní římsy   
viz příloha D.2.1.4.5_2.0.3.1</t>
  </si>
  <si>
    <t>1: Dle technické zprávy, výkresových příloh projektové dokumentace, TKP staveb státních drah a výkazů materiálu projektu a souhrnných částí dokumentace stavby. 
2: 0,03335t+0,11955t 
kotvení + výztuž říms   
viz příloha D.2.1.4.5_2.0.3.1</t>
  </si>
  <si>
    <t>1: Dle technické zprávy, výkresových příloh projektové dokumentace, TKP staveb státních drah a výkazů materiálu projektu a souhrnných částí dokumentace stavby. 
2: 316,69kg+21,94kg 
úhelníkové zábradlí na nové římse vlevo + vpravo   
viz příloha D.2.1.4.5_2.0.2.2</t>
  </si>
  <si>
    <t>1: Dle technické zprávy, výkresových příloh projektové dokumentace, TKP staveb státních drah a výkazů materiálu projektu a souhrnných částí dokumentace stavby. 
2: 5,2m*48m*0,1m 
podkladní beton pod základem propustku   
viz příloha D.2.1.4.5_2.0.2.2</t>
  </si>
  <si>
    <t>1: Dle technické zprávy, výkresových příloh projektové dokumentace, TKP staveb státních drah a výkazů materiálu projektu a souhrnných částí dokumentace stavby. 
2: ((4,4m*3,8m-1,8m*2m)*0,15m)+((5,2m*3,8m-1,8m*2m)*0,15m)+(0,3m*0,4m*((3,8m+2,5m+2,5m)+(3,8m*1,6m+1,6m))) 
podkladní beton pod odlážděním na vtoku a výtoku + ukončovací prahy   
viz příloha D.2.1.4.5_2.0.2.2</t>
  </si>
  <si>
    <t>46452</t>
  </si>
  <si>
    <t>POHOZ DNA A SVAHŮ Z KAMENIVA DRCENÉHO</t>
  </si>
  <si>
    <t>1: Dle technické zprávy, výkresových příloh projektové dokumentace, TKP staveb státních drah a výkazů materiálu projektu a souhrnných částí dokumentace stavby. 
2: 2m*3,8m*0.3m 
pohoz z drceného kameniva na výtoku   
viz příloha D.2.1.4.5_2.0.2.2</t>
  </si>
  <si>
    <t>1: Dle technické zprávy, výkresových příloh projektové dokumentace, TKP staveb státních drah a výkazů materiálu projektu a souhrnných částí dokumentace stavby. 
2: ((4,4m*3,8m-1,8m*2m)*0,25m)+((5,2m*3,8m-1,8m*2m)*0,25m) 
odláždění na vtoku + výtoku   
Odláždění, provedení dle MVL 649.  Pro vyplnění spár se použije cementová malta MC25-XF3.   
dl. kamene min. 250 mm   
viz příloha D.2.1.4.5_2.0.2.2</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</si>
  <si>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</si>
  <si>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</si>
  <si>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 
Součástí hutněného zásypu propustku   
viz příloha D.2.1.4.5_2.0.2.2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</si>
  <si>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</si>
  <si>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 
nátěry rubu propustku a části základu   
uvažována potřebná plocha *2 (dvouvrstvý nátěr)   
(pozn.: penetrační nátěr je součástí specifikace položky; asfaltové nátěry jsou vykazovány ve 2 vrstvách)   
viz příloha D.2.1.4.5_2.0.2.2</t>
  </si>
  <si>
    <t>R87446</t>
  </si>
  <si>
    <t>dočasné převedení vody za rubem NK  
včetně podepření a přestavění v jednotlivých fázích  
včetně následného odvozu na skládku a poplatků  
viz příloha D.2.1.4.5_2.0.2.2</t>
  </si>
  <si>
    <t>1: Dle technické zprávy, výkresových příloh projektové dokumentace, TKP staveb státních drah a výkazů materiálu projektu a souhrnných částí dokumentace stavby. 
2: 60m 
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</si>
  <si>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</si>
  <si>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</si>
  <si>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</si>
  <si>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 
nové prefabrikované dílce propustku   
včetně upravovaných dílců na vtoku a výtoku   
viz příloha D.2.1.4.5_2.0.2.2</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</si>
  <si>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</si>
  <si>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 
propustek DN1000 + DN800 + základ pod troubami + kolmá čela    
viz příloha D.2.1.4.5_2.0.2.2</t>
  </si>
  <si>
    <t>1: Dle technické zprávy, výkresových příloh projektové dokumentace, TKP staveb státních drah a výkazů materiálu projektu a souhrnných částí dokumentace stavby. 
2: 1872m3*2.0t/m3 
výkopy + vrty pro mikropiloty</t>
  </si>
  <si>
    <t>1: Dle technické zprávy, výkresových příloh projektové dokumentace, TKP staveb státních drah a výkazů materiálu projektu a souhrnných částí dokumentace stavby. 
2: 44.896m3*2.5t/m3 
vybouraný beton</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</si>
  <si>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</si>
  <si>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</si>
  <si>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</si>
  <si>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 
výkop pro vybourání propustku + odtěžení zeminy mezi čely vlevo</t>
  </si>
  <si>
    <t>1: Dle technické zprávy, výkresových příloh projektové dokumentace, TKP staveb státních drah a výkazů materiálu projektu a souhrnných částí dokumentace stavby.  
Viz Přehledný výkres nového stavu. 
2: 3,7m*2,5m*56,5m 
zásyp prostoru po vybouraném propustku</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</si>
  <si>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</si>
  <si>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</si>
  <si>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</si>
  <si>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2: 2ks 
odřezání kovového potrubí dle stavebních postupů (ve stavebínm postupu SP2 a SP4)</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</si>
  <si>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 
čela ve svahu vlevo + stěny a dna šachtic + podkladní beton pod troubamy</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</si>
  <si>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 
strop a vstupní část šachtic</t>
  </si>
  <si>
    <t>966371</t>
  </si>
  <si>
    <t>BOURÁNÍ PROPUSTŮ Z TRUB DN DO 1000MM</t>
  </si>
  <si>
    <t>1: Dle technické zprávy, výkresových příloh projektové dokumentace, TKP staveb státních drah a výkazů materiálu projektu a souhrnných částí dokumentace stavby. 
2: 13,15m+17.1m+15,6m 
odstranění trub propustku</t>
  </si>
  <si>
    <t>1: Dle technické zprávy, výkresových příloh projektové dokumentace, TKP staveb státních drah a výkazů materiálu projektu a souhrnných částí dokumentace stavby. 
2: 60m*0,036t/m 
odstranění odpojeného vodovodního potrubí z litinových trubek DN 200</t>
  </si>
  <si>
    <t>1: Dle technické zprávy, výkresových příloh projektové dokumentace, TKP staveb státních drah a výkazů materiálu projektu a souhrnných částí dokumentace stavby. 
2: (9,02m2*54,5m+1,7m*2,5m*2,9m)*2.1t/m3 
výkop pro vybourání propustku + odtěžení zeminy mezi čely vlevo</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</si>
  <si>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 
čela ve svahu vlevo + stěny a dna šachtic + podkladní beton pod troubamy; odstranění trub propustku; odstranění trub propustku</t>
  </si>
  <si>
    <t xml:space="preserve">  SO 12-21-03</t>
  </si>
  <si>
    <t>Žst. Havířov, propustek v ev. km 18,924</t>
  </si>
  <si>
    <t>SO 12-21-03</t>
  </si>
  <si>
    <t>dle výkresu č. 2.009, 2.010, 2.011: (100m2+75m2+280m2)*0,2=91,000 [A]</t>
  </si>
  <si>
    <t>11527</t>
  </si>
  <si>
    <t>PŘEV VOD NA POVRCHU POTR DN DO 1000MM NEBO ŽLAB R.O. DO 3,6M</t>
  </si>
  <si>
    <t>dle výkresu č. 2.006</t>
  </si>
  <si>
    <t>dle výkresu č. 2.009, 2.010, 2.011: (100m2+75m2+280m2)*0,2=91,000 [A] 
ornice</t>
  </si>
  <si>
    <t>dle výkresu č. 2.006, 2.007, 2.009-2.011: (15*10+2*4*4+24*45)=1 262,000 [A] 
výkop</t>
  </si>
  <si>
    <t>dle pol.č. 13173A: 1262,0=1 262,000 [A]</t>
  </si>
  <si>
    <t>dle výkresu č. 2.009-2.011: 6,0m2*5,5m+2,5m2*4,9m+8,5m2*15m+3,5m2*15m+7,5m2*9m+26,5m2*24,5m=942,000 [A]</t>
  </si>
  <si>
    <t>dle výkresu č. 2.009, 2.010, 2.011: (100m2+75m2+280m2)=455,000 [A]</t>
  </si>
  <si>
    <t>dle výkresu č. 2.007, 2.011: 41m*5,0m+25m*6,0m=355,000 [A] 
PAŽENÍ BĚHEM VÝSTAVBY OCHRANA ZÁKLADŮ HORKOVODU</t>
  </si>
  <si>
    <t>dle výkresu č. 2.007, 2.011: 41m*5,0m+25m*6,0m=355,000 [A]</t>
  </si>
  <si>
    <t>dle výkresu č. 2.009, 2.010, 2.011: 3,2*0,3*(7,0+7,5+81,5+25,5)+3,2*0,2*3,0+2*2,7*0,2+0,8*1,0*3,2+1,2*1,5=124,000 [A] 
beton lože</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</si>
  <si>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</si>
  <si>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</si>
  <si>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</si>
  <si>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</si>
  <si>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</si>
  <si>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</si>
  <si>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</si>
  <si>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</si>
  <si>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</si>
  <si>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</si>
  <si>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</si>
  <si>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</si>
  <si>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</si>
  <si>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</si>
  <si>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</si>
  <si>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</si>
  <si>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</si>
  <si>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</si>
  <si>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 
zaslepení stávající trouby</t>
  </si>
  <si>
    <t>dle výkresu č. 2.009, 2.010, 2.011: 6,5m*3,5m*0,15m=3,413 [A]</t>
  </si>
  <si>
    <t>45169</t>
  </si>
  <si>
    <t>PODKL A VÝPLŇ VRSTVY ZE STABILIZOVANÉHO POPÍLKU</t>
  </si>
  <si>
    <t>0,87*(2*129,0+31,0)=251,430 [A] 
VYPLNĚNÍ STÁVAJÍCÍHO PROPUSTKU  POPÍLKOBETONEM</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</si>
  <si>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</si>
  <si>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</si>
  <si>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</si>
  <si>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</si>
  <si>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</si>
  <si>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</si>
  <si>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</si>
  <si>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</si>
  <si>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 
komunikace pro obsluhu vodovodu na vtoku propustku</t>
  </si>
  <si>
    <t>dle výkresu č. 2.009, 2.010, 2.011: 3*(8,0*123,5+2,3*4,9+2,3*5,0+2*3,7+2*2,4+2*4,7+2*3,1+0,6*3,6+10,8*3,55-2*8-0,79)=3 186,840 [A] 
1x asfaltovým penetračním nátěrem + 2x asfaltový nátěr</t>
  </si>
  <si>
    <t>89911I</t>
  </si>
  <si>
    <t>OCELOVÝ POKLOP B125</t>
  </si>
  <si>
    <t>89914</t>
  </si>
  <si>
    <t>ŠACHTOVÉ BETONOVÉ SKRUŽE SAMOSTATNÉ</t>
  </si>
  <si>
    <t>3,7m2*6m=22,200 [A] 
ochrana proti přejezdu techniky</t>
  </si>
  <si>
    <t>dle výkresu č. 2.016: 2,6+2,13+1,75+1,2+2,2+1,75+1,2+2,29=15,120 [A]</t>
  </si>
  <si>
    <t>dle výkresu č. 2.010, 2.011: 18,0m=18,000 [A] 
komunikace pro obsluhu vodovodu na vtoku propustku</t>
  </si>
  <si>
    <t>918115</t>
  </si>
  <si>
    <t>ČELA PROPUSTU Z BETONU DO C 30/37</t>
  </si>
  <si>
    <t>dle výkresu č. 2.012:    
Z1: 1,4*0,7*3,6+3,1*3,6-6,7*1,0=7,988 [A]   
Z2: 0,6*1,1*3,735+2,4*3,44-6,7*0,8=5,361 [B]  
Celkem: A+B=13,349 [C] 
vč. výztuže ( 0,733 t)</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</si>
  <si>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</si>
  <si>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</si>
  <si>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</si>
  <si>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</si>
  <si>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</si>
  <si>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</si>
  <si>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</si>
  <si>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</si>
  <si>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</si>
  <si>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</si>
  <si>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</si>
  <si>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</si>
  <si>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</si>
  <si>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 
výkop pro vybourání stávajícího propustku + výkop pro výstavbu propustku v nové poloze + provizorní zásyp mezi pažením</t>
  </si>
  <si>
    <t>1: Dle technické zprávy, výkresových příloh projektové dokumentace, TKP staveb státních drah a výkazů materiálu projektu a souhrnných částí dokumentace stavby.  
Viz Přehledný výkres nového stavu. 
2: (1,9m*3m*12m)+(2,1m*4,7m*7m)+(2,1m*4,7m*4m-1,48m*1,14m*4m) 
zásyp prostoru po vybouraném propustku + zásyp nového propustku + provizorní zásyp mezi pažením</t>
  </si>
  <si>
    <t>272125</t>
  </si>
  <si>
    <t>ZÁKLADY Z DÍLCŮ ŽELEZOBETONOVÝCH DO C30/37</t>
  </si>
  <si>
    <t>1: Dle technické zprávy, výkresových příloh projektové dokumentace, TKP staveb státních drah a výkazů materiálu projektu a souhrnných částí dokumentace stavby. 
2: 1,55m*0,3m*5,54m 
základ propustku pod kolejí</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</si>
  <si>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</si>
  <si>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 
základ propustku včetně obetonování</t>
  </si>
  <si>
    <t>1: Dle technické zprávy, výkresových příloh projektové dokumentace, TKP staveb státních drah a výkazů materiálu projektu a souhrnných částí dokumentace stavby.  
Viz Přehledný výkres nového stavu. 
2: 364,51kg/1000 
výztuž základového pasu včetně výztuže obetonování na výtoku, uvažováno 25% na přesahy</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</si>
  <si>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</si>
  <si>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Dle technické zprávy, výkresových příloh projektové dokumentace, TKP staveb státních drah a výkazů materiálu projektu a souhrnných částí dokumentace stavby. 
Výztuž petlicového styku základu propustku 
viz příloha D.2.1.4.13_2.0.2.2 
0,011=0.011 [A]</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</si>
  <si>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</si>
  <si>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</si>
  <si>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 
vtoková jímka propustku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</si>
  <si>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</si>
  <si>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 
podkladní beton pod základ</t>
  </si>
  <si>
    <t>1: Dle technické zprávy, výkresových příloh projektové dokumentace, TKP staveb státních drah a výkazů materiálu projektu a souhrnných částí dokumentace stavby. 
2: ((4,7m*4,3m-1,4m*1,14m)+((0,8m+3,8m+0,8m)*0,6m))*0,15m+0,3m*0,3m*4,7m 
lože betonového lože</t>
  </si>
  <si>
    <t>1: Dle technické zprávy, výkresových příloh projektové dokumentace, TKP staveb státních drah a výkazů materiálu projektu a souhrnných částí dokumentace stavby. 
2: ((4,7m*4,3m-1,4m*1,14m)+((0,8m+3,8m+0,8m)*0,6m))*0,25m 
odláždění na vtoku a výtoku propustku</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</si>
  <si>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</si>
  <si>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</si>
  <si>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</si>
  <si>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 
přeskládání pražců kvůli provedení pažení</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</si>
  <si>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</si>
  <si>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 
2 vrstvy asfaltového nátěru, 1 vrstva penetrace povrchu je součástí specifikace této položky</t>
  </si>
  <si>
    <t>78312</t>
  </si>
  <si>
    <t>PROTIKOROZ OCHRANA OCEL KONSTR NÁTĚREM VÍCEVRST</t>
  </si>
  <si>
    <t>1: Dle technické zprávy, výkresových příloh projektové dokumentace, TKP staveb státních drah a výkazů materiálu projektu a souhrnných částí dokumentace stavby. 
2: 0,32m*1,26m*4ks 
nátěr podpůrných L profilů</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</si>
  <si>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</si>
  <si>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 
kompozitní rošt pro krytí jímky včetně uchycení dle výrobce, rozměr 320x1240 mm a 1010x1240 mm</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</si>
  <si>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</si>
  <si>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</si>
  <si>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 
patkové trouby s integrovaným těsněním včetně výtokového zešikmeného prefabrikátu</t>
  </si>
  <si>
    <t>1: Dle technické zprávy, výkresových příloh projektové dokumentace, TKP staveb státních drah a výkazů materiálu projektu a souhrnných částí dokumentace stavby. 
2: 0,3m*1,55m*2ks 
výpň dilatační spáry v základu propustku</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</si>
  <si>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 
vtoková jímka + uvažované obetonování trub</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</si>
  <si>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</si>
  <si>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</si>
  <si>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 
vybourání stávajícího propustku, jedná se o uvažovanou délku z důvodu absence archivní dokumentace</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</si>
  <si>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</si>
  <si>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</si>
  <si>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</si>
  <si>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 
tmelení spáry mezi příkopovými prefabrikáty a vtokovou jímkou</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</si>
  <si>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</si>
  <si>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</si>
  <si>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 
tmelení spár mezi troubami</t>
  </si>
  <si>
    <t>vyznačení letopočtu do odláždění, otiskem matrice do betonu</t>
  </si>
  <si>
    <t>1: Dle technické zprávy, výkresových příloh projektové dokumentace, TKP staveb státních drah a výkazů materiálu projektu a souhrnných částí dokumentace stavby.  
Viz Přehledný výkres nového stavu. 
2: 2ks 
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</si>
  <si>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</si>
  <si>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 
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</si>
  <si>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</si>
  <si>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</si>
  <si>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</si>
  <si>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</si>
  <si>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</si>
  <si>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</si>
  <si>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Přechodné Dopravní značení (PD, zřízení, odstranění, pronájem, manipulace, údržba)  
Celkem 2x21 dní</t>
  </si>
  <si>
    <t>11343</t>
  </si>
  <si>
    <t>ODSTRAN KRYTU ZPEVNĚNÝCH PLOCH S ASFALT POJIVEM VČET PODKLADU</t>
  </si>
  <si>
    <t>100*0,15=15,000 [A]</t>
  </si>
  <si>
    <t>dle výkresu č. 2.003, 2.004: (150 m2+100m2+100m2+50m2+130m2)*0,2=106,000 [A] 
ornice</t>
  </si>
  <si>
    <t>dle výkresu č. 2.003, 2.004: 23*12+17,5*48,9+32,9*13,8+0,5*32,9*7=1 700,920 [A] 
výkop</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</si>
  <si>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</si>
  <si>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</si>
  <si>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</si>
  <si>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</si>
  <si>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</si>
  <si>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</si>
  <si>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</si>
  <si>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</si>
  <si>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 
beton lože</t>
  </si>
  <si>
    <t>dle výkresu č. 2.003: (33,2+49,8)/1000=0,083 [A]</t>
  </si>
  <si>
    <t>dle výkresu č. 2.003: (1729+1359)/1000=3,088 [A]</t>
  </si>
  <si>
    <t>dle výkresu č. 2.011:  18ks+15ks=33,000 [A]</t>
  </si>
  <si>
    <t>(15,0+18,0)*10,0=330.000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</si>
  <si>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</si>
  <si>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</si>
  <si>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</si>
  <si>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</si>
  <si>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</si>
  <si>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</si>
  <si>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 
pod dlažbu</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</si>
  <si>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</si>
  <si>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</si>
  <si>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</si>
  <si>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</si>
  <si>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</si>
  <si>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</si>
  <si>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</si>
  <si>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</si>
  <si>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</si>
  <si>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</si>
  <si>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</si>
  <si>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</si>
  <si>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</si>
  <si>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</si>
  <si>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</si>
  <si>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</si>
  <si>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 
1x asfaltovým penetračním nátěrem + 2x asfaltový nátěr</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</si>
  <si>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</si>
  <si>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</si>
  <si>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</si>
  <si>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</si>
  <si>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</si>
  <si>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</si>
  <si>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 
gabion</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</si>
  <si>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</si>
  <si>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</si>
  <si>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</si>
  <si>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</si>
  <si>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</si>
  <si>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</si>
  <si>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</si>
  <si>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</si>
  <si>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</si>
  <si>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</si>
  <si>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 
výkop pro odstranění stávajícího propustku a výstavbu nového propustku včetně části nezpevněné komunikace</t>
  </si>
  <si>
    <t>1: Dle technické zprávy, výkresových příloh projektové dokumentace, TKP staveb státních drah a výkazů materiálu projektu a souhrnných částí dokumentace stavby.  
Viz Přehledný výkres nového stavu. 
2: (5,33m*1,5m-3,14*0,4m^2)*5,8m 
zásyp propustku</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</si>
  <si>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</si>
  <si>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</si>
  <si>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 
betonové lože odláždění s úložnými prahy</t>
  </si>
  <si>
    <t>1: Dle technické zprávy, výkresových příloh projektové dokumentace, TKP staveb státních drah a výkazů materiálu projektu a souhrnných částí dokumentace stavby.  
Viz Přehledný výkres nového stavu. 
2: ((2,07m*9,86m+1,5m*6,2m)+(1,69m*8,95m+1,5m*6,16m))*0,25m 
odláždění na vtoku a výtoku propustku</t>
  </si>
  <si>
    <t>1: Dle technické zprávy, výkresových příloh projektové dokumentace, TKP staveb státních drah a výkazů materiálu projektu a souhrnných částí dokumentace stavby.  
Viz Přehledný výkres nového stavu. 
2: 9,63m*2m+2,6m*4m,36m 
nová část nezpevněná komunikace zasažená výstavbou propustku</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</si>
  <si>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</si>
  <si>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</si>
  <si>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 
podkladní vrstva pro uložení trub</t>
  </si>
  <si>
    <t>1: Dle technické zprávy, výkresových příloh projektové dokumentace, TKP staveb státních drah a výkazů materiálu projektu a souhrnných částí dokumentace stavby. 
2: 10,6m*2,3m*2ks 
penetrační nátěr je součástí specofikace položky, 2 vrstvy asfaltových náterů</t>
  </si>
  <si>
    <t>1: Dle technické zprávy, výkresových příloh projektové dokumentace, TKP staveb státních drah a výkazů materiálu projektu a souhrnných částí dokumentace stavby. 
2: 10,6m*2,7m 
PKO ocelové trouby</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</si>
  <si>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</si>
  <si>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</si>
  <si>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 
konstrukce nového propustku</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</si>
  <si>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</si>
  <si>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</si>
  <si>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 
odstranění stávajícího plastového propustku</t>
  </si>
  <si>
    <t>R936314</t>
  </si>
  <si>
    <t>DROBNÉ DOPLŇK KONSTR BETON</t>
  </si>
  <si>
    <t>1: Dle technické zprávy, výkresových příloh projektové dokumentace, TKP staveb státních drah a výkazů materiálu projektu a souhrnných částí dokumentace stavby.  
Viz Přehledný výkres nového stavu. 
2: 2ks</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</si>
  <si>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</si>
  <si>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</si>
  <si>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</si>
  <si>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</si>
  <si>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 
odstranění stávajícího plastového propustku</t>
  </si>
  <si>
    <t>D.2.1.5.1</t>
  </si>
  <si>
    <t>Přeložky a úpravy sdělovacích zařízení</t>
  </si>
  <si>
    <t xml:space="preserve">  SO 00-30-01</t>
  </si>
  <si>
    <t>NEOCEŇOVAT - 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</si>
  <si>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</si>
  <si>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</si>
  <si>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</si>
  <si>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</si>
  <si>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</si>
  <si>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</si>
  <si>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</si>
  <si>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</si>
  <si>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</si>
  <si>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</si>
  <si>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</si>
  <si>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</si>
  <si>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</si>
  <si>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</si>
  <si>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</si>
  <si>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</si>
  <si>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</si>
  <si>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</si>
  <si>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</si>
  <si>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</si>
  <si>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</si>
  <si>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</si>
  <si>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</si>
  <si>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</si>
  <si>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</si>
  <si>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</si>
  <si>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</si>
  <si>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</si>
  <si>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</si>
  <si>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</si>
  <si>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</si>
  <si>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</si>
  <si>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</si>
  <si>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</si>
  <si>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</si>
  <si>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</si>
  <si>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</si>
  <si>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</si>
  <si>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</si>
  <si>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</si>
  <si>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</si>
  <si>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</si>
  <si>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</si>
  <si>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</si>
  <si>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</si>
  <si>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</si>
  <si>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</si>
  <si>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</si>
  <si>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</si>
  <si>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</si>
  <si>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</si>
  <si>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</si>
  <si>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</si>
  <si>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</si>
  <si>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</si>
  <si>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</si>
  <si>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</si>
  <si>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</si>
  <si>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</si>
  <si>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</si>
  <si>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</si>
  <si>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</si>
  <si>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</si>
  <si>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</si>
  <si>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</si>
  <si>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</si>
  <si>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</si>
  <si>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</si>
  <si>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</si>
  <si>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</si>
  <si>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</si>
  <si>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</si>
  <si>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</si>
  <si>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</si>
  <si>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</si>
  <si>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</si>
  <si>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</si>
  <si>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</si>
  <si>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</si>
  <si>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</si>
  <si>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</si>
  <si>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</si>
  <si>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</si>
  <si>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</si>
  <si>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</si>
  <si>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</si>
  <si>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</si>
  <si>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</si>
  <si>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</si>
  <si>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</si>
  <si>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</si>
  <si>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</si>
  <si>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</si>
  <si>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</si>
  <si>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</si>
  <si>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</si>
  <si>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</si>
  <si>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</si>
  <si>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</si>
  <si>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</si>
  <si>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</si>
  <si>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</si>
  <si>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</si>
  <si>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</si>
  <si>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</si>
  <si>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</si>
  <si>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</si>
  <si>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</si>
  <si>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</si>
  <si>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</si>
  <si>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</si>
  <si>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</si>
  <si>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</si>
  <si>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</si>
  <si>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</si>
  <si>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</si>
  <si>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</si>
  <si>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</si>
  <si>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</si>
  <si>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</si>
  <si>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</si>
  <si>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</si>
  <si>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</si>
  <si>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</si>
  <si>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</si>
  <si>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</si>
  <si>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</si>
  <si>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</si>
  <si>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</si>
  <si>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</si>
  <si>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</si>
  <si>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</si>
  <si>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</si>
  <si>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</si>
  <si>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</si>
  <si>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</si>
  <si>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</si>
  <si>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</si>
  <si>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</si>
  <si>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</si>
  <si>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</si>
  <si>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</si>
  <si>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</si>
  <si>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</si>
  <si>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</si>
  <si>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</si>
  <si>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</si>
  <si>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</si>
  <si>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</si>
  <si>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</si>
  <si>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</si>
  <si>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</si>
  <si>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</si>
  <si>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</si>
  <si>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</si>
  <si>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</si>
  <si>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</si>
  <si>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</si>
  <si>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</si>
  <si>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</si>
  <si>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</si>
  <si>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</si>
  <si>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</si>
  <si>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</si>
  <si>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</si>
  <si>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</si>
  <si>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</si>
  <si>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</si>
  <si>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</si>
  <si>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</si>
  <si>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</si>
  <si>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</si>
  <si>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</si>
  <si>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</si>
  <si>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</si>
  <si>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</si>
  <si>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</si>
  <si>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</si>
  <si>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</si>
  <si>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</si>
  <si>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</si>
  <si>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</si>
  <si>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</si>
  <si>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</si>
  <si>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</si>
  <si>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</si>
  <si>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</si>
  <si>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</si>
  <si>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</si>
  <si>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</si>
  <si>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</si>
  <si>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</si>
  <si>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</si>
  <si>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</si>
  <si>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</si>
  <si>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</si>
  <si>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</si>
  <si>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</si>
  <si>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</si>
  <si>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</si>
  <si>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</si>
  <si>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</si>
  <si>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</si>
  <si>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</si>
  <si>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</si>
  <si>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</si>
  <si>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</si>
  <si>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</si>
  <si>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</si>
  <si>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</si>
  <si>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</si>
  <si>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</si>
  <si>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</si>
  <si>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</si>
  <si>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</si>
  <si>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</si>
  <si>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</si>
  <si>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</si>
  <si>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</si>
  <si>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</si>
  <si>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</si>
  <si>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</si>
  <si>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</si>
  <si>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</si>
  <si>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</si>
  <si>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</si>
  <si>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</si>
  <si>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</si>
  <si>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</si>
  <si>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</si>
  <si>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</si>
  <si>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</si>
  <si>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</si>
  <si>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</si>
  <si>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</si>
  <si>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</si>
  <si>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</si>
  <si>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</si>
  <si>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</si>
  <si>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</si>
  <si>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</si>
  <si>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</si>
  <si>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</si>
  <si>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</si>
  <si>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</si>
  <si>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</si>
  <si>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</si>
  <si>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</si>
  <si>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</si>
  <si>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</si>
  <si>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</si>
  <si>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</si>
  <si>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</si>
  <si>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</si>
  <si>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</si>
  <si>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</si>
  <si>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</si>
  <si>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</si>
  <si>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</si>
  <si>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</si>
  <si>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</si>
  <si>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</si>
  <si>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</si>
  <si>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</si>
  <si>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</si>
  <si>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</si>
  <si>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</si>
  <si>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</si>
  <si>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</si>
  <si>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</si>
  <si>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</si>
  <si>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</si>
  <si>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</si>
  <si>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</si>
  <si>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</si>
  <si>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</si>
  <si>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</si>
  <si>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</si>
  <si>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</si>
  <si>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</si>
  <si>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</si>
  <si>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</si>
  <si>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</si>
  <si>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</si>
  <si>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</si>
  <si>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</si>
  <si>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</si>
  <si>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</si>
  <si>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</si>
  <si>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</si>
  <si>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</si>
  <si>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</si>
  <si>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</si>
  <si>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</si>
  <si>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</si>
  <si>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</si>
  <si>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</si>
  <si>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</si>
  <si>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</si>
  <si>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</si>
  <si>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</si>
  <si>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</si>
  <si>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</si>
  <si>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</si>
  <si>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</si>
  <si>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</si>
  <si>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</si>
  <si>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</si>
  <si>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</si>
  <si>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</si>
  <si>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</si>
  <si>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</si>
  <si>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</si>
  <si>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</si>
  <si>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</si>
  <si>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</si>
  <si>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</si>
  <si>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</si>
  <si>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</si>
  <si>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</si>
  <si>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</si>
  <si>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</si>
  <si>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</si>
  <si>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</si>
  <si>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</si>
  <si>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</si>
  <si>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</si>
  <si>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</si>
  <si>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</si>
  <si>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</si>
  <si>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</si>
  <si>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</si>
  <si>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</si>
  <si>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</si>
  <si>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</si>
  <si>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</si>
  <si>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</si>
  <si>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</si>
  <si>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</si>
  <si>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</si>
  <si>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</si>
  <si>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</si>
  <si>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</si>
  <si>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</si>
  <si>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</si>
  <si>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</si>
  <si>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</si>
  <si>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</si>
  <si>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</si>
  <si>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</si>
  <si>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</si>
  <si>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</si>
  <si>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</si>
  <si>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</si>
  <si>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</si>
  <si>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</si>
  <si>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</si>
  <si>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</si>
  <si>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</si>
  <si>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</si>
  <si>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</si>
  <si>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</si>
  <si>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</si>
  <si>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</si>
  <si>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</si>
  <si>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</si>
  <si>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</si>
  <si>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</si>
  <si>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</si>
  <si>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</si>
  <si>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</si>
  <si>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</si>
  <si>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</si>
  <si>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</si>
  <si>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</si>
  <si>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</si>
  <si>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</si>
  <si>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</si>
  <si>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</si>
  <si>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</si>
  <si>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</si>
  <si>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</si>
  <si>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</si>
  <si>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</si>
  <si>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</si>
  <si>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</si>
  <si>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</si>
  <si>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</si>
  <si>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</si>
  <si>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</si>
  <si>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</si>
  <si>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</si>
  <si>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</si>
  <si>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</si>
  <si>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</si>
  <si>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</si>
  <si>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</si>
  <si>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</si>
  <si>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</si>
  <si>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</si>
  <si>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</si>
  <si>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</si>
  <si>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</si>
  <si>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</si>
  <si>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</si>
  <si>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</si>
  <si>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</si>
  <si>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</si>
  <si>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</si>
  <si>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</si>
  <si>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</si>
  <si>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</si>
  <si>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</si>
  <si>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</si>
  <si>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</si>
  <si>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</si>
  <si>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</si>
  <si>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</si>
  <si>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</si>
  <si>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</si>
  <si>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</si>
  <si>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</si>
  <si>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</si>
  <si>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</si>
  <si>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</si>
  <si>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</si>
  <si>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</si>
  <si>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</si>
  <si>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</si>
  <si>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</si>
  <si>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</si>
  <si>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</si>
  <si>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</si>
  <si>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</si>
  <si>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</si>
  <si>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</si>
  <si>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</si>
  <si>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</si>
  <si>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</si>
  <si>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</si>
  <si>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</si>
  <si>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</si>
  <si>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</si>
  <si>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</si>
  <si>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</si>
  <si>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</si>
  <si>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</si>
  <si>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</si>
  <si>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</si>
  <si>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</si>
  <si>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</si>
  <si>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</si>
  <si>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</si>
  <si>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</si>
  <si>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</si>
  <si>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</si>
  <si>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</si>
  <si>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</si>
  <si>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</si>
  <si>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</si>
  <si>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</si>
  <si>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</si>
  <si>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</si>
  <si>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</si>
  <si>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</si>
  <si>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</si>
  <si>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</si>
  <si>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</si>
  <si>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</si>
  <si>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</si>
  <si>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</si>
  <si>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</si>
  <si>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</si>
  <si>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</si>
  <si>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</si>
  <si>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</si>
  <si>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</si>
  <si>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</si>
  <si>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</si>
  <si>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</si>
  <si>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</si>
  <si>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</si>
  <si>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</si>
  <si>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</si>
  <si>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</si>
  <si>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</si>
  <si>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</si>
  <si>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</si>
  <si>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</si>
  <si>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</si>
  <si>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</si>
  <si>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</si>
  <si>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</si>
  <si>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</si>
  <si>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</si>
  <si>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</si>
  <si>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</si>
  <si>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</si>
  <si>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</si>
  <si>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</si>
  <si>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</si>
  <si>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</si>
  <si>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</si>
  <si>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</si>
  <si>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</si>
  <si>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</si>
  <si>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</si>
  <si>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</si>
  <si>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</si>
  <si>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</si>
  <si>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</si>
  <si>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</si>
  <si>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</si>
  <si>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</si>
  <si>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</si>
  <si>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</si>
  <si>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</si>
  <si>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</si>
  <si>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</si>
  <si>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</si>
  <si>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</si>
  <si>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</si>
  <si>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</si>
  <si>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</si>
  <si>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</si>
  <si>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</si>
  <si>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</si>
  <si>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</si>
  <si>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</si>
  <si>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</si>
  <si>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</si>
  <si>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</si>
  <si>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</si>
  <si>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</si>
  <si>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</si>
  <si>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</si>
  <si>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</si>
  <si>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</si>
  <si>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</si>
  <si>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</si>
  <si>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</si>
  <si>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</si>
  <si>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</si>
  <si>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</si>
  <si>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</si>
  <si>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</si>
  <si>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</si>
  <si>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</si>
  <si>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</si>
  <si>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</si>
  <si>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</si>
  <si>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</si>
  <si>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</si>
  <si>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</si>
  <si>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</si>
  <si>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</si>
  <si>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</si>
  <si>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</si>
  <si>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</si>
  <si>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</si>
  <si>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</si>
  <si>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</si>
  <si>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</si>
  <si>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</si>
  <si>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</si>
  <si>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</si>
  <si>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</si>
  <si>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</si>
  <si>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</si>
  <si>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</si>
  <si>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</si>
  <si>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</si>
  <si>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</si>
  <si>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</si>
  <si>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</si>
  <si>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</si>
  <si>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</si>
  <si>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</si>
  <si>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</si>
  <si>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</si>
  <si>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</si>
  <si>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</si>
  <si>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</si>
  <si>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</si>
  <si>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</si>
  <si>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</si>
  <si>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</si>
  <si>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</si>
  <si>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</si>
  <si>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</si>
  <si>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</si>
  <si>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</si>
  <si>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</si>
  <si>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</si>
  <si>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</si>
  <si>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</si>
  <si>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</si>
  <si>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</si>
  <si>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</si>
  <si>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</si>
  <si>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</si>
  <si>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</si>
  <si>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</si>
  <si>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</si>
  <si>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</si>
  <si>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</si>
  <si>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</si>
  <si>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</si>
  <si>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</si>
  <si>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</si>
  <si>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</si>
  <si>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</si>
  <si>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</si>
  <si>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</si>
  <si>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</si>
  <si>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</si>
  <si>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</si>
  <si>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</si>
  <si>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</si>
  <si>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</si>
  <si>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</si>
  <si>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</si>
  <si>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</si>
  <si>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</si>
  <si>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</si>
  <si>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</si>
  <si>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</si>
  <si>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</si>
  <si>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</si>
  <si>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</si>
  <si>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</si>
  <si>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</si>
  <si>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</si>
  <si>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</si>
  <si>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</si>
  <si>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</si>
  <si>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</si>
  <si>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</si>
  <si>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</si>
  <si>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</si>
  <si>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</si>
  <si>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</si>
  <si>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</si>
  <si>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</si>
  <si>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</si>
  <si>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</si>
  <si>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</si>
  <si>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</si>
  <si>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</si>
  <si>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</si>
  <si>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</si>
  <si>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</si>
  <si>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</si>
  <si>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</si>
  <si>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</si>
  <si>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</si>
  <si>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</si>
  <si>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</si>
  <si>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</si>
  <si>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</si>
  <si>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</si>
  <si>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</si>
  <si>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</si>
  <si>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</si>
  <si>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</si>
  <si>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</si>
  <si>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</si>
  <si>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</si>
  <si>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</si>
  <si>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</si>
  <si>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</si>
  <si>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NEOCEŇOVAT - 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</si>
  <si>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</si>
  <si>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</si>
  <si>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</si>
  <si>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</si>
  <si>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</si>
  <si>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</si>
  <si>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</si>
  <si>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</si>
  <si>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</si>
  <si>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</si>
  <si>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</si>
  <si>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</si>
  <si>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</si>
  <si>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</si>
  <si>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</si>
  <si>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</si>
  <si>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</si>
  <si>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</si>
  <si>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</si>
  <si>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</si>
  <si>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</si>
  <si>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</si>
  <si>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</si>
  <si>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</si>
  <si>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</si>
  <si>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</si>
  <si>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</si>
  <si>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</si>
  <si>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</si>
  <si>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</si>
  <si>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</si>
  <si>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</si>
  <si>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</si>
  <si>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</si>
  <si>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</si>
  <si>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</si>
  <si>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</si>
  <si>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</si>
  <si>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</si>
  <si>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</si>
  <si>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</si>
  <si>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</si>
  <si>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</si>
  <si>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</si>
  <si>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</si>
  <si>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</si>
  <si>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</si>
  <si>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</si>
  <si>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</si>
  <si>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</si>
  <si>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</si>
  <si>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</si>
  <si>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</si>
  <si>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</si>
  <si>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</si>
  <si>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</si>
  <si>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</si>
  <si>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</si>
  <si>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</si>
  <si>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</si>
  <si>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</si>
  <si>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</si>
  <si>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</si>
  <si>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</si>
  <si>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</si>
  <si>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</si>
  <si>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</si>
  <si>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</si>
  <si>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</si>
  <si>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</si>
  <si>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</si>
  <si>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</si>
  <si>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</si>
  <si>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</si>
  <si>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</si>
  <si>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</si>
  <si>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</si>
  <si>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</si>
  <si>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</si>
  <si>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</si>
  <si>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</si>
  <si>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</si>
  <si>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</si>
  <si>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</si>
  <si>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</si>
  <si>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</si>
  <si>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</si>
  <si>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</si>
  <si>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</si>
  <si>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</si>
  <si>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</si>
  <si>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</si>
  <si>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</si>
  <si>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</si>
  <si>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</si>
  <si>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</si>
  <si>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</si>
  <si>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</si>
  <si>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</si>
  <si>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</si>
  <si>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</si>
  <si>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</si>
  <si>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</si>
  <si>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</si>
  <si>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</si>
  <si>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</si>
  <si>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</si>
  <si>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</si>
  <si>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</si>
  <si>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</si>
  <si>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</si>
  <si>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</si>
  <si>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</si>
  <si>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</si>
  <si>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</si>
  <si>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</si>
  <si>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</si>
  <si>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</si>
  <si>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</si>
  <si>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</si>
  <si>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</si>
  <si>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</si>
  <si>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</si>
  <si>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</si>
  <si>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</si>
  <si>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</si>
  <si>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</si>
  <si>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</si>
  <si>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</si>
  <si>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</si>
  <si>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</si>
  <si>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</si>
  <si>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</si>
  <si>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</si>
  <si>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</si>
  <si>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</si>
  <si>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</si>
  <si>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</si>
  <si>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</si>
  <si>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</si>
  <si>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</si>
  <si>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</si>
  <si>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</si>
  <si>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</si>
  <si>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</si>
  <si>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</si>
  <si>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</si>
  <si>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</si>
  <si>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</si>
  <si>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</si>
  <si>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</si>
  <si>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</si>
  <si>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</si>
  <si>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</si>
  <si>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</si>
  <si>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</si>
  <si>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</si>
  <si>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</si>
  <si>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</si>
  <si>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</si>
  <si>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</si>
  <si>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</si>
  <si>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</si>
  <si>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</si>
  <si>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</si>
  <si>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</si>
  <si>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</si>
  <si>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</si>
  <si>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</si>
  <si>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</si>
  <si>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</si>
  <si>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</si>
  <si>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</si>
  <si>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</si>
  <si>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</si>
  <si>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</si>
  <si>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</si>
  <si>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</si>
  <si>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</si>
  <si>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</si>
  <si>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</si>
  <si>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</si>
  <si>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</si>
  <si>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</si>
  <si>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</si>
  <si>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</si>
  <si>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</si>
  <si>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</si>
  <si>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</si>
  <si>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</si>
  <si>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</si>
  <si>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</si>
  <si>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</si>
  <si>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</si>
  <si>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</si>
  <si>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</si>
  <si>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</si>
  <si>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</si>
  <si>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</si>
  <si>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</si>
  <si>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</si>
  <si>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</si>
  <si>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</si>
  <si>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</si>
  <si>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</si>
  <si>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</si>
  <si>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</si>
  <si>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</si>
  <si>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</si>
  <si>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</si>
  <si>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</si>
  <si>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</si>
  <si>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</si>
  <si>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</si>
  <si>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</si>
  <si>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</si>
  <si>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</si>
  <si>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</si>
  <si>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</si>
  <si>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</si>
  <si>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</si>
  <si>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</si>
  <si>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</si>
  <si>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</si>
  <si>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</si>
  <si>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</si>
  <si>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</si>
  <si>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</si>
  <si>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</si>
  <si>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</si>
  <si>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</si>
  <si>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</si>
  <si>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</si>
  <si>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</si>
  <si>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</si>
  <si>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</si>
  <si>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</si>
  <si>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</si>
  <si>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</si>
  <si>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</si>
  <si>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</si>
  <si>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</si>
  <si>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</si>
  <si>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</si>
  <si>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</si>
  <si>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</si>
  <si>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</si>
  <si>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</si>
  <si>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</si>
  <si>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</si>
  <si>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</si>
  <si>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</si>
  <si>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</si>
  <si>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</si>
  <si>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</si>
  <si>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</si>
  <si>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</si>
  <si>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</si>
  <si>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</si>
  <si>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</si>
  <si>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</si>
  <si>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</si>
  <si>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</si>
  <si>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</si>
  <si>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</si>
  <si>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</si>
  <si>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</si>
  <si>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</si>
  <si>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</si>
  <si>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</si>
  <si>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</si>
  <si>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</si>
  <si>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</si>
  <si>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</si>
  <si>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</si>
  <si>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NEOCEŇOVAT - 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</si>
  <si>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</si>
  <si>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</si>
  <si>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</si>
  <si>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</si>
  <si>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</si>
  <si>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</si>
  <si>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</si>
  <si>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</si>
  <si>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</si>
  <si>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</si>
  <si>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</si>
  <si>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</si>
  <si>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</si>
  <si>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</si>
  <si>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</si>
  <si>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</si>
  <si>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</si>
  <si>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</si>
  <si>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</si>
  <si>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</si>
  <si>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</si>
  <si>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</si>
  <si>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</si>
  <si>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</si>
  <si>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</si>
  <si>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</si>
  <si>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</si>
  <si>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</si>
  <si>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</si>
  <si>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</si>
  <si>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</si>
  <si>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</si>
  <si>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</si>
  <si>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</si>
  <si>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</si>
  <si>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</si>
  <si>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</si>
  <si>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</si>
  <si>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</si>
  <si>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</si>
  <si>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</si>
  <si>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</si>
  <si>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</si>
  <si>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</si>
  <si>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</si>
  <si>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</si>
  <si>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</si>
  <si>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</si>
  <si>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</si>
  <si>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</si>
  <si>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</si>
  <si>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</si>
  <si>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</si>
  <si>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</si>
  <si>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</si>
  <si>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</si>
  <si>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</si>
  <si>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</si>
  <si>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</si>
  <si>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</si>
  <si>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</si>
  <si>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</si>
  <si>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</si>
  <si>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</si>
  <si>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</si>
  <si>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</si>
  <si>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</si>
  <si>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</si>
  <si>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</si>
  <si>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</si>
  <si>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</si>
  <si>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</si>
  <si>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</si>
  <si>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</si>
  <si>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</si>
  <si>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</si>
  <si>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</si>
  <si>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</si>
  <si>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</si>
  <si>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</si>
  <si>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</si>
  <si>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</si>
  <si>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</si>
  <si>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</si>
  <si>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</si>
  <si>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</si>
  <si>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</si>
  <si>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</si>
  <si>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</si>
  <si>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</si>
  <si>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</si>
  <si>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</si>
  <si>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</si>
  <si>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</si>
  <si>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</si>
  <si>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</si>
  <si>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</si>
  <si>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</si>
  <si>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</si>
  <si>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</si>
  <si>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</si>
  <si>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</si>
  <si>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</si>
  <si>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</si>
  <si>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</si>
  <si>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</si>
  <si>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</si>
  <si>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</si>
  <si>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</si>
  <si>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</si>
  <si>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</si>
  <si>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</si>
  <si>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</si>
  <si>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</si>
  <si>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</si>
  <si>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</si>
  <si>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</si>
  <si>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</si>
  <si>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</si>
  <si>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</si>
  <si>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</si>
  <si>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</si>
  <si>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</si>
  <si>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</si>
  <si>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</si>
  <si>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</si>
  <si>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</si>
  <si>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</si>
  <si>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</si>
  <si>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</si>
  <si>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</si>
  <si>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</si>
  <si>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</si>
  <si>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</si>
  <si>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</si>
  <si>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</si>
  <si>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</si>
  <si>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</si>
  <si>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</si>
  <si>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</si>
  <si>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</si>
  <si>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</si>
  <si>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</si>
  <si>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</si>
  <si>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</si>
  <si>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</si>
  <si>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</si>
  <si>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</si>
  <si>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</si>
  <si>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</si>
  <si>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</si>
  <si>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</si>
  <si>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</si>
  <si>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</si>
  <si>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</si>
  <si>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</si>
  <si>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</si>
  <si>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</si>
  <si>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</si>
  <si>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</si>
  <si>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</si>
  <si>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</si>
  <si>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</si>
  <si>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</si>
  <si>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</si>
  <si>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</si>
  <si>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</si>
  <si>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</si>
  <si>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</si>
  <si>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</si>
  <si>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</si>
  <si>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</si>
  <si>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</si>
  <si>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</si>
  <si>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</si>
  <si>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</si>
  <si>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</si>
  <si>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</si>
  <si>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</si>
  <si>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</si>
  <si>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</si>
  <si>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</si>
  <si>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</si>
  <si>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</si>
  <si>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</si>
  <si>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</si>
  <si>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</si>
  <si>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</si>
  <si>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</si>
  <si>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</si>
  <si>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</si>
  <si>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</si>
  <si>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</si>
  <si>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</si>
  <si>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</si>
  <si>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</si>
  <si>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</si>
  <si>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</si>
  <si>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</si>
  <si>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</si>
  <si>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</si>
  <si>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</si>
  <si>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</si>
  <si>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</si>
  <si>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</si>
  <si>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</si>
  <si>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</si>
  <si>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</si>
  <si>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</si>
  <si>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</si>
  <si>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</si>
  <si>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</si>
  <si>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</si>
  <si>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</si>
  <si>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</si>
  <si>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</si>
  <si>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</si>
  <si>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</si>
  <si>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</si>
  <si>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</si>
  <si>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</si>
  <si>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</si>
  <si>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</si>
  <si>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</si>
  <si>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</si>
  <si>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</si>
  <si>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</si>
  <si>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</si>
  <si>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</si>
  <si>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</si>
  <si>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</si>
  <si>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</si>
  <si>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</si>
  <si>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</si>
  <si>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</si>
  <si>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</si>
  <si>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</si>
  <si>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</si>
  <si>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</si>
  <si>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</si>
  <si>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</si>
  <si>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</si>
  <si>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</si>
  <si>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</si>
  <si>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</si>
  <si>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</si>
  <si>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</si>
  <si>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</si>
  <si>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</si>
  <si>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</si>
  <si>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</si>
  <si>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</si>
  <si>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</si>
  <si>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</si>
  <si>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</si>
  <si>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</si>
  <si>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</si>
  <si>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</si>
  <si>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</si>
  <si>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</si>
  <si>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</si>
  <si>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</si>
  <si>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</si>
  <si>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</si>
  <si>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</si>
  <si>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</si>
  <si>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</si>
  <si>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</si>
  <si>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</si>
  <si>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</si>
  <si>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</si>
  <si>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</si>
  <si>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</si>
  <si>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</si>
  <si>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</si>
  <si>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</si>
  <si>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</si>
  <si>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</si>
  <si>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</si>
  <si>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</si>
  <si>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</si>
  <si>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</si>
  <si>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</si>
  <si>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</si>
  <si>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</si>
  <si>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</si>
  <si>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</si>
  <si>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</si>
  <si>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</si>
  <si>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</si>
  <si>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</si>
  <si>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</si>
  <si>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</si>
  <si>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</si>
  <si>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</si>
  <si>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</si>
  <si>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</si>
  <si>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</si>
  <si>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</si>
  <si>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</si>
  <si>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</si>
  <si>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</si>
  <si>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</si>
  <si>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</si>
  <si>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</si>
  <si>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</si>
  <si>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</si>
  <si>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</si>
  <si>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</si>
  <si>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</si>
  <si>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</si>
  <si>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</si>
  <si>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</si>
  <si>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</si>
  <si>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</si>
  <si>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</si>
  <si>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</si>
  <si>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</si>
  <si>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</si>
  <si>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</si>
  <si>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</si>
  <si>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</si>
  <si>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</si>
  <si>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</si>
  <si>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</si>
  <si>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</si>
  <si>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</si>
  <si>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</si>
  <si>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</si>
  <si>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</si>
  <si>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</si>
  <si>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</si>
  <si>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</si>
  <si>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</si>
  <si>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</si>
  <si>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</si>
  <si>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</si>
  <si>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</si>
  <si>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</si>
  <si>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</si>
  <si>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</si>
  <si>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</si>
  <si>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</si>
  <si>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</si>
  <si>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</si>
  <si>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</si>
  <si>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</si>
  <si>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</si>
  <si>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</si>
  <si>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</si>
  <si>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</si>
  <si>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</si>
  <si>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</si>
  <si>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</si>
  <si>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</si>
  <si>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</si>
  <si>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</si>
  <si>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</si>
  <si>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</si>
  <si>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</si>
  <si>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</si>
  <si>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</si>
  <si>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</si>
  <si>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</si>
  <si>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</si>
  <si>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</si>
  <si>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</si>
  <si>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</si>
  <si>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</si>
  <si>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</si>
  <si>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</si>
  <si>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</si>
  <si>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</si>
  <si>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</si>
  <si>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</si>
  <si>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</si>
  <si>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</si>
  <si>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</si>
  <si>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</si>
  <si>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</si>
  <si>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</si>
  <si>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</si>
  <si>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</si>
  <si>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</si>
  <si>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</si>
  <si>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</si>
  <si>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</si>
  <si>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</si>
  <si>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</si>
  <si>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</si>
  <si>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</si>
  <si>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</si>
  <si>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</si>
  <si>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</si>
  <si>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</si>
  <si>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</si>
  <si>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</si>
  <si>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</si>
  <si>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</si>
  <si>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</si>
  <si>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</si>
  <si>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</si>
  <si>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</si>
  <si>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</si>
  <si>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</si>
  <si>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</si>
  <si>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</si>
  <si>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</si>
  <si>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</si>
  <si>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</si>
  <si>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</si>
  <si>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</si>
  <si>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</si>
  <si>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</si>
  <si>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</si>
  <si>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</si>
  <si>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</si>
  <si>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</si>
  <si>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</si>
  <si>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</si>
  <si>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</si>
  <si>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</si>
  <si>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</si>
  <si>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</si>
  <si>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</si>
  <si>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</si>
  <si>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</si>
  <si>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</si>
  <si>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</si>
  <si>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</si>
  <si>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</si>
  <si>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</si>
  <si>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</si>
  <si>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</si>
  <si>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</si>
  <si>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</si>
  <si>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</si>
  <si>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</si>
  <si>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</si>
  <si>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</si>
  <si>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</si>
  <si>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</si>
  <si>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</si>
  <si>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</si>
  <si>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</si>
  <si>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</si>
  <si>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</si>
  <si>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</si>
  <si>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</si>
  <si>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</si>
  <si>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</si>
  <si>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</si>
  <si>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</si>
  <si>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</si>
  <si>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</si>
  <si>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</si>
  <si>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</si>
  <si>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</si>
  <si>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</si>
  <si>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</si>
  <si>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</si>
  <si>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</si>
  <si>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</si>
  <si>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</si>
  <si>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</si>
  <si>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</si>
  <si>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</si>
  <si>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</si>
  <si>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</si>
  <si>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</si>
  <si>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</si>
  <si>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</si>
  <si>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</si>
  <si>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</si>
  <si>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</si>
  <si>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</si>
  <si>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</si>
  <si>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</si>
  <si>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</si>
  <si>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</si>
  <si>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</si>
  <si>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</si>
  <si>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</si>
  <si>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</si>
  <si>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</si>
  <si>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</si>
  <si>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</si>
  <si>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</si>
  <si>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</si>
  <si>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</si>
  <si>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</si>
  <si>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</si>
  <si>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</si>
  <si>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</si>
  <si>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</si>
  <si>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</si>
  <si>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</si>
  <si>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</si>
  <si>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</si>
  <si>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</si>
  <si>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</si>
  <si>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</si>
  <si>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</si>
  <si>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</si>
  <si>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</si>
  <si>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</si>
  <si>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</si>
  <si>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</si>
  <si>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</si>
  <si>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</si>
  <si>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</si>
  <si>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</si>
  <si>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</si>
  <si>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</si>
  <si>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</si>
  <si>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</si>
  <si>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</si>
  <si>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</si>
  <si>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</si>
  <si>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</si>
  <si>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</si>
  <si>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</si>
  <si>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</si>
  <si>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</si>
  <si>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</si>
  <si>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</si>
  <si>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</si>
  <si>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</si>
  <si>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</si>
  <si>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</si>
  <si>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</si>
  <si>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</si>
  <si>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</si>
  <si>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</si>
  <si>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</si>
  <si>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</si>
  <si>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</si>
  <si>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</si>
  <si>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</si>
  <si>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</si>
  <si>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</si>
  <si>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</si>
  <si>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</si>
  <si>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</si>
  <si>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</si>
  <si>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</si>
  <si>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</si>
  <si>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</si>
  <si>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</si>
  <si>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</si>
  <si>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</si>
  <si>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</si>
  <si>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</si>
  <si>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</si>
  <si>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</si>
  <si>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</si>
  <si>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</si>
  <si>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</si>
  <si>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</si>
  <si>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</si>
  <si>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</si>
  <si>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</si>
  <si>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</si>
  <si>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</si>
  <si>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</si>
  <si>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</si>
  <si>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</si>
  <si>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</si>
  <si>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</si>
  <si>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</si>
  <si>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</si>
  <si>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</si>
  <si>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</si>
  <si>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</si>
  <si>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</si>
  <si>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</si>
  <si>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</si>
  <si>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</si>
  <si>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</si>
  <si>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</si>
  <si>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</si>
  <si>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</si>
  <si>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</si>
  <si>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</si>
  <si>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</si>
  <si>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</si>
  <si>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</si>
  <si>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</si>
  <si>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</si>
  <si>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</si>
  <si>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</si>
  <si>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</si>
  <si>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</si>
  <si>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</si>
  <si>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</si>
  <si>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</si>
  <si>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</si>
  <si>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</si>
  <si>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</si>
  <si>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</si>
  <si>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</si>
  <si>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</si>
  <si>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</si>
  <si>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</si>
  <si>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</si>
  <si>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</si>
  <si>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</si>
  <si>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</si>
  <si>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</si>
  <si>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</si>
  <si>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</si>
  <si>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</si>
  <si>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</si>
  <si>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</si>
  <si>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</si>
  <si>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</si>
  <si>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</si>
  <si>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</si>
  <si>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</si>
  <si>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</si>
  <si>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</si>
  <si>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</si>
  <si>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</si>
  <si>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</si>
  <si>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</si>
  <si>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</si>
  <si>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</si>
  <si>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</si>
  <si>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</si>
  <si>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</si>
  <si>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</si>
  <si>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</si>
  <si>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</si>
  <si>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</si>
  <si>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</si>
  <si>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</si>
  <si>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</si>
  <si>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</si>
  <si>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</si>
  <si>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</si>
  <si>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</si>
  <si>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</si>
  <si>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</si>
  <si>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</si>
  <si>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</si>
  <si>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</si>
  <si>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</si>
  <si>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</si>
  <si>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</si>
  <si>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</si>
  <si>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</si>
  <si>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</si>
  <si>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</si>
  <si>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</si>
  <si>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</si>
  <si>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</si>
  <si>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</si>
  <si>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</si>
  <si>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</si>
  <si>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</si>
  <si>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</si>
  <si>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</si>
  <si>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</si>
  <si>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</si>
  <si>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</si>
  <si>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</si>
  <si>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</si>
  <si>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</si>
  <si>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</si>
  <si>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</si>
  <si>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</si>
  <si>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</si>
  <si>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</si>
  <si>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</si>
  <si>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</si>
  <si>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</si>
  <si>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</si>
  <si>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</si>
  <si>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</si>
  <si>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</si>
  <si>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</si>
  <si>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</si>
  <si>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</si>
  <si>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</si>
  <si>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</si>
  <si>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</si>
  <si>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</si>
  <si>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</si>
  <si>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</si>
  <si>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</si>
  <si>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</si>
  <si>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</si>
  <si>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</si>
  <si>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</si>
  <si>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</si>
  <si>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</si>
  <si>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</si>
  <si>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</si>
  <si>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</si>
  <si>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</si>
  <si>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</si>
  <si>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</si>
  <si>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</si>
  <si>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</si>
  <si>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</si>
  <si>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</si>
  <si>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</si>
  <si>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</si>
  <si>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</si>
  <si>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</si>
  <si>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</si>
  <si>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</si>
  <si>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</si>
  <si>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</si>
  <si>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</si>
  <si>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</si>
  <si>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</si>
  <si>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</si>
  <si>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</si>
  <si>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</si>
  <si>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</si>
  <si>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</si>
  <si>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</si>
  <si>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</si>
  <si>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</si>
  <si>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</si>
  <si>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</si>
  <si>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</si>
  <si>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</si>
  <si>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</si>
  <si>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</si>
  <si>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</si>
  <si>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</si>
  <si>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</si>
  <si>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</si>
  <si>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</si>
  <si>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</si>
  <si>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</si>
  <si>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</si>
  <si>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</si>
  <si>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</si>
  <si>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</si>
  <si>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</si>
  <si>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</si>
  <si>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</si>
  <si>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</si>
  <si>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</si>
  <si>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</si>
  <si>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</si>
  <si>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</si>
  <si>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</si>
  <si>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</si>
  <si>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</si>
  <si>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</si>
  <si>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</si>
  <si>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</si>
  <si>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</si>
  <si>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</si>
  <si>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</si>
  <si>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</si>
  <si>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</si>
  <si>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</si>
  <si>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</si>
  <si>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</si>
  <si>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</si>
  <si>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</si>
  <si>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</si>
  <si>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</si>
  <si>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</si>
  <si>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</si>
  <si>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</si>
  <si>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</si>
  <si>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</si>
  <si>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</si>
  <si>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</si>
  <si>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</si>
  <si>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</si>
  <si>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</si>
  <si>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</si>
  <si>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</si>
  <si>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</si>
  <si>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</si>
  <si>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</si>
  <si>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</si>
  <si>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</si>
  <si>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</si>
  <si>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</si>
  <si>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</si>
  <si>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</si>
  <si>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</si>
  <si>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</si>
  <si>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</si>
  <si>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</si>
  <si>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</si>
  <si>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</si>
  <si>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</si>
  <si>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</si>
  <si>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</si>
  <si>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</si>
  <si>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</si>
  <si>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</si>
  <si>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</si>
  <si>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</si>
  <si>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</si>
  <si>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</si>
  <si>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</si>
  <si>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</si>
  <si>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</si>
  <si>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</si>
  <si>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</si>
  <si>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</si>
  <si>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</si>
  <si>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</si>
  <si>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</si>
  <si>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</si>
  <si>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</si>
  <si>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</si>
  <si>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</si>
  <si>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</si>
  <si>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</si>
  <si>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</si>
  <si>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</si>
  <si>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</si>
  <si>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</si>
  <si>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</si>
  <si>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</si>
  <si>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</si>
  <si>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</si>
  <si>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</si>
  <si>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</si>
  <si>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</si>
  <si>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</si>
  <si>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</si>
  <si>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</si>
  <si>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</si>
  <si>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</si>
  <si>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</si>
  <si>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</si>
  <si>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</si>
  <si>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</si>
  <si>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</si>
  <si>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</si>
  <si>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</si>
  <si>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</si>
  <si>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</si>
  <si>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</si>
  <si>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</si>
  <si>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</si>
  <si>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</si>
  <si>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</si>
  <si>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 
Odkopávka + sejmutá ornice</t>
  </si>
  <si>
    <t>V rozsahu zpevněných ploch a ploch zasažených stavbou.</t>
  </si>
  <si>
    <t>1: Dle technické zprávy, výkresových příloh projektové dokumentace, TKP staveb státních drah a výkazů materiálu projektu a souhrnných částí dokumentace stavby. 
2: (450m2 + 60,56m2 +214m2) * 0,15m 
V rozsahu zpevněných ploch a ploch zasažených stavbou.</t>
  </si>
  <si>
    <t>V rozsahu zpevněných ploch a ploch</t>
  </si>
  <si>
    <t>1: Dle technické zprávy, výkresových příloh projektové dokumentace, TKP staveb státních drah a výkazů materiálu projektu a souhrnných částí dokumentace stavby. 
2: (450m2 + 60,56m2) * 0,39m 
V rozsahu zpevněných ploch a ploch</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</si>
  <si>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</si>
  <si>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</si>
  <si>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</si>
  <si>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 
Plocha v okolí kioskové trafostanice</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</si>
  <si>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</si>
  <si>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 
Plocha v okolí kioskové trafostanice</t>
  </si>
  <si>
    <t>Podkladní vrstvy zámkové dlažby tl. 320 mm</t>
  </si>
  <si>
    <t>1: Dle technické zprávy, výkresových příloh projektové dokumentace, TKP staveb státních drah a výkazů materiálu projektu a souhrnných částí dokumentace stavby. 
2: (450m2 + 60,56m2) * 0,32m 
Podkladní vrstvy zámkové dlažby tl. 320 mm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</si>
  <si>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</si>
  <si>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</si>
  <si>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</si>
  <si>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</si>
  <si>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</si>
  <si>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</si>
  <si>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</si>
  <si>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</si>
  <si>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</si>
  <si>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</si>
  <si>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 
Obrubník ohraničující zatravňovací tvárnice na koncích nástupišť.</t>
  </si>
  <si>
    <t>1: Dle technické zprávy, výkresových příloh projektové dokumentace, TKP staveb státních drah a výkazů materiálu projektu a souhrnných částí dokumentace stavby. 
2: 41m 
Služební přechod</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</si>
  <si>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</si>
  <si>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</si>
  <si>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</si>
  <si>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</si>
  <si>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</si>
  <si>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</si>
  <si>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</si>
  <si>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 
Odkopávka + sejmutá ornice</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</si>
  <si>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</si>
  <si>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</si>
  <si>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</si>
  <si>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</si>
  <si>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</si>
  <si>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</si>
  <si>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</si>
  <si>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</si>
  <si>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</si>
  <si>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</si>
  <si>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</si>
  <si>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</si>
  <si>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</si>
  <si>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</si>
  <si>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</si>
  <si>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</si>
  <si>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</si>
  <si>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</si>
  <si>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</si>
  <si>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</si>
  <si>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</si>
  <si>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</si>
  <si>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</si>
  <si>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</si>
  <si>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</si>
  <si>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</si>
  <si>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</si>
  <si>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</si>
  <si>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</si>
  <si>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</si>
  <si>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</si>
  <si>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</si>
  <si>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</si>
  <si>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</si>
  <si>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</si>
  <si>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</si>
  <si>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 
Odkopávky + podkladní vrstvy + ornice</t>
  </si>
  <si>
    <t>1: Dle technické zprávy, výkresových příloh projektové dokumentace, TKP staveb státních drah a výkazů materiálu projektu a souhrnných částí dokumentace stavby. 
2: 21,75m3 * 1,2t/m3 + 21,75 * 2,2t/m3 
Živičný povrch stávajících zpevněných ploch.</t>
  </si>
  <si>
    <t>1: Dle technické zprávy, výkresových příloh projektové dokumentace, TKP staveb státních drah a výkazů materiálu projektu a souhrnných částí dokumentace stavby. 
2: (164m * 0,128m3/m) * 2,5t/m3 + 8m3 * 2,5t/m3 
Nástupiště typu TISCHER + betonová dlažba + základ plotu podél šikmého chodníku</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</si>
  <si>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</si>
  <si>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</si>
  <si>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</si>
  <si>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</si>
  <si>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</si>
  <si>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</si>
  <si>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</si>
  <si>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</si>
  <si>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</si>
  <si>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</si>
  <si>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</si>
  <si>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</si>
  <si>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</si>
  <si>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</si>
  <si>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</si>
  <si>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</si>
  <si>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</si>
  <si>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</si>
  <si>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</si>
  <si>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</si>
  <si>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</si>
  <si>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1: Dle technické zprávy, výkresových příloh projektové dokumentace, TKP staveb státních drah a výkazů materiálu projektu a souhrnných částí dokumentace stavby. 
2: 795m2 
Zámková dlažba 200 x 200 mm, pokládána na vazbu.</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</si>
  <si>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</si>
  <si>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</si>
  <si>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</si>
  <si>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</si>
  <si>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 
Obrubník ohraničující zatravňovací tvárnice na koncích nástupišť.</t>
  </si>
  <si>
    <t>1: Dle technické zprávy, výkresových příloh projektové dokumentace, TKP staveb státních drah a výkazů materiálu projektu a souhrnných částí dokumentace stavby. 
2: 9m 
Služební přechod</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</si>
  <si>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</si>
  <si>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</si>
  <si>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</si>
  <si>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</si>
  <si>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</si>
  <si>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</si>
  <si>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</si>
  <si>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</si>
  <si>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</si>
  <si>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</si>
  <si>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</si>
  <si>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</si>
  <si>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</si>
  <si>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</si>
  <si>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</si>
  <si>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</si>
  <si>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</si>
  <si>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</si>
  <si>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</si>
  <si>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</si>
  <si>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</si>
  <si>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</si>
  <si>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</si>
  <si>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</si>
  <si>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</si>
  <si>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</si>
  <si>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</si>
  <si>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</si>
  <si>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</si>
  <si>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</si>
  <si>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</si>
  <si>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</si>
  <si>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</si>
  <si>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</si>
  <si>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</si>
  <si>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</si>
  <si>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</si>
  <si>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</si>
  <si>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</si>
  <si>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</si>
  <si>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</si>
  <si>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</si>
  <si>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</si>
  <si>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</si>
  <si>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</si>
  <si>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</si>
  <si>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</si>
  <si>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</si>
  <si>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</si>
  <si>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</si>
  <si>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</si>
  <si>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</si>
  <si>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</si>
  <si>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</si>
  <si>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</si>
  <si>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</si>
  <si>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</si>
  <si>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</si>
  <si>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</si>
  <si>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</si>
  <si>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</si>
  <si>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</si>
  <si>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</si>
  <si>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</si>
  <si>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</si>
  <si>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</si>
  <si>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</si>
  <si>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</si>
  <si>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</si>
  <si>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</si>
  <si>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</si>
  <si>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</si>
  <si>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</si>
  <si>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</si>
  <si>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</si>
  <si>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</si>
  <si>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</si>
  <si>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</si>
  <si>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</si>
  <si>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</si>
  <si>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</si>
  <si>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</si>
  <si>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</si>
  <si>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</si>
  <si>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</si>
  <si>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</si>
  <si>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</si>
  <si>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</si>
  <si>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</si>
  <si>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</si>
  <si>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</si>
  <si>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</si>
  <si>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</si>
  <si>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</si>
  <si>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</si>
  <si>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</si>
  <si>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</si>
  <si>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</si>
  <si>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</si>
  <si>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</si>
  <si>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</si>
  <si>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</si>
  <si>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</si>
  <si>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</si>
  <si>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</si>
  <si>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</si>
  <si>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</si>
  <si>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</si>
  <si>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</si>
  <si>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</si>
  <si>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</si>
  <si>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</si>
  <si>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</si>
  <si>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</si>
  <si>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</si>
  <si>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</si>
  <si>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</si>
  <si>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</si>
  <si>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</si>
  <si>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</si>
  <si>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</si>
  <si>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</si>
  <si>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</si>
  <si>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</si>
  <si>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</si>
  <si>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</si>
  <si>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</si>
  <si>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</si>
  <si>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</si>
  <si>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</si>
  <si>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</si>
  <si>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</si>
  <si>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</si>
  <si>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</si>
  <si>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</si>
  <si>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</si>
  <si>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</si>
  <si>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</si>
  <si>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</si>
  <si>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</si>
  <si>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</si>
  <si>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</si>
  <si>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</si>
  <si>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</si>
  <si>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</si>
  <si>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</si>
  <si>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</si>
  <si>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</si>
  <si>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</si>
  <si>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</si>
  <si>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</si>
  <si>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</si>
  <si>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</si>
  <si>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</si>
  <si>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</si>
  <si>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</si>
  <si>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</si>
  <si>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</si>
  <si>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</si>
  <si>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</si>
  <si>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</si>
  <si>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</si>
  <si>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</si>
  <si>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</si>
  <si>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</si>
  <si>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</si>
  <si>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</si>
  <si>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</si>
  <si>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</si>
  <si>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</si>
  <si>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</si>
  <si>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</si>
  <si>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</si>
  <si>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</si>
  <si>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</si>
  <si>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</si>
  <si>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</si>
  <si>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</si>
  <si>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</si>
  <si>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</si>
  <si>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</si>
  <si>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</si>
  <si>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</si>
  <si>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</si>
  <si>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</si>
  <si>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</si>
  <si>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</si>
  <si>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</si>
  <si>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</si>
  <si>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</si>
  <si>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</si>
  <si>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</si>
  <si>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</si>
  <si>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</si>
  <si>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</si>
  <si>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</si>
  <si>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</si>
  <si>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</si>
  <si>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</si>
  <si>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</si>
  <si>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</si>
  <si>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</si>
  <si>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</si>
  <si>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</si>
  <si>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</si>
  <si>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</si>
  <si>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</si>
  <si>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</si>
  <si>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</si>
  <si>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</si>
  <si>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</si>
  <si>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</si>
  <si>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</si>
  <si>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</si>
  <si>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</si>
  <si>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</si>
  <si>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</si>
  <si>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</si>
  <si>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</si>
  <si>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</si>
  <si>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</si>
  <si>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</si>
  <si>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</si>
  <si>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</si>
  <si>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</si>
  <si>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</si>
  <si>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</si>
  <si>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</si>
  <si>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</si>
  <si>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</si>
  <si>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</si>
  <si>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</si>
  <si>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</si>
  <si>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</si>
  <si>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</si>
  <si>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</si>
  <si>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</si>
  <si>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</si>
  <si>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</si>
  <si>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</si>
  <si>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</si>
  <si>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</si>
  <si>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</si>
  <si>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</si>
  <si>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</si>
  <si>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</si>
  <si>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</si>
  <si>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</si>
  <si>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</si>
  <si>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</si>
  <si>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</si>
  <si>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</si>
  <si>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</si>
  <si>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</si>
  <si>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</si>
  <si>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</si>
  <si>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</si>
  <si>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</si>
  <si>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</si>
  <si>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</si>
  <si>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</si>
  <si>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</si>
  <si>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</si>
  <si>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</si>
  <si>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</si>
  <si>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</si>
  <si>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</si>
  <si>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</si>
  <si>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</si>
  <si>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</si>
  <si>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</si>
  <si>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</si>
  <si>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</si>
  <si>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</si>
  <si>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</si>
  <si>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</si>
  <si>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</si>
  <si>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</si>
  <si>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</si>
  <si>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</si>
  <si>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</si>
  <si>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</si>
  <si>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</si>
  <si>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</si>
  <si>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</si>
  <si>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</si>
  <si>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</si>
  <si>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</si>
  <si>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</si>
  <si>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</si>
  <si>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</si>
  <si>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</si>
  <si>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</si>
  <si>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</si>
  <si>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</si>
  <si>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</si>
  <si>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</si>
  <si>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</si>
  <si>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</si>
  <si>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</si>
  <si>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</si>
  <si>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</si>
  <si>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</si>
  <si>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</si>
  <si>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</si>
  <si>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</si>
  <si>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</si>
  <si>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</si>
  <si>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</si>
  <si>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</si>
  <si>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</si>
  <si>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</si>
  <si>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</si>
  <si>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</si>
  <si>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</si>
  <si>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</si>
  <si>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</si>
  <si>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</si>
  <si>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</si>
  <si>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</si>
  <si>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</si>
  <si>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</si>
  <si>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</si>
  <si>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</si>
  <si>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</si>
  <si>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</si>
  <si>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</si>
  <si>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</si>
  <si>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</si>
  <si>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</si>
  <si>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</si>
  <si>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</si>
  <si>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</si>
  <si>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</si>
  <si>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</si>
  <si>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</si>
  <si>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</si>
  <si>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</si>
  <si>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</si>
  <si>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</si>
  <si>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</si>
  <si>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</si>
  <si>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</si>
  <si>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</si>
  <si>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</si>
  <si>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</si>
  <si>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</si>
  <si>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</si>
  <si>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</si>
  <si>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</si>
  <si>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</si>
  <si>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</si>
  <si>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</si>
  <si>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</si>
  <si>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</si>
  <si>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</si>
  <si>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</si>
  <si>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</si>
  <si>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</si>
  <si>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</si>
  <si>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</si>
  <si>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</si>
  <si>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</si>
  <si>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</si>
  <si>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</si>
  <si>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</si>
  <si>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</si>
  <si>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</si>
  <si>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</si>
  <si>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</si>
  <si>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</si>
  <si>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</si>
  <si>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</si>
  <si>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</si>
  <si>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</si>
  <si>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</si>
  <si>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</si>
  <si>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</si>
  <si>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</si>
  <si>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</si>
  <si>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</si>
  <si>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</si>
  <si>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</si>
  <si>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</si>
  <si>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</si>
  <si>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</si>
  <si>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</si>
  <si>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</si>
  <si>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</si>
  <si>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</si>
  <si>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</si>
  <si>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</si>
  <si>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</si>
  <si>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</si>
  <si>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</si>
  <si>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</si>
  <si>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</si>
  <si>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</si>
  <si>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</si>
  <si>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</si>
  <si>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</si>
  <si>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</si>
  <si>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</si>
  <si>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</si>
  <si>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</si>
  <si>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</si>
  <si>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</si>
  <si>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</si>
  <si>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</si>
  <si>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</si>
  <si>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</si>
  <si>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</si>
  <si>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</si>
  <si>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</si>
  <si>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</si>
  <si>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</si>
  <si>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</si>
  <si>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</si>
  <si>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</si>
  <si>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</si>
  <si>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</si>
  <si>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</si>
  <si>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</si>
  <si>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</si>
  <si>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</si>
  <si>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</si>
  <si>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</si>
  <si>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</si>
  <si>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</si>
  <si>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</si>
  <si>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</si>
  <si>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</si>
  <si>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</si>
  <si>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</si>
  <si>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</si>
  <si>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</si>
  <si>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</si>
  <si>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</si>
  <si>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</si>
  <si>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</si>
  <si>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</si>
  <si>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</si>
  <si>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</si>
  <si>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</si>
  <si>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</si>
  <si>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</si>
  <si>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</si>
  <si>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</si>
  <si>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</si>
  <si>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</si>
  <si>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</si>
  <si>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</si>
  <si>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</si>
  <si>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</si>
  <si>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</si>
  <si>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</si>
  <si>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</si>
  <si>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</si>
  <si>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</si>
  <si>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</si>
  <si>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</si>
  <si>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</si>
  <si>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</si>
  <si>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</si>
  <si>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</si>
  <si>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</si>
  <si>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</si>
  <si>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</si>
  <si>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</si>
  <si>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</si>
  <si>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</si>
  <si>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</si>
  <si>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</si>
  <si>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</si>
  <si>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</si>
  <si>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</si>
  <si>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</si>
  <si>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</si>
  <si>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</si>
  <si>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</si>
  <si>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</si>
  <si>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</si>
  <si>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</si>
  <si>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</si>
  <si>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</si>
  <si>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</si>
  <si>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</si>
  <si>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</si>
  <si>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</si>
  <si>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</si>
  <si>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</si>
  <si>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</si>
  <si>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</si>
  <si>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</si>
  <si>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</si>
  <si>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</si>
  <si>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</si>
  <si>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</si>
  <si>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</si>
  <si>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</si>
  <si>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</si>
  <si>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</si>
  <si>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</si>
  <si>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</si>
  <si>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</si>
  <si>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</si>
  <si>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</si>
  <si>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</si>
  <si>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</si>
  <si>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</si>
  <si>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</si>
  <si>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</si>
  <si>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</si>
  <si>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</si>
  <si>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</si>
  <si>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</si>
  <si>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</si>
  <si>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</si>
  <si>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</si>
  <si>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</si>
  <si>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</si>
  <si>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</si>
  <si>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</si>
  <si>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</si>
  <si>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</si>
  <si>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</si>
  <si>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</si>
  <si>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</si>
  <si>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</si>
  <si>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</si>
  <si>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</si>
  <si>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</si>
  <si>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</si>
  <si>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</si>
  <si>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</si>
  <si>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</si>
  <si>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</si>
  <si>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</si>
  <si>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</si>
  <si>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</si>
  <si>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</si>
  <si>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</si>
  <si>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</si>
  <si>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</si>
  <si>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</si>
  <si>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</si>
  <si>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</si>
  <si>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</si>
  <si>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</si>
  <si>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</si>
  <si>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</si>
  <si>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</si>
  <si>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</si>
  <si>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</si>
  <si>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</si>
  <si>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</si>
  <si>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</si>
  <si>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</si>
  <si>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</si>
  <si>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</si>
  <si>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</si>
  <si>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</si>
  <si>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</si>
  <si>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</si>
  <si>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</si>
  <si>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</si>
  <si>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</si>
  <si>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</si>
  <si>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</si>
  <si>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</si>
  <si>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</si>
  <si>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</si>
  <si>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</si>
  <si>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</si>
  <si>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</si>
  <si>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</si>
  <si>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</si>
  <si>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</si>
  <si>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</si>
  <si>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</si>
  <si>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</si>
  <si>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</si>
  <si>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</si>
  <si>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</si>
  <si>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</si>
  <si>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</si>
  <si>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</si>
  <si>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</si>
  <si>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</si>
  <si>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</si>
  <si>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</si>
  <si>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</si>
  <si>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</si>
  <si>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</si>
  <si>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</si>
  <si>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</si>
  <si>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</si>
  <si>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</si>
  <si>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</si>
  <si>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</si>
  <si>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</si>
  <si>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</si>
  <si>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</si>
  <si>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</si>
  <si>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</si>
  <si>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</si>
  <si>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</si>
  <si>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</si>
  <si>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</si>
  <si>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</si>
  <si>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</si>
  <si>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</si>
  <si>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</si>
  <si>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</si>
  <si>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</si>
  <si>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</si>
  <si>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</si>
  <si>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</si>
  <si>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</si>
  <si>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</si>
  <si>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</si>
  <si>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</si>
  <si>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</si>
  <si>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</si>
  <si>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</si>
  <si>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</si>
  <si>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</si>
  <si>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</si>
  <si>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</si>
  <si>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</si>
  <si>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</si>
  <si>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</si>
  <si>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</si>
  <si>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</si>
  <si>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</si>
  <si>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</si>
  <si>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</si>
  <si>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</si>
  <si>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</si>
  <si>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</si>
  <si>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</si>
  <si>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</si>
  <si>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</si>
  <si>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</si>
  <si>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</si>
  <si>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</si>
  <si>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</si>
  <si>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</si>
  <si>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</si>
  <si>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</si>
  <si>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</si>
  <si>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</si>
  <si>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</si>
  <si>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</si>
  <si>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</si>
  <si>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</si>
  <si>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</si>
  <si>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</si>
  <si>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</si>
  <si>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</si>
  <si>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</si>
  <si>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</si>
  <si>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</si>
  <si>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</si>
  <si>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</si>
  <si>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</si>
  <si>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</si>
  <si>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</si>
  <si>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</si>
  <si>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</si>
  <si>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</si>
  <si>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</si>
  <si>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</si>
  <si>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</si>
  <si>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</si>
  <si>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</si>
  <si>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</si>
  <si>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</si>
  <si>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</si>
  <si>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</si>
  <si>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</si>
  <si>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</si>
  <si>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</si>
  <si>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</si>
  <si>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</si>
  <si>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</si>
  <si>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</si>
  <si>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</si>
  <si>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</si>
  <si>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</si>
  <si>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</si>
  <si>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</si>
  <si>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</si>
  <si>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</si>
  <si>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</si>
  <si>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</si>
  <si>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</si>
  <si>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</si>
  <si>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</si>
  <si>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</si>
  <si>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</si>
  <si>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</si>
  <si>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</si>
  <si>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</si>
  <si>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</si>
  <si>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</si>
  <si>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</si>
  <si>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</si>
  <si>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</si>
  <si>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</si>
  <si>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</si>
  <si>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</si>
  <si>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</si>
  <si>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</si>
  <si>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</si>
  <si>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</si>
  <si>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</si>
  <si>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</si>
  <si>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</si>
  <si>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</si>
  <si>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</si>
  <si>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</si>
  <si>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</si>
  <si>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</si>
  <si>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</si>
  <si>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</si>
  <si>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</si>
  <si>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</si>
  <si>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</si>
  <si>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</si>
  <si>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</si>
  <si>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</si>
  <si>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</si>
  <si>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</si>
  <si>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</si>
  <si>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</si>
  <si>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</si>
  <si>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</si>
  <si>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</si>
  <si>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</si>
  <si>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</si>
  <si>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</si>
  <si>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</si>
  <si>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</si>
  <si>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</si>
  <si>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</si>
  <si>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</si>
  <si>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</si>
  <si>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</si>
  <si>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</si>
  <si>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</si>
  <si>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</si>
  <si>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</si>
  <si>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</si>
  <si>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</si>
  <si>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</si>
  <si>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</si>
  <si>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</si>
  <si>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</si>
  <si>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</si>
  <si>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</si>
  <si>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</si>
  <si>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</si>
  <si>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</si>
  <si>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</si>
  <si>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</si>
  <si>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</si>
  <si>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</si>
  <si>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</si>
  <si>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</si>
  <si>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</si>
  <si>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</si>
  <si>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</si>
  <si>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</si>
  <si>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</si>
  <si>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</si>
  <si>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</si>
  <si>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</si>
  <si>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</si>
  <si>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</si>
  <si>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</si>
  <si>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</si>
  <si>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</si>
  <si>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</si>
  <si>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</si>
  <si>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</si>
  <si>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</si>
  <si>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</si>
  <si>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</si>
  <si>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</si>
  <si>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</si>
  <si>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</si>
  <si>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</si>
  <si>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</si>
  <si>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</si>
  <si>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</si>
  <si>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</si>
  <si>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</si>
  <si>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</si>
  <si>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</si>
  <si>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</si>
  <si>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</si>
  <si>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</si>
  <si>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</si>
  <si>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</si>
  <si>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</si>
  <si>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</si>
  <si>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</si>
  <si>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</si>
  <si>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</si>
  <si>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</si>
  <si>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</si>
  <si>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</si>
  <si>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</si>
  <si>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</si>
  <si>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</si>
  <si>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</si>
  <si>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</si>
  <si>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</si>
  <si>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</si>
  <si>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</si>
  <si>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</si>
  <si>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</si>
  <si>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</si>
  <si>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</si>
  <si>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</si>
  <si>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</si>
  <si>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</si>
  <si>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</si>
  <si>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</si>
  <si>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</si>
  <si>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</si>
  <si>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</si>
  <si>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</si>
  <si>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</si>
  <si>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</si>
  <si>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</si>
  <si>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</si>
  <si>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</si>
  <si>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</si>
  <si>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</si>
  <si>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</si>
  <si>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</si>
  <si>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</si>
  <si>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</si>
  <si>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</si>
  <si>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</si>
  <si>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</si>
  <si>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</si>
  <si>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</si>
  <si>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</si>
  <si>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</si>
  <si>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</si>
  <si>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</si>
  <si>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</si>
  <si>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</si>
  <si>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</si>
  <si>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</si>
  <si>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</si>
  <si>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</si>
  <si>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</si>
  <si>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</si>
  <si>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</si>
  <si>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</si>
  <si>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</si>
  <si>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</si>
  <si>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</si>
  <si>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</si>
  <si>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</si>
  <si>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</si>
  <si>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</si>
  <si>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</si>
  <si>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</si>
  <si>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</si>
  <si>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</si>
  <si>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</si>
  <si>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</si>
  <si>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</si>
  <si>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</si>
  <si>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</si>
  <si>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</si>
  <si>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</si>
  <si>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</si>
  <si>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</si>
  <si>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</si>
  <si>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</si>
  <si>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</si>
  <si>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</si>
  <si>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</si>
  <si>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</si>
  <si>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</si>
  <si>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</si>
  <si>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</si>
  <si>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</si>
  <si>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</si>
  <si>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</si>
  <si>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</si>
  <si>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</si>
  <si>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</si>
  <si>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</si>
  <si>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</si>
  <si>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</si>
  <si>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</si>
  <si>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</si>
  <si>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</si>
  <si>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</si>
  <si>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</si>
  <si>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</si>
  <si>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</si>
  <si>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</si>
  <si>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</si>
  <si>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</si>
  <si>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</si>
  <si>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</si>
  <si>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</si>
  <si>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</si>
  <si>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</si>
  <si>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</si>
  <si>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</si>
  <si>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</si>
  <si>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</si>
  <si>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</si>
  <si>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</si>
  <si>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</si>
  <si>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</si>
  <si>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</si>
  <si>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</si>
  <si>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</si>
  <si>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</si>
  <si>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</si>
  <si>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</si>
  <si>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</si>
  <si>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</si>
  <si>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</si>
  <si>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</si>
  <si>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</si>
  <si>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</si>
  <si>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</si>
  <si>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</si>
  <si>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</si>
  <si>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</si>
  <si>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</si>
  <si>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</si>
  <si>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</si>
  <si>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</si>
  <si>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</si>
  <si>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</si>
  <si>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</si>
  <si>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</si>
  <si>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</si>
  <si>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</si>
  <si>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</si>
  <si>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</si>
  <si>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</si>
  <si>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</si>
  <si>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</si>
  <si>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</si>
  <si>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</si>
  <si>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</si>
  <si>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</si>
  <si>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</si>
  <si>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</si>
  <si>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</si>
  <si>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</si>
  <si>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</si>
  <si>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</si>
  <si>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</si>
  <si>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</si>
  <si>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</si>
  <si>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</si>
  <si>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</si>
  <si>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</si>
  <si>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</si>
  <si>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</si>
  <si>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</si>
  <si>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</si>
  <si>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</si>
  <si>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</si>
  <si>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</si>
  <si>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</si>
  <si>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</si>
  <si>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</si>
  <si>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</si>
  <si>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</si>
  <si>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</si>
  <si>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</si>
  <si>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</si>
  <si>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</si>
  <si>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</si>
  <si>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</si>
  <si>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</si>
  <si>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</si>
  <si>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</si>
  <si>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</si>
  <si>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</si>
  <si>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</si>
  <si>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</si>
  <si>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</si>
  <si>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</si>
  <si>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</si>
  <si>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</si>
  <si>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</si>
  <si>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</si>
  <si>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</si>
  <si>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</si>
  <si>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</si>
  <si>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</si>
  <si>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</si>
  <si>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</si>
  <si>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</si>
  <si>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</si>
  <si>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</si>
  <si>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</si>
  <si>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</si>
  <si>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</si>
  <si>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</si>
  <si>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</si>
  <si>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</si>
  <si>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</si>
  <si>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</si>
  <si>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</si>
  <si>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</si>
  <si>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</si>
  <si>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</si>
  <si>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</si>
  <si>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</si>
  <si>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</si>
  <si>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</si>
  <si>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</si>
  <si>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</si>
  <si>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</si>
  <si>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</si>
  <si>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</si>
  <si>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</si>
  <si>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</si>
  <si>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</si>
  <si>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</si>
  <si>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</si>
  <si>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</si>
  <si>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</si>
  <si>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</si>
  <si>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</si>
  <si>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</si>
  <si>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</si>
  <si>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</si>
  <si>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</si>
  <si>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</si>
  <si>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</si>
  <si>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</si>
  <si>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</si>
  <si>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</si>
  <si>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</si>
  <si>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</si>
  <si>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</si>
  <si>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</si>
  <si>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</si>
  <si>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</si>
  <si>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</si>
  <si>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</si>
  <si>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</si>
  <si>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</si>
  <si>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</si>
  <si>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</si>
  <si>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</si>
  <si>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</si>
  <si>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</si>
  <si>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</si>
  <si>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</si>
  <si>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</si>
  <si>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</si>
  <si>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</si>
  <si>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</si>
  <si>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</si>
  <si>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</si>
  <si>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</si>
  <si>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</si>
  <si>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</si>
  <si>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</si>
  <si>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</si>
  <si>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</si>
  <si>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</si>
  <si>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</si>
  <si>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</si>
  <si>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</si>
  <si>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</si>
  <si>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</si>
  <si>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</si>
  <si>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</si>
  <si>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</si>
  <si>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</si>
  <si>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</si>
  <si>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</si>
  <si>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</si>
  <si>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</si>
  <si>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</si>
  <si>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</si>
  <si>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</si>
  <si>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</si>
  <si>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</si>
  <si>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</si>
  <si>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</si>
  <si>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</si>
  <si>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</si>
  <si>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</si>
  <si>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</si>
  <si>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</si>
  <si>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</si>
  <si>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</si>
  <si>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</si>
  <si>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</si>
  <si>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</si>
  <si>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</si>
  <si>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</si>
  <si>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</si>
  <si>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</si>
  <si>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</si>
  <si>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</si>
  <si>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</si>
  <si>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</si>
  <si>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</si>
  <si>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</si>
  <si>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</si>
  <si>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</si>
  <si>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</si>
  <si>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</si>
  <si>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</si>
  <si>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</si>
  <si>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</si>
  <si>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</si>
  <si>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</si>
  <si>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</si>
  <si>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</si>
  <si>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</si>
  <si>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</si>
  <si>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</si>
  <si>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</si>
  <si>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</si>
  <si>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</si>
  <si>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</si>
  <si>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</si>
  <si>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</si>
  <si>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</si>
  <si>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</si>
  <si>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</si>
  <si>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</si>
  <si>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</si>
  <si>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</si>
  <si>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</si>
  <si>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</si>
  <si>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</si>
  <si>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</si>
  <si>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</si>
  <si>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</si>
  <si>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</si>
  <si>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</si>
  <si>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</si>
  <si>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</si>
  <si>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</si>
  <si>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</si>
  <si>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</si>
  <si>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</si>
  <si>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</si>
  <si>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</si>
  <si>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</si>
  <si>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</si>
  <si>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</si>
  <si>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</si>
  <si>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</si>
  <si>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</si>
  <si>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</si>
  <si>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</si>
  <si>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</si>
  <si>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</si>
  <si>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</si>
  <si>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</si>
  <si>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</si>
  <si>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</si>
  <si>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</si>
  <si>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</si>
  <si>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</si>
  <si>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</si>
  <si>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</si>
  <si>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</si>
  <si>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</si>
  <si>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</si>
  <si>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</si>
  <si>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</si>
  <si>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</si>
  <si>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</si>
  <si>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</si>
  <si>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</si>
  <si>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</si>
  <si>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</si>
  <si>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</si>
  <si>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</si>
  <si>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</si>
  <si>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</si>
  <si>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</si>
  <si>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</si>
  <si>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</si>
  <si>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</si>
  <si>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</si>
  <si>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</si>
  <si>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</si>
  <si>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</si>
  <si>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</si>
  <si>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</si>
  <si>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</si>
  <si>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</si>
  <si>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</si>
  <si>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</si>
  <si>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</si>
  <si>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</si>
  <si>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</si>
  <si>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</si>
  <si>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</si>
  <si>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</si>
  <si>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</si>
  <si>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</si>
  <si>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</si>
  <si>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</si>
  <si>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</si>
  <si>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</si>
  <si>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</si>
  <si>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</si>
  <si>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</si>
  <si>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</si>
  <si>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</si>
  <si>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</si>
  <si>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</si>
  <si>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</si>
  <si>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</si>
  <si>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</si>
  <si>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</si>
  <si>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</si>
  <si>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</si>
  <si>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</si>
  <si>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</si>
  <si>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</si>
  <si>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</si>
  <si>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</si>
  <si>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</si>
  <si>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</si>
  <si>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</si>
  <si>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</si>
  <si>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</si>
  <si>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</si>
  <si>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</si>
  <si>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</si>
  <si>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</si>
  <si>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</si>
  <si>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</si>
  <si>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</si>
  <si>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</si>
  <si>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</si>
  <si>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</si>
  <si>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</si>
  <si>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</si>
  <si>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</si>
  <si>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</si>
  <si>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</si>
  <si>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</si>
  <si>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</si>
  <si>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</si>
  <si>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</si>
  <si>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</si>
  <si>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</si>
  <si>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</si>
  <si>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</si>
  <si>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</si>
  <si>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</si>
  <si>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</si>
  <si>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</si>
  <si>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</si>
  <si>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</si>
  <si>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</si>
  <si>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</si>
  <si>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</si>
  <si>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</si>
  <si>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</si>
  <si>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</si>
  <si>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</si>
  <si>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</si>
  <si>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</si>
  <si>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</si>
  <si>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</si>
  <si>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</si>
  <si>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</si>
  <si>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</si>
  <si>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</si>
  <si>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</si>
  <si>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</si>
  <si>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</si>
  <si>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</si>
  <si>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</si>
  <si>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</si>
  <si>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</si>
  <si>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</si>
  <si>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</si>
  <si>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</si>
  <si>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</si>
  <si>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</si>
  <si>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</si>
  <si>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</si>
  <si>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</si>
  <si>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</si>
  <si>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</si>
  <si>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</si>
  <si>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</si>
  <si>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</si>
  <si>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</si>
  <si>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</si>
  <si>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</si>
  <si>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</si>
  <si>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</si>
  <si>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</si>
  <si>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</si>
  <si>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</si>
  <si>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</si>
  <si>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</si>
  <si>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</si>
  <si>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</si>
  <si>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</si>
  <si>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</si>
  <si>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</si>
  <si>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</si>
  <si>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</si>
  <si>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</si>
  <si>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</si>
  <si>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</si>
  <si>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</si>
  <si>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</si>
  <si>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</si>
  <si>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</si>
  <si>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</si>
  <si>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</si>
  <si>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</si>
  <si>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</si>
  <si>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</si>
  <si>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</si>
  <si>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</si>
  <si>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</si>
  <si>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</si>
  <si>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</si>
  <si>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</si>
  <si>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</si>
  <si>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</si>
  <si>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</si>
  <si>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</si>
  <si>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</si>
  <si>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</si>
  <si>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</si>
  <si>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</si>
  <si>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</si>
  <si>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</si>
  <si>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</si>
  <si>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</si>
  <si>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</si>
  <si>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</si>
  <si>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</si>
  <si>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</si>
  <si>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</si>
  <si>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</si>
  <si>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</si>
  <si>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</si>
  <si>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</si>
  <si>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</si>
  <si>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</si>
  <si>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</si>
  <si>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</si>
  <si>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</si>
  <si>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</si>
  <si>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</si>
  <si>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</si>
  <si>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</si>
  <si>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</si>
  <si>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</si>
  <si>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</si>
  <si>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</si>
  <si>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</si>
  <si>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</si>
  <si>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</si>
  <si>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</si>
  <si>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</si>
  <si>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</si>
  <si>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</si>
  <si>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</si>
  <si>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</si>
  <si>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</si>
  <si>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</si>
  <si>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</si>
  <si>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</si>
  <si>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</si>
  <si>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</si>
  <si>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</si>
  <si>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</si>
  <si>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</si>
  <si>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</si>
  <si>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</si>
  <si>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</si>
  <si>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</si>
  <si>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</si>
  <si>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</si>
  <si>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</si>
  <si>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</si>
  <si>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</si>
  <si>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</si>
  <si>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</si>
  <si>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</si>
  <si>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</si>
  <si>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</si>
  <si>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</si>
  <si>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</si>
  <si>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</si>
  <si>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</si>
  <si>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</si>
  <si>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</si>
  <si>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</si>
  <si>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</si>
  <si>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</si>
  <si>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</si>
  <si>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</si>
  <si>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</si>
  <si>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</si>
  <si>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</si>
  <si>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</si>
  <si>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</si>
  <si>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</si>
  <si>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</si>
  <si>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</si>
  <si>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</si>
  <si>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</si>
  <si>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</si>
  <si>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</si>
  <si>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</si>
  <si>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</si>
  <si>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</si>
  <si>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</si>
  <si>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</si>
  <si>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</si>
  <si>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</si>
  <si>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</si>
  <si>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</si>
  <si>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</si>
  <si>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</si>
  <si>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</si>
  <si>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</si>
  <si>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</si>
  <si>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</si>
  <si>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</si>
  <si>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</si>
  <si>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</si>
  <si>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</si>
  <si>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</si>
  <si>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</si>
  <si>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</si>
  <si>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</si>
  <si>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</si>
  <si>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</si>
  <si>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</si>
  <si>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</si>
  <si>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</si>
  <si>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</si>
  <si>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</si>
  <si>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</si>
  <si>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</si>
  <si>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</si>
  <si>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</si>
  <si>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</si>
  <si>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</si>
  <si>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</si>
  <si>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</si>
  <si>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</si>
  <si>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</si>
  <si>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</si>
  <si>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</si>
  <si>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</si>
  <si>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</si>
  <si>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</si>
  <si>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</si>
  <si>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</si>
  <si>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</si>
  <si>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</si>
  <si>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</si>
  <si>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</si>
  <si>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</si>
  <si>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</si>
  <si>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</si>
  <si>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</si>
  <si>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</si>
  <si>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</si>
  <si>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</si>
  <si>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</si>
  <si>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</si>
  <si>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</si>
  <si>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</si>
  <si>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</si>
  <si>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</si>
  <si>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</si>
  <si>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</si>
  <si>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</si>
  <si>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</si>
  <si>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</si>
  <si>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</si>
  <si>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</si>
  <si>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</si>
  <si>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</si>
  <si>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</si>
  <si>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</si>
  <si>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</si>
  <si>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</si>
  <si>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</si>
  <si>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</si>
  <si>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</si>
  <si>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</si>
  <si>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</si>
  <si>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</si>
  <si>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</si>
  <si>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</si>
  <si>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</si>
  <si>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</si>
  <si>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</si>
  <si>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</si>
  <si>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</si>
  <si>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</si>
  <si>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</si>
  <si>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</si>
  <si>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</si>
  <si>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</si>
  <si>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</si>
  <si>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</si>
  <si>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</si>
  <si>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</si>
  <si>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</si>
  <si>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</si>
  <si>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</si>
  <si>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</si>
  <si>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</si>
  <si>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</si>
  <si>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</si>
  <si>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</si>
  <si>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</si>
  <si>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</si>
  <si>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</si>
  <si>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</si>
  <si>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</si>
  <si>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</si>
  <si>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</si>
  <si>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</si>
  <si>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</si>
  <si>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</si>
  <si>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</si>
  <si>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</si>
  <si>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</si>
  <si>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</si>
  <si>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</si>
  <si>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</si>
  <si>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</si>
  <si>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</si>
  <si>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</si>
  <si>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</si>
  <si>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</si>
  <si>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</si>
  <si>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</si>
  <si>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</si>
  <si>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</si>
  <si>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</si>
  <si>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</si>
  <si>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</si>
  <si>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</si>
  <si>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</si>
  <si>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</si>
  <si>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</si>
  <si>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</si>
  <si>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</si>
  <si>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</si>
  <si>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</si>
  <si>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</si>
  <si>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</si>
  <si>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</si>
  <si>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</si>
  <si>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</si>
  <si>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</si>
  <si>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</si>
  <si>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</si>
  <si>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</si>
  <si>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</si>
  <si>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</si>
  <si>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</si>
  <si>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</si>
  <si>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</si>
  <si>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</si>
  <si>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</si>
  <si>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</si>
  <si>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</si>
  <si>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</si>
  <si>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</si>
  <si>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</si>
  <si>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</si>
  <si>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</si>
  <si>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</si>
  <si>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</si>
  <si>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</si>
  <si>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</si>
  <si>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</si>
  <si>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</si>
  <si>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</si>
  <si>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</si>
  <si>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</si>
  <si>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</si>
  <si>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</si>
  <si>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</si>
  <si>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</si>
  <si>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</si>
  <si>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</si>
  <si>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</si>
  <si>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</si>
  <si>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</si>
  <si>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</si>
  <si>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</si>
  <si>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</si>
  <si>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</si>
  <si>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</si>
  <si>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</si>
  <si>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</si>
  <si>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</si>
  <si>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</si>
  <si>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</si>
  <si>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</si>
  <si>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</si>
  <si>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</si>
  <si>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</si>
  <si>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</si>
  <si>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</si>
  <si>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</si>
  <si>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</si>
  <si>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</si>
  <si>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</si>
  <si>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</si>
  <si>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</si>
  <si>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</si>
  <si>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</si>
  <si>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</si>
  <si>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</si>
  <si>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</si>
  <si>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</si>
  <si>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</si>
  <si>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</si>
  <si>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</si>
  <si>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</si>
  <si>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</si>
  <si>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</si>
  <si>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</si>
  <si>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</si>
  <si>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</si>
  <si>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</si>
  <si>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</si>
  <si>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</si>
  <si>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</si>
  <si>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</si>
  <si>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</si>
  <si>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</si>
  <si>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</si>
  <si>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</si>
  <si>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</si>
  <si>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</si>
  <si>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</si>
  <si>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</si>
  <si>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</si>
  <si>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</si>
  <si>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</si>
  <si>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</si>
  <si>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</si>
  <si>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</si>
  <si>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</si>
  <si>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</si>
  <si>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</si>
  <si>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</si>
  <si>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</si>
  <si>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</si>
  <si>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</si>
  <si>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</si>
  <si>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</si>
  <si>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</si>
  <si>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</si>
  <si>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</si>
  <si>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</si>
  <si>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</si>
  <si>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</si>
  <si>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</si>
  <si>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</si>
  <si>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</si>
  <si>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</si>
  <si>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</si>
  <si>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</si>
  <si>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</si>
  <si>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</si>
  <si>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</si>
  <si>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</si>
  <si>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</si>
  <si>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</si>
  <si>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</si>
  <si>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</si>
  <si>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</si>
  <si>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</si>
  <si>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</si>
  <si>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</si>
  <si>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</si>
  <si>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</si>
  <si>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</si>
  <si>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</si>
  <si>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</si>
  <si>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</si>
  <si>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</si>
  <si>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</si>
  <si>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</si>
  <si>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</si>
  <si>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</si>
  <si>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</si>
  <si>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</si>
  <si>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</si>
  <si>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</si>
  <si>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</si>
  <si>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</si>
  <si>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</si>
  <si>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</si>
  <si>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</si>
  <si>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</si>
  <si>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</si>
  <si>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</si>
  <si>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</si>
  <si>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</si>
  <si>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</si>
  <si>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</si>
  <si>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</si>
  <si>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</si>
  <si>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</si>
  <si>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</si>
  <si>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</si>
  <si>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</si>
  <si>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</si>
  <si>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</si>
  <si>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</si>
  <si>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</si>
  <si>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</si>
  <si>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</si>
  <si>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</si>
  <si>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</si>
  <si>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</si>
  <si>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</si>
  <si>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</si>
  <si>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</si>
  <si>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</si>
  <si>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</si>
  <si>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</si>
  <si>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</si>
  <si>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</si>
  <si>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</si>
  <si>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</si>
  <si>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</si>
  <si>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</si>
  <si>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</si>
  <si>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</si>
  <si>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</si>
  <si>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</si>
  <si>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</si>
  <si>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</si>
  <si>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</si>
  <si>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</si>
  <si>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</si>
  <si>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</si>
  <si>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</si>
  <si>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</si>
  <si>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</si>
  <si>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</si>
  <si>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</si>
  <si>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</si>
  <si>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</si>
  <si>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</si>
  <si>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</si>
  <si>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</si>
  <si>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</si>
  <si>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</si>
  <si>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</si>
  <si>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</si>
  <si>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</si>
  <si>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</si>
  <si>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</si>
  <si>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</si>
  <si>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</si>
  <si>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</si>
  <si>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</si>
  <si>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</si>
  <si>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</si>
  <si>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</si>
  <si>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</si>
  <si>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</si>
  <si>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</si>
  <si>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</si>
  <si>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</si>
  <si>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</si>
  <si>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</si>
  <si>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</si>
  <si>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</si>
  <si>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</si>
  <si>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</si>
  <si>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</si>
  <si>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</si>
  <si>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</si>
  <si>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</si>
  <si>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</si>
  <si>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</si>
  <si>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</si>
  <si>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</si>
  <si>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</si>
  <si>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</si>
  <si>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</si>
  <si>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</si>
  <si>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</si>
  <si>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</si>
  <si>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</si>
  <si>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</si>
  <si>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</si>
  <si>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</si>
  <si>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</si>
  <si>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</si>
  <si>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</si>
  <si>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</si>
  <si>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</si>
  <si>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</si>
  <si>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</si>
  <si>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</si>
  <si>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</si>
  <si>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</si>
  <si>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</si>
  <si>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</si>
  <si>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</si>
  <si>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</si>
  <si>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</si>
  <si>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</si>
  <si>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</si>
  <si>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</si>
  <si>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</si>
  <si>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</si>
  <si>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</si>
  <si>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</si>
  <si>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</si>
  <si>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</si>
  <si>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</si>
  <si>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</si>
  <si>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</si>
  <si>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</si>
  <si>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</si>
  <si>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</si>
  <si>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</si>
  <si>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</si>
  <si>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</si>
  <si>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</si>
  <si>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</si>
  <si>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</si>
  <si>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</si>
  <si>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</si>
  <si>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</si>
  <si>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</si>
  <si>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</si>
  <si>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</si>
  <si>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</si>
  <si>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</si>
  <si>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</si>
  <si>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</si>
  <si>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</si>
  <si>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</si>
  <si>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</si>
  <si>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</si>
  <si>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</si>
  <si>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</si>
  <si>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</si>
  <si>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</si>
  <si>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</si>
  <si>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</si>
  <si>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</si>
  <si>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</si>
  <si>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</si>
  <si>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</si>
  <si>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</si>
  <si>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</si>
  <si>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</si>
  <si>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</si>
  <si>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</si>
  <si>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</si>
  <si>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</si>
  <si>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</si>
  <si>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</si>
  <si>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</si>
  <si>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</si>
  <si>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</si>
  <si>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</si>
  <si>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</si>
  <si>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</si>
  <si>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</si>
  <si>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</si>
  <si>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</si>
  <si>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</si>
  <si>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</si>
  <si>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</si>
  <si>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</si>
  <si>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</si>
  <si>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</si>
  <si>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</si>
  <si>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</si>
  <si>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</si>
  <si>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</si>
  <si>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</si>
  <si>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</si>
  <si>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</si>
  <si>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</si>
  <si>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</si>
  <si>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</si>
  <si>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</si>
  <si>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</si>
  <si>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</si>
  <si>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</si>
  <si>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</si>
  <si>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</si>
  <si>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</si>
  <si>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</si>
  <si>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</si>
  <si>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</si>
  <si>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</si>
  <si>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</si>
  <si>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</si>
  <si>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</si>
  <si>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</si>
  <si>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</si>
  <si>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</si>
  <si>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</si>
  <si>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</si>
  <si>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</si>
  <si>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</si>
  <si>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</si>
  <si>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</si>
  <si>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</si>
  <si>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</si>
  <si>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</si>
  <si>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</si>
  <si>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</si>
  <si>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</si>
  <si>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</si>
  <si>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</si>
  <si>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</si>
  <si>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</si>
  <si>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</si>
  <si>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</si>
  <si>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</si>
  <si>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</si>
  <si>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</si>
  <si>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</si>
  <si>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</si>
  <si>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</si>
  <si>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</si>
  <si>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</si>
  <si>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</si>
  <si>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</si>
  <si>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</si>
  <si>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</si>
  <si>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</si>
  <si>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</si>
  <si>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</si>
  <si>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</si>
  <si>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</si>
  <si>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</si>
  <si>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</si>
  <si>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</si>
  <si>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</si>
  <si>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</si>
  <si>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</si>
  <si>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</si>
  <si>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</si>
  <si>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</si>
  <si>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</si>
  <si>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</si>
  <si>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</si>
  <si>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</si>
  <si>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</si>
  <si>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</si>
  <si>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</si>
  <si>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</si>
  <si>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</si>
  <si>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</si>
  <si>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</si>
  <si>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</si>
  <si>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</si>
  <si>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</si>
  <si>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</si>
  <si>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</si>
  <si>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</si>
  <si>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</si>
  <si>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</si>
  <si>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</si>
  <si>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</si>
  <si>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</si>
  <si>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</si>
  <si>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</si>
  <si>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</si>
  <si>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</si>
  <si>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</si>
  <si>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</si>
  <si>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</si>
  <si>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</si>
  <si>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</si>
  <si>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</si>
  <si>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</si>
  <si>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</si>
  <si>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</si>
  <si>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</si>
  <si>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</si>
  <si>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</si>
  <si>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</si>
  <si>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</si>
  <si>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</si>
  <si>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</si>
  <si>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</si>
  <si>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</si>
  <si>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</si>
  <si>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</si>
  <si>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</si>
  <si>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</si>
  <si>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</si>
  <si>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</si>
  <si>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</si>
  <si>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</si>
  <si>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</si>
  <si>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</si>
  <si>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</si>
  <si>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</si>
  <si>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</si>
  <si>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</si>
  <si>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</si>
  <si>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</si>
  <si>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</si>
  <si>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</si>
  <si>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</si>
  <si>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</si>
  <si>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</si>
  <si>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</si>
  <si>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</si>
  <si>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</si>
  <si>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</si>
  <si>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</si>
  <si>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</si>
  <si>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</si>
  <si>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</si>
  <si>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</si>
  <si>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</si>
  <si>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</si>
  <si>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</si>
  <si>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</si>
  <si>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</si>
  <si>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</si>
  <si>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</si>
  <si>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</si>
  <si>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</si>
  <si>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</si>
  <si>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</si>
  <si>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</si>
  <si>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</si>
  <si>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</si>
  <si>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</si>
  <si>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</si>
  <si>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</si>
  <si>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</si>
  <si>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</si>
  <si>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</si>
  <si>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</si>
  <si>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</si>
  <si>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</si>
  <si>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</si>
  <si>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</si>
  <si>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</si>
  <si>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</si>
  <si>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</si>
  <si>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</si>
  <si>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</si>
  <si>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</si>
  <si>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</si>
  <si>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</si>
  <si>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</si>
  <si>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</si>
  <si>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</si>
  <si>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</si>
  <si>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</si>
  <si>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</si>
  <si>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</si>
  <si>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</si>
  <si>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</si>
  <si>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</si>
  <si>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</si>
  <si>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</si>
  <si>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</si>
  <si>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</si>
  <si>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</si>
  <si>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</si>
  <si>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</si>
  <si>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</si>
  <si>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</si>
  <si>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</si>
  <si>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</si>
  <si>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</si>
  <si>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</si>
  <si>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</si>
  <si>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</si>
  <si>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</si>
  <si>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</si>
  <si>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</si>
  <si>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</si>
  <si>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</si>
  <si>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</si>
  <si>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</si>
  <si>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</si>
  <si>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</si>
  <si>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</si>
  <si>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</si>
  <si>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</si>
  <si>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</si>
  <si>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</si>
  <si>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</si>
  <si>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</si>
  <si>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</si>
  <si>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</si>
  <si>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</si>
  <si>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</si>
  <si>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</si>
  <si>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</si>
  <si>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</si>
  <si>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</si>
  <si>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</si>
  <si>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</si>
  <si>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</si>
  <si>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</si>
  <si>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</si>
  <si>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</si>
  <si>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</si>
  <si>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</si>
  <si>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</si>
  <si>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</si>
  <si>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</si>
  <si>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</si>
  <si>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</si>
  <si>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</si>
  <si>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</si>
  <si>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</si>
  <si>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</si>
  <si>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</si>
  <si>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</si>
  <si>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</si>
  <si>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</si>
  <si>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</si>
  <si>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</si>
  <si>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</si>
  <si>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</si>
  <si>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</si>
  <si>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</si>
  <si>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</si>
  <si>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</si>
  <si>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</si>
  <si>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</si>
  <si>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</si>
  <si>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</si>
  <si>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</si>
  <si>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</si>
  <si>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</si>
  <si>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</si>
  <si>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</si>
  <si>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</si>
  <si>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</si>
  <si>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</si>
  <si>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</si>
  <si>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</si>
  <si>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</si>
  <si>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</si>
  <si>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</si>
  <si>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</si>
  <si>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</si>
  <si>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</si>
  <si>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</si>
  <si>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</si>
  <si>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</si>
  <si>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</si>
  <si>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</si>
  <si>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</si>
  <si>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</si>
  <si>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</si>
  <si>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</si>
  <si>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</si>
  <si>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</si>
  <si>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</si>
  <si>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</si>
  <si>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</si>
  <si>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</si>
  <si>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</si>
  <si>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</si>
  <si>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</si>
  <si>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</si>
  <si>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</si>
  <si>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</si>
  <si>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</si>
  <si>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</si>
  <si>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</si>
  <si>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</si>
  <si>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</si>
  <si>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</si>
  <si>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</si>
  <si>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</si>
  <si>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</si>
  <si>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</si>
  <si>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</si>
  <si>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</si>
  <si>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</si>
  <si>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</si>
  <si>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</si>
  <si>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</si>
  <si>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</si>
  <si>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</si>
  <si>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</si>
  <si>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</si>
  <si>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</si>
  <si>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</si>
  <si>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</si>
  <si>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</si>
  <si>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</si>
  <si>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</si>
  <si>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</si>
  <si>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</si>
  <si>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</si>
  <si>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</si>
  <si>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</si>
  <si>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</si>
  <si>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</si>
  <si>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</si>
  <si>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</si>
  <si>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</si>
  <si>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</si>
  <si>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</si>
  <si>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</si>
  <si>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</si>
  <si>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</si>
  <si>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</si>
  <si>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</si>
  <si>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</si>
  <si>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</si>
  <si>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</si>
  <si>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</si>
  <si>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</si>
  <si>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</si>
  <si>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</si>
  <si>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</si>
  <si>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</si>
  <si>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</si>
  <si>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</si>
  <si>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</si>
  <si>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</si>
  <si>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</si>
  <si>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</si>
  <si>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</si>
  <si>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</si>
  <si>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</si>
  <si>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</si>
  <si>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</si>
  <si>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</si>
  <si>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</si>
  <si>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</si>
  <si>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</si>
  <si>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</si>
  <si>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</si>
  <si>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</si>
  <si>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</si>
  <si>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</si>
  <si>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</si>
  <si>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</si>
  <si>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</si>
  <si>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</si>
  <si>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</si>
  <si>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</si>
  <si>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</si>
  <si>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</si>
  <si>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</si>
  <si>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</si>
  <si>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</si>
  <si>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</si>
  <si>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</si>
  <si>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</si>
  <si>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</si>
  <si>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</si>
  <si>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</si>
  <si>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</si>
  <si>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</si>
  <si>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</si>
  <si>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</si>
  <si>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</si>
  <si>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</si>
  <si>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</si>
  <si>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</si>
  <si>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</si>
  <si>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</si>
  <si>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</si>
  <si>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</si>
  <si>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</si>
  <si>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</si>
  <si>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</si>
  <si>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</si>
  <si>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</si>
  <si>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</si>
  <si>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</si>
  <si>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</si>
  <si>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</si>
  <si>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</si>
  <si>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</si>
  <si>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</si>
  <si>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</si>
  <si>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</si>
  <si>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</si>
  <si>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</si>
  <si>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</si>
  <si>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</si>
  <si>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</si>
  <si>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</si>
  <si>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</si>
  <si>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</si>
  <si>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</si>
  <si>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</si>
  <si>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</si>
  <si>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</si>
  <si>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</si>
  <si>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</si>
  <si>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</si>
  <si>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</si>
  <si>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</si>
  <si>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</si>
  <si>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</si>
  <si>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</si>
  <si>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</si>
  <si>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</si>
  <si>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</si>
  <si>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</si>
  <si>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</si>
  <si>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</si>
  <si>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</si>
  <si>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</si>
  <si>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</si>
  <si>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</si>
  <si>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</si>
  <si>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</si>
  <si>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</si>
  <si>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</si>
  <si>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</si>
  <si>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</si>
  <si>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</si>
  <si>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</si>
  <si>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</si>
  <si>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</si>
  <si>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</si>
  <si>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</si>
  <si>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</si>
  <si>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</si>
  <si>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</si>
  <si>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</si>
  <si>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</si>
  <si>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</si>
  <si>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</si>
  <si>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</si>
  <si>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</si>
  <si>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</si>
  <si>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</si>
  <si>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</si>
  <si>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</si>
  <si>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</si>
  <si>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</si>
  <si>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</si>
  <si>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</si>
  <si>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</si>
  <si>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</si>
  <si>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</si>
  <si>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</si>
  <si>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</si>
  <si>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</si>
  <si>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</si>
  <si>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</si>
  <si>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</si>
  <si>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</si>
  <si>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</si>
  <si>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</si>
  <si>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</si>
  <si>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</si>
  <si>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</si>
  <si>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</si>
  <si>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</si>
  <si>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</si>
  <si>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</si>
  <si>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</si>
  <si>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</si>
  <si>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</si>
  <si>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</si>
  <si>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</si>
  <si>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</si>
  <si>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</si>
  <si>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</si>
  <si>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</si>
  <si>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</si>
  <si>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</si>
  <si>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</si>
  <si>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</si>
  <si>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</si>
  <si>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</si>
  <si>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</si>
  <si>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</si>
  <si>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</si>
  <si>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</si>
  <si>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</si>
  <si>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</si>
  <si>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</si>
  <si>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</si>
  <si>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</si>
  <si>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</si>
  <si>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</si>
  <si>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</si>
  <si>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</si>
  <si>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</si>
  <si>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</si>
  <si>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</si>
  <si>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</si>
  <si>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</si>
  <si>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</si>
  <si>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</si>
  <si>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</si>
  <si>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</si>
  <si>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</si>
  <si>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</si>
  <si>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</si>
  <si>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</si>
  <si>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</si>
  <si>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</si>
  <si>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</si>
  <si>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</si>
  <si>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</si>
  <si>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</si>
  <si>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</si>
  <si>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</si>
  <si>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</si>
  <si>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</si>
  <si>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</si>
  <si>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</si>
  <si>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</si>
  <si>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</si>
  <si>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</si>
  <si>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</si>
  <si>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</si>
  <si>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</si>
  <si>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</si>
  <si>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</si>
  <si>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</si>
  <si>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</si>
  <si>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</si>
  <si>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</si>
  <si>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</si>
  <si>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</si>
  <si>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</si>
  <si>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</si>
  <si>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</si>
  <si>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</si>
  <si>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</si>
  <si>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</si>
  <si>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</si>
  <si>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</si>
  <si>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</si>
  <si>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</si>
  <si>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</si>
  <si>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</si>
  <si>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</si>
  <si>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</si>
  <si>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</si>
  <si>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</si>
  <si>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</si>
  <si>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</si>
  <si>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</si>
  <si>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</si>
  <si>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</si>
  <si>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</si>
  <si>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</si>
  <si>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</si>
  <si>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</si>
  <si>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</si>
  <si>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</si>
  <si>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</si>
  <si>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</si>
  <si>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</si>
  <si>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</si>
  <si>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</si>
  <si>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</si>
  <si>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</si>
  <si>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</si>
  <si>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</si>
  <si>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</si>
  <si>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</si>
  <si>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</si>
  <si>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</si>
  <si>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</si>
  <si>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</si>
  <si>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</si>
  <si>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</si>
  <si>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</si>
  <si>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</si>
  <si>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</si>
  <si>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</si>
  <si>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</si>
  <si>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</si>
  <si>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</si>
  <si>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</si>
  <si>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</si>
  <si>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</si>
  <si>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</si>
  <si>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</si>
  <si>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</si>
  <si>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</si>
  <si>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</si>
  <si>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</si>
  <si>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</si>
  <si>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</si>
  <si>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</si>
  <si>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</si>
  <si>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</si>
  <si>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</si>
  <si>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</si>
  <si>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</si>
  <si>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</si>
  <si>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</si>
  <si>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</si>
  <si>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</si>
  <si>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</si>
  <si>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</si>
  <si>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</si>
  <si>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</si>
  <si>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</si>
  <si>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</si>
  <si>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</si>
  <si>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</si>
  <si>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</si>
  <si>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</si>
  <si>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</si>
  <si>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</si>
  <si>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</si>
  <si>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</si>
  <si>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</si>
  <si>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</si>
  <si>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</si>
  <si>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</si>
  <si>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</si>
  <si>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</si>
  <si>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</si>
  <si>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</si>
  <si>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</si>
  <si>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</si>
  <si>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</si>
  <si>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</si>
  <si>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</si>
  <si>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</si>
  <si>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</si>
  <si>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</si>
  <si>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</si>
  <si>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</si>
  <si>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</si>
  <si>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</si>
  <si>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</si>
  <si>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</si>
  <si>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</si>
  <si>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</si>
  <si>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</si>
  <si>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</si>
  <si>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</si>
  <si>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</si>
  <si>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</si>
  <si>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</si>
  <si>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</si>
  <si>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</si>
  <si>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</si>
  <si>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</si>
  <si>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</si>
  <si>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</si>
  <si>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</si>
  <si>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</si>
  <si>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</si>
  <si>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</si>
  <si>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</si>
  <si>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</si>
  <si>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</si>
  <si>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</si>
  <si>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</si>
  <si>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</si>
  <si>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</si>
  <si>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</si>
  <si>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</si>
  <si>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</si>
  <si>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</si>
  <si>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</si>
  <si>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</si>
  <si>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</si>
  <si>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</si>
  <si>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</si>
  <si>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</si>
  <si>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</si>
  <si>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</si>
  <si>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</si>
  <si>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</si>
  <si>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</si>
  <si>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</si>
  <si>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</si>
  <si>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</si>
  <si>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</si>
  <si>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</si>
  <si>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</si>
  <si>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</si>
  <si>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</si>
  <si>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</si>
  <si>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</si>
  <si>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</si>
  <si>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</si>
  <si>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</si>
  <si>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</si>
  <si>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</si>
  <si>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</si>
  <si>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</si>
  <si>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</si>
  <si>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</si>
  <si>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</si>
  <si>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</si>
  <si>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</si>
  <si>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</si>
  <si>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</si>
  <si>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</si>
  <si>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</si>
  <si>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</si>
  <si>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</si>
  <si>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</si>
  <si>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</si>
  <si>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</si>
  <si>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</si>
  <si>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</si>
  <si>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</si>
  <si>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</si>
  <si>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</si>
  <si>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</si>
  <si>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</si>
  <si>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</si>
  <si>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</si>
  <si>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</si>
  <si>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</si>
  <si>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</si>
  <si>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</si>
  <si>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</si>
  <si>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</si>
  <si>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</si>
  <si>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</si>
  <si>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</si>
  <si>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</si>
  <si>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</si>
  <si>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</si>
  <si>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</si>
  <si>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</si>
  <si>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</si>
  <si>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</si>
  <si>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</si>
  <si>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</si>
  <si>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</si>
  <si>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</si>
  <si>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</si>
  <si>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</si>
  <si>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</si>
  <si>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</si>
  <si>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</si>
  <si>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</si>
  <si>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</si>
  <si>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</si>
  <si>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</si>
  <si>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</si>
  <si>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</si>
  <si>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</si>
  <si>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</si>
  <si>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</si>
  <si>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</si>
  <si>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</si>
  <si>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</si>
  <si>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</si>
  <si>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</si>
  <si>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</si>
  <si>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</si>
  <si>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</si>
  <si>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</si>
  <si>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</si>
  <si>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</si>
  <si>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</si>
  <si>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</si>
  <si>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</si>
  <si>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</si>
  <si>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</si>
  <si>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</si>
  <si>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</si>
  <si>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</si>
  <si>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</si>
  <si>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</si>
  <si>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</si>
  <si>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</si>
  <si>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</si>
  <si>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</si>
  <si>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</si>
  <si>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</si>
  <si>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</si>
  <si>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</si>
  <si>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</si>
  <si>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</si>
  <si>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</si>
  <si>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</si>
  <si>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</si>
  <si>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</si>
  <si>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</si>
  <si>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</si>
  <si>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</si>
  <si>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</si>
  <si>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</si>
  <si>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</si>
  <si>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</si>
  <si>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</si>
  <si>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</si>
  <si>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</si>
  <si>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</si>
  <si>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</si>
  <si>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</si>
  <si>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</si>
  <si>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</si>
  <si>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</si>
  <si>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</si>
  <si>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</si>
  <si>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</si>
  <si>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</si>
  <si>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</si>
  <si>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</si>
  <si>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</si>
  <si>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</si>
  <si>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</si>
  <si>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</si>
  <si>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</si>
  <si>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</si>
  <si>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</si>
  <si>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</si>
  <si>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</si>
  <si>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</si>
  <si>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</si>
  <si>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</si>
  <si>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</si>
  <si>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</si>
  <si>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</si>
  <si>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</si>
  <si>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</si>
  <si>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</si>
  <si>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</si>
  <si>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</si>
  <si>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</si>
  <si>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</si>
  <si>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</si>
  <si>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</si>
  <si>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</si>
  <si>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</si>
  <si>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</si>
  <si>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</si>
  <si>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</si>
  <si>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</si>
  <si>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</si>
  <si>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</si>
  <si>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</si>
  <si>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</si>
  <si>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</si>
  <si>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</si>
  <si>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</si>
  <si>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</si>
  <si>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</si>
  <si>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</si>
  <si>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</si>
  <si>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</si>
  <si>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</si>
  <si>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</si>
  <si>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</si>
  <si>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</si>
  <si>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</si>
  <si>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</si>
  <si>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</si>
  <si>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</si>
  <si>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</si>
  <si>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</si>
  <si>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</si>
  <si>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</si>
  <si>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</si>
  <si>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</si>
  <si>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</si>
  <si>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</si>
  <si>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</si>
  <si>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</si>
  <si>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</si>
  <si>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</si>
  <si>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</si>
  <si>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</si>
  <si>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</si>
  <si>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</si>
  <si>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</si>
  <si>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</si>
  <si>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</si>
  <si>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</si>
  <si>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</si>
  <si>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</si>
  <si>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</si>
  <si>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</si>
  <si>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</si>
  <si>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</si>
  <si>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</si>
  <si>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</si>
  <si>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</si>
  <si>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</si>
  <si>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</si>
  <si>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</si>
  <si>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</si>
  <si>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</si>
  <si>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</si>
  <si>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</si>
  <si>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</si>
  <si>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</si>
  <si>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</si>
  <si>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</si>
  <si>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</si>
  <si>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</si>
  <si>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</si>
  <si>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</si>
  <si>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</si>
  <si>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</si>
  <si>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</si>
  <si>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</si>
  <si>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</si>
  <si>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</si>
  <si>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</si>
  <si>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</si>
  <si>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</si>
  <si>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</si>
  <si>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</si>
  <si>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</si>
  <si>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</si>
  <si>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</si>
  <si>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</si>
  <si>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</si>
  <si>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</si>
  <si>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</si>
  <si>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</si>
  <si>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</si>
  <si>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</si>
  <si>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</si>
  <si>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</si>
  <si>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</si>
  <si>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</si>
  <si>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</si>
  <si>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</si>
  <si>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</si>
  <si>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</si>
  <si>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</si>
  <si>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</si>
  <si>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</si>
  <si>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</si>
  <si>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</si>
  <si>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</si>
  <si>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</si>
  <si>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</si>
  <si>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</si>
  <si>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</si>
  <si>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</si>
  <si>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</si>
  <si>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</si>
  <si>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</si>
  <si>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</si>
  <si>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</si>
  <si>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</si>
  <si>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</si>
  <si>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</si>
  <si>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</si>
  <si>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</si>
  <si>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</si>
  <si>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</si>
  <si>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</si>
  <si>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</si>
  <si>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</si>
  <si>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</si>
  <si>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</si>
  <si>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</si>
  <si>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</si>
  <si>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</si>
  <si>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</si>
  <si>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</si>
  <si>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</si>
  <si>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</si>
  <si>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</si>
  <si>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</si>
  <si>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</si>
  <si>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</si>
  <si>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</si>
  <si>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</si>
  <si>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</si>
  <si>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</si>
  <si>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</si>
  <si>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</si>
  <si>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</si>
  <si>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</si>
  <si>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</si>
  <si>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</si>
  <si>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</si>
  <si>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</si>
  <si>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</si>
  <si>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</si>
  <si>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</si>
  <si>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</si>
  <si>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</si>
  <si>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</si>
  <si>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</si>
  <si>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</si>
  <si>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</si>
  <si>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</si>
  <si>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</si>
  <si>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</si>
  <si>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</si>
  <si>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</si>
  <si>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</si>
  <si>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</si>
  <si>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</si>
  <si>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</si>
  <si>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</si>
  <si>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</si>
  <si>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</si>
  <si>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</si>
  <si>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</si>
  <si>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</si>
  <si>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</si>
  <si>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</si>
  <si>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</si>
  <si>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</si>
  <si>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</si>
  <si>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</si>
  <si>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</si>
  <si>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</si>
  <si>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</si>
  <si>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</si>
  <si>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</si>
  <si>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</si>
  <si>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</si>
  <si>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</si>
  <si>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</si>
  <si>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</si>
  <si>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</si>
  <si>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</si>
  <si>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</si>
  <si>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</si>
  <si>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</si>
  <si>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</si>
  <si>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</si>
  <si>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</si>
  <si>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</si>
  <si>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</si>
  <si>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</si>
  <si>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</si>
  <si>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</si>
  <si>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</si>
  <si>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</si>
  <si>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</si>
  <si>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</si>
  <si>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</si>
  <si>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</si>
  <si>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</si>
  <si>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</si>
  <si>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</si>
  <si>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</si>
  <si>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</si>
  <si>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</si>
  <si>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</si>
  <si>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</si>
  <si>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</si>
  <si>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</si>
  <si>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</si>
  <si>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</si>
  <si>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</si>
  <si>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</si>
  <si>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</si>
  <si>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</si>
  <si>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</si>
  <si>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</si>
  <si>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</si>
  <si>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</si>
  <si>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</si>
  <si>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</si>
  <si>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</si>
  <si>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</si>
  <si>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</si>
  <si>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</si>
  <si>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</si>
  <si>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</si>
  <si>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</si>
  <si>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</si>
  <si>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</si>
  <si>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</si>
  <si>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</si>
  <si>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</si>
  <si>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</si>
  <si>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</si>
  <si>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</si>
  <si>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</si>
  <si>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</si>
  <si>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</si>
  <si>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</si>
  <si>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</si>
  <si>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</si>
  <si>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</si>
  <si>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</si>
  <si>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</si>
  <si>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</si>
  <si>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</si>
  <si>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</si>
  <si>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</si>
  <si>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</si>
  <si>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</si>
  <si>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</si>
  <si>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</si>
  <si>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</si>
  <si>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</si>
  <si>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</si>
  <si>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</si>
  <si>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</si>
  <si>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</si>
  <si>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</si>
  <si>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</si>
  <si>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</si>
  <si>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</si>
  <si>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</si>
  <si>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</si>
  <si>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</si>
  <si>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</si>
  <si>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</si>
  <si>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</si>
  <si>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</si>
  <si>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</si>
  <si>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</si>
  <si>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</si>
  <si>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</si>
  <si>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</si>
  <si>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</si>
  <si>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</si>
  <si>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</si>
  <si>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</si>
  <si>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</si>
  <si>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</si>
  <si>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</si>
  <si>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</si>
  <si>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</si>
  <si>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</si>
  <si>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</si>
  <si>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</si>
  <si>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</si>
  <si>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</si>
  <si>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</si>
  <si>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</si>
  <si>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</si>
  <si>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</si>
  <si>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</si>
  <si>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</si>
  <si>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</si>
  <si>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</si>
  <si>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</si>
  <si>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</si>
  <si>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</si>
  <si>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</si>
  <si>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</si>
  <si>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</si>
  <si>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</si>
  <si>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</si>
  <si>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</si>
  <si>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</si>
  <si>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</si>
  <si>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</si>
  <si>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</si>
  <si>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</si>
  <si>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</si>
  <si>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</si>
  <si>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</si>
  <si>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</si>
  <si>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</si>
  <si>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</si>
  <si>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</si>
  <si>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</si>
  <si>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</si>
  <si>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</si>
  <si>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</si>
  <si>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</si>
  <si>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</si>
  <si>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</si>
  <si>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</si>
  <si>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</si>
  <si>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</si>
  <si>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</si>
  <si>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</si>
  <si>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</si>
  <si>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</si>
  <si>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</si>
  <si>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</si>
  <si>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</si>
  <si>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</si>
  <si>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</si>
  <si>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</si>
  <si>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</si>
  <si>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</si>
  <si>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</si>
  <si>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</si>
  <si>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</si>
  <si>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</si>
  <si>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</si>
  <si>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</si>
  <si>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</si>
  <si>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</si>
  <si>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</si>
  <si>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</si>
  <si>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</si>
  <si>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</si>
  <si>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</si>
  <si>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</si>
  <si>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</si>
  <si>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</si>
  <si>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</si>
  <si>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</si>
  <si>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</si>
  <si>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</si>
  <si>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</si>
  <si>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</si>
  <si>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</si>
  <si>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</si>
  <si>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</si>
  <si>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</si>
  <si>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</si>
  <si>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</si>
  <si>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</si>
  <si>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</si>
  <si>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</si>
  <si>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</si>
  <si>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</si>
  <si>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</si>
  <si>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</si>
  <si>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</si>
  <si>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</si>
  <si>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</si>
  <si>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</si>
  <si>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</si>
  <si>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</si>
  <si>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</si>
  <si>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</si>
  <si>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</si>
  <si>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</si>
  <si>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</si>
  <si>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</si>
  <si>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</si>
  <si>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</si>
  <si>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</si>
  <si>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</si>
  <si>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</si>
  <si>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</si>
  <si>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</si>
  <si>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</si>
  <si>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</si>
  <si>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</si>
  <si>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</si>
  <si>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</si>
  <si>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</si>
  <si>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</si>
  <si>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</si>
  <si>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</si>
  <si>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</si>
  <si>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</si>
  <si>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</si>
  <si>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</si>
  <si>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</si>
  <si>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</si>
  <si>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</si>
  <si>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</si>
  <si>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</si>
  <si>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</si>
  <si>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</si>
  <si>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</si>
  <si>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</si>
  <si>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</si>
  <si>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</si>
  <si>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</si>
  <si>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</si>
  <si>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</si>
  <si>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</si>
  <si>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</si>
  <si>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</si>
  <si>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</si>
  <si>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</si>
  <si>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</si>
  <si>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</si>
  <si>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</si>
  <si>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</si>
  <si>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</si>
  <si>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</si>
  <si>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</si>
  <si>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</si>
  <si>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</si>
  <si>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</si>
  <si>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</si>
  <si>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</si>
  <si>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</si>
  <si>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</si>
  <si>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</si>
  <si>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</si>
  <si>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</si>
  <si>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</si>
  <si>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</si>
  <si>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</si>
  <si>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</si>
  <si>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</si>
  <si>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</si>
  <si>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</si>
  <si>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</si>
  <si>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</si>
  <si>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</si>
  <si>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</si>
  <si>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</si>
  <si>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</si>
  <si>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</si>
  <si>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</si>
  <si>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</si>
  <si>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</si>
  <si>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</si>
  <si>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</si>
  <si>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</si>
  <si>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</si>
  <si>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</si>
  <si>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</si>
  <si>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</si>
  <si>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</si>
  <si>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</si>
  <si>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</si>
  <si>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</si>
  <si>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</si>
  <si>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</si>
  <si>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</si>
  <si>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</si>
  <si>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</si>
  <si>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</si>
  <si>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</si>
  <si>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</si>
  <si>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</si>
  <si>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</si>
  <si>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</si>
  <si>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</si>
  <si>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</si>
  <si>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</si>
  <si>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</si>
  <si>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</si>
  <si>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</si>
  <si>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</si>
  <si>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</si>
  <si>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</si>
  <si>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</si>
  <si>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</si>
  <si>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</si>
  <si>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</si>
  <si>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</si>
  <si>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</si>
  <si>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</si>
  <si>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</si>
  <si>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</si>
  <si>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</si>
  <si>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</si>
  <si>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</si>
  <si>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</si>
  <si>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</si>
  <si>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</si>
  <si>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</si>
  <si>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</si>
  <si>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</si>
  <si>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</si>
  <si>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</si>
  <si>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</si>
  <si>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</si>
  <si>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</si>
  <si>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</si>
  <si>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</si>
  <si>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</si>
  <si>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</si>
  <si>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</si>
  <si>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</si>
  <si>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</si>
  <si>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</si>
  <si>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</si>
  <si>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</si>
  <si>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</si>
  <si>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</si>
  <si>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</si>
  <si>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</si>
  <si>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</si>
  <si>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</si>
  <si>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</si>
  <si>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</si>
  <si>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</si>
  <si>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</si>
  <si>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</si>
  <si>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</si>
  <si>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</si>
  <si>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</si>
  <si>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</si>
  <si>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</si>
  <si>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</si>
  <si>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</si>
  <si>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</si>
  <si>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</si>
  <si>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</si>
  <si>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</si>
  <si>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</si>
  <si>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</si>
  <si>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</si>
  <si>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</si>
  <si>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</si>
  <si>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</si>
  <si>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</si>
  <si>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</si>
  <si>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</si>
  <si>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</si>
  <si>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</si>
  <si>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</si>
  <si>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</si>
  <si>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</si>
  <si>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</si>
  <si>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</si>
  <si>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</si>
  <si>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</si>
  <si>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</si>
  <si>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</si>
  <si>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</si>
  <si>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</si>
  <si>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</si>
  <si>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</si>
  <si>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</si>
  <si>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</si>
  <si>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</si>
  <si>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</si>
  <si>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</si>
  <si>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</si>
  <si>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</si>
  <si>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</si>
  <si>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</si>
  <si>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</si>
  <si>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</si>
  <si>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</si>
  <si>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</si>
  <si>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</si>
  <si>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</si>
  <si>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</si>
  <si>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</si>
  <si>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</si>
  <si>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</si>
  <si>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</si>
  <si>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</si>
  <si>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</si>
  <si>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</si>
  <si>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</si>
  <si>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</si>
  <si>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</si>
  <si>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</si>
  <si>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</si>
  <si>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</si>
  <si>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</si>
  <si>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</si>
  <si>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</si>
  <si>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</si>
  <si>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</si>
  <si>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</si>
  <si>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</si>
  <si>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</si>
  <si>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</si>
  <si>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</si>
  <si>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</si>
  <si>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</si>
  <si>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</si>
  <si>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</si>
  <si>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</si>
  <si>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</si>
  <si>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</si>
  <si>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</si>
  <si>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</si>
  <si>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</si>
  <si>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</si>
  <si>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</si>
  <si>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</si>
  <si>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</si>
  <si>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</si>
  <si>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</si>
  <si>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</si>
  <si>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</si>
  <si>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</si>
  <si>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</si>
  <si>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</si>
  <si>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</si>
  <si>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</si>
  <si>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</si>
  <si>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</si>
  <si>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</si>
  <si>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</si>
  <si>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</si>
  <si>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</si>
  <si>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</si>
  <si>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</si>
  <si>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</si>
  <si>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</si>
  <si>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</si>
  <si>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</si>
  <si>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</si>
  <si>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</si>
  <si>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</si>
  <si>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</si>
  <si>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</si>
  <si>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</si>
  <si>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</si>
  <si>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</si>
  <si>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</si>
  <si>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</si>
  <si>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</si>
  <si>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</si>
  <si>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</si>
  <si>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</si>
  <si>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</si>
  <si>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</si>
  <si>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</si>
  <si>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</si>
  <si>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</si>
  <si>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</si>
  <si>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</si>
  <si>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</si>
  <si>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</si>
  <si>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</si>
  <si>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</si>
  <si>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</si>
  <si>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</si>
  <si>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</si>
  <si>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</si>
  <si>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</si>
  <si>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</si>
  <si>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</si>
  <si>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</si>
  <si>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</si>
  <si>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</si>
  <si>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</si>
  <si>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</si>
  <si>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</si>
  <si>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</si>
  <si>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</si>
  <si>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</si>
  <si>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</si>
  <si>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</si>
  <si>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</si>
  <si>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</si>
  <si>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</si>
  <si>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</si>
  <si>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</si>
  <si>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</si>
  <si>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</si>
  <si>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</si>
  <si>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</si>
  <si>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</si>
  <si>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</si>
  <si>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</si>
  <si>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</si>
  <si>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</si>
  <si>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</si>
  <si>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</si>
  <si>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</si>
  <si>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</si>
  <si>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</si>
  <si>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</si>
  <si>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</si>
  <si>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</si>
  <si>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</si>
  <si>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</si>
  <si>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</si>
  <si>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</si>
  <si>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</si>
  <si>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</si>
  <si>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</si>
  <si>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</si>
  <si>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</si>
  <si>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</si>
  <si>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</si>
  <si>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</si>
  <si>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</si>
  <si>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</si>
  <si>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</si>
  <si>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</si>
  <si>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</si>
  <si>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</si>
  <si>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</si>
  <si>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</si>
  <si>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</si>
  <si>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</si>
  <si>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</si>
  <si>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</si>
  <si>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</si>
  <si>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</si>
  <si>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</si>
  <si>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</si>
  <si>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</si>
  <si>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</si>
  <si>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</si>
  <si>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</si>
  <si>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</si>
  <si>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</si>
  <si>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</si>
  <si>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</si>
  <si>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</si>
  <si>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</si>
  <si>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</si>
  <si>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</si>
  <si>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</si>
  <si>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</si>
  <si>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</si>
  <si>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</si>
  <si>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</si>
  <si>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</si>
  <si>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</si>
  <si>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</si>
  <si>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</si>
  <si>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</si>
  <si>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</si>
  <si>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</si>
  <si>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</si>
  <si>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</si>
  <si>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</si>
  <si>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</si>
  <si>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</si>
  <si>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</si>
  <si>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</si>
  <si>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</si>
  <si>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</si>
  <si>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</si>
  <si>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</si>
  <si>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</si>
  <si>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</si>
  <si>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</si>
  <si>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</si>
  <si>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</si>
  <si>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</si>
  <si>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</si>
  <si>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</si>
  <si>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</si>
  <si>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</si>
  <si>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</si>
  <si>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</si>
  <si>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</si>
  <si>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</si>
  <si>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</si>
  <si>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</si>
  <si>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</si>
  <si>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</si>
  <si>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</si>
  <si>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</si>
  <si>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</si>
  <si>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</si>
  <si>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</si>
  <si>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</si>
  <si>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</si>
  <si>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</si>
  <si>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</si>
  <si>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</si>
  <si>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</si>
  <si>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</si>
  <si>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</si>
  <si>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</si>
  <si>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</si>
  <si>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</si>
  <si>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</si>
  <si>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</si>
  <si>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</si>
  <si>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</si>
  <si>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</si>
  <si>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</si>
  <si>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</si>
  <si>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</si>
  <si>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</si>
  <si>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</si>
  <si>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</si>
  <si>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</si>
  <si>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</si>
  <si>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</si>
  <si>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</si>
  <si>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</si>
  <si>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</si>
  <si>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</si>
  <si>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</si>
  <si>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</si>
  <si>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</si>
  <si>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</si>
  <si>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</si>
  <si>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</si>
  <si>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</si>
  <si>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</si>
  <si>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</si>
  <si>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</si>
  <si>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</si>
  <si>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</si>
  <si>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</si>
  <si>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</si>
  <si>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</si>
  <si>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</si>
  <si>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</si>
  <si>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</si>
  <si>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</si>
  <si>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</si>
  <si>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</si>
  <si>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</si>
  <si>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</si>
  <si>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</si>
  <si>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</si>
  <si>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</si>
  <si>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</si>
  <si>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</si>
  <si>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</si>
  <si>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</si>
  <si>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</si>
  <si>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</si>
  <si>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</si>
  <si>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</si>
  <si>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</si>
  <si>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</si>
  <si>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</si>
  <si>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</si>
  <si>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</si>
  <si>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</si>
  <si>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</si>
  <si>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</si>
  <si>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</si>
  <si>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</si>
  <si>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</si>
  <si>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</si>
  <si>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</si>
  <si>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</si>
  <si>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</si>
  <si>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</si>
  <si>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</si>
  <si>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</si>
  <si>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</si>
  <si>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</si>
  <si>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</si>
  <si>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</si>
  <si>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</si>
  <si>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</si>
  <si>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</si>
  <si>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</si>
  <si>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</si>
  <si>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</si>
  <si>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</si>
  <si>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</si>
  <si>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</si>
  <si>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</si>
  <si>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</si>
  <si>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</si>
  <si>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</si>
  <si>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</si>
  <si>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</si>
  <si>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</si>
  <si>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</si>
  <si>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</si>
  <si>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</si>
  <si>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</si>
  <si>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</si>
  <si>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</si>
  <si>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</si>
  <si>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</si>
  <si>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</si>
  <si>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</si>
  <si>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</si>
  <si>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</si>
  <si>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</si>
  <si>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</si>
  <si>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</si>
  <si>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</si>
  <si>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</si>
  <si>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</si>
  <si>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</si>
  <si>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</si>
  <si>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</si>
  <si>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</si>
  <si>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</si>
  <si>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</si>
  <si>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</si>
  <si>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</si>
  <si>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</si>
  <si>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</si>
  <si>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</si>
  <si>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</si>
  <si>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</si>
  <si>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</si>
  <si>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</si>
  <si>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</si>
  <si>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</si>
  <si>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</si>
  <si>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</si>
  <si>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</si>
  <si>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</si>
  <si>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</si>
  <si>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</si>
  <si>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</si>
  <si>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</si>
  <si>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</si>
  <si>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</si>
  <si>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</si>
  <si>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</si>
  <si>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</si>
  <si>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</si>
  <si>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</si>
  <si>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</si>
  <si>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</si>
  <si>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</si>
  <si>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</si>
  <si>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</si>
  <si>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</si>
  <si>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</si>
  <si>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</si>
  <si>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</si>
  <si>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</si>
  <si>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</si>
  <si>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</si>
  <si>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</si>
  <si>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</si>
  <si>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</si>
  <si>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</si>
  <si>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</si>
  <si>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</si>
  <si>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</si>
  <si>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</si>
  <si>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</si>
  <si>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</si>
  <si>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</si>
  <si>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</si>
  <si>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</si>
  <si>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</si>
  <si>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</si>
  <si>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</si>
  <si>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</si>
  <si>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</si>
  <si>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</si>
  <si>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</si>
  <si>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</si>
  <si>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</si>
  <si>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</si>
  <si>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</si>
  <si>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</si>
  <si>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</si>
  <si>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</si>
  <si>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</si>
  <si>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</si>
  <si>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</si>
  <si>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</si>
  <si>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</si>
  <si>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</si>
  <si>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</si>
  <si>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</si>
  <si>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</si>
  <si>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</si>
  <si>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</si>
  <si>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</si>
  <si>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</si>
  <si>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</si>
  <si>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</si>
  <si>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</si>
  <si>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</si>
  <si>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</si>
  <si>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</si>
  <si>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</si>
  <si>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</si>
  <si>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</si>
  <si>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</si>
  <si>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</si>
  <si>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</si>
  <si>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</si>
  <si>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</si>
  <si>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</si>
  <si>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</si>
  <si>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</si>
  <si>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</si>
  <si>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</si>
  <si>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</si>
  <si>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</si>
  <si>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</si>
  <si>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</si>
  <si>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</si>
  <si>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</si>
  <si>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</si>
  <si>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</si>
  <si>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</si>
  <si>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</si>
  <si>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</si>
  <si>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</si>
  <si>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</si>
  <si>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</si>
  <si>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</si>
  <si>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</si>
  <si>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</si>
  <si>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</si>
  <si>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</si>
  <si>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</si>
  <si>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</si>
  <si>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</si>
  <si>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</si>
  <si>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</si>
  <si>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</si>
  <si>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</si>
  <si>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</si>
  <si>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</si>
  <si>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</si>
  <si>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</si>
  <si>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</si>
  <si>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</si>
  <si>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</si>
  <si>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</si>
  <si>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</si>
  <si>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</si>
  <si>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</si>
  <si>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</si>
  <si>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</si>
  <si>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</si>
  <si>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</si>
  <si>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</si>
  <si>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</si>
  <si>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</si>
  <si>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</si>
  <si>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</si>
  <si>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</si>
  <si>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</si>
  <si>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</si>
  <si>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</si>
  <si>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</si>
  <si>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</si>
  <si>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</si>
  <si>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</si>
  <si>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</si>
  <si>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</si>
  <si>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</si>
  <si>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</si>
  <si>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</si>
  <si>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</si>
  <si>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</si>
  <si>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</si>
  <si>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</si>
  <si>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</si>
  <si>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</si>
  <si>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</si>
  <si>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</si>
  <si>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</si>
  <si>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</si>
  <si>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</si>
  <si>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</si>
  <si>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</si>
  <si>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</si>
  <si>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</si>
  <si>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</si>
  <si>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</si>
  <si>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</si>
  <si>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</si>
  <si>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</si>
  <si>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</si>
  <si>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</si>
  <si>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</si>
  <si>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</si>
  <si>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</si>
  <si>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</si>
  <si>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</si>
  <si>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</si>
  <si>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</si>
  <si>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</si>
  <si>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</si>
  <si>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</si>
  <si>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</si>
  <si>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</si>
  <si>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</si>
  <si>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</si>
  <si>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</si>
  <si>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</si>
  <si>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</si>
  <si>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</si>
  <si>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</si>
  <si>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</si>
  <si>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</si>
  <si>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</si>
  <si>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</si>
  <si>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</si>
  <si>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</si>
  <si>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</si>
  <si>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</si>
  <si>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</si>
  <si>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</si>
  <si>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</si>
  <si>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</si>
  <si>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</si>
  <si>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</si>
  <si>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</si>
  <si>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</si>
  <si>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</si>
  <si>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</si>
  <si>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</si>
  <si>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</si>
  <si>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</si>
  <si>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</si>
  <si>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</si>
  <si>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</si>
  <si>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</si>
  <si>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</si>
  <si>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</si>
  <si>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</si>
  <si>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</si>
  <si>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</si>
  <si>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</si>
  <si>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</si>
  <si>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</si>
  <si>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</si>
  <si>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</si>
  <si>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</si>
  <si>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</si>
  <si>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</si>
  <si>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</si>
  <si>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</si>
  <si>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</si>
  <si>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</si>
  <si>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</si>
  <si>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</si>
  <si>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</si>
  <si>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</si>
  <si>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</si>
  <si>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</si>
  <si>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</si>
  <si>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</si>
  <si>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</si>
  <si>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</si>
  <si>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</si>
  <si>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</si>
  <si>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</si>
  <si>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</si>
  <si>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</si>
  <si>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</si>
  <si>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</si>
  <si>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</si>
  <si>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</si>
  <si>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</si>
  <si>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</si>
  <si>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</si>
  <si>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</si>
  <si>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</si>
  <si>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</si>
  <si>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</si>
  <si>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</si>
  <si>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</si>
  <si>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</si>
  <si>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</si>
  <si>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</si>
  <si>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</si>
  <si>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</si>
  <si>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</si>
  <si>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</si>
  <si>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</si>
  <si>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</si>
  <si>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</si>
  <si>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</si>
  <si>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</si>
  <si>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</si>
  <si>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</si>
  <si>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</si>
  <si>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</si>
  <si>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</si>
  <si>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</si>
  <si>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</si>
  <si>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</si>
  <si>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</si>
  <si>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</si>
  <si>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</si>
  <si>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</si>
  <si>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</si>
  <si>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</si>
  <si>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</si>
  <si>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</si>
  <si>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</si>
  <si>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</si>
  <si>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</si>
  <si>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</si>
  <si>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</si>
  <si>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</si>
  <si>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</si>
  <si>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</si>
  <si>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</si>
  <si>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</si>
  <si>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</si>
  <si>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</si>
  <si>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</si>
  <si>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</si>
  <si>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</si>
  <si>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</si>
  <si>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</si>
  <si>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</si>
  <si>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</si>
  <si>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</si>
  <si>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</si>
  <si>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</si>
  <si>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</si>
  <si>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</si>
  <si>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</si>
  <si>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</si>
  <si>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</si>
  <si>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</si>
  <si>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</si>
  <si>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</si>
  <si>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</si>
  <si>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</si>
  <si>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</si>
  <si>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</si>
  <si>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</si>
  <si>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</si>
  <si>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</si>
  <si>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</si>
  <si>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</si>
  <si>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</si>
  <si>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</si>
  <si>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</si>
  <si>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</si>
  <si>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</si>
  <si>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</si>
  <si>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</si>
  <si>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</si>
  <si>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</si>
  <si>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</si>
  <si>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</si>
  <si>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</si>
  <si>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</si>
  <si>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</si>
  <si>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</si>
  <si>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</si>
  <si>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</si>
  <si>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</si>
  <si>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</si>
  <si>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</si>
  <si>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</si>
  <si>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</si>
  <si>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</si>
  <si>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</si>
  <si>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</si>
  <si>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</si>
  <si>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</si>
  <si>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</si>
  <si>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</si>
  <si>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</si>
  <si>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</si>
  <si>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</si>
  <si>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</si>
  <si>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</si>
  <si>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</si>
  <si>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</si>
  <si>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</si>
  <si>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</si>
  <si>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</si>
  <si>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</si>
  <si>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</si>
  <si>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</si>
  <si>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</si>
  <si>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</si>
  <si>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</si>
  <si>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</si>
  <si>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</si>
  <si>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</si>
  <si>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</si>
  <si>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</si>
  <si>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</si>
  <si>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</si>
  <si>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</si>
  <si>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</si>
  <si>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</si>
  <si>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</si>
  <si>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</si>
  <si>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</si>
  <si>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</si>
  <si>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</si>
  <si>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</si>
  <si>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</si>
  <si>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</si>
  <si>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</si>
  <si>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</si>
  <si>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</si>
  <si>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</si>
  <si>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</si>
  <si>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</si>
  <si>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</si>
  <si>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</si>
  <si>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</si>
  <si>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</si>
  <si>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</si>
  <si>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</si>
  <si>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</si>
  <si>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</si>
  <si>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</si>
  <si>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</si>
  <si>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</si>
  <si>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</si>
  <si>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</si>
  <si>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</si>
  <si>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</si>
  <si>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</si>
  <si>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</si>
  <si>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</si>
  <si>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</si>
  <si>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</si>
  <si>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</si>
  <si>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</si>
  <si>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</si>
  <si>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</si>
  <si>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</si>
  <si>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</si>
  <si>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</si>
  <si>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</si>
  <si>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</si>
  <si>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</si>
  <si>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</si>
  <si>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</si>
  <si>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</si>
  <si>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</si>
  <si>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</si>
  <si>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</si>
  <si>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</si>
  <si>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</si>
  <si>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</si>
  <si>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</si>
  <si>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</si>
  <si>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</si>
  <si>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</si>
  <si>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</si>
  <si>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</si>
  <si>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</si>
  <si>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</si>
  <si>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</si>
  <si>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</si>
  <si>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</si>
  <si>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</si>
  <si>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</si>
  <si>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</si>
  <si>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</si>
  <si>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</si>
  <si>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</si>
  <si>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</si>
  <si>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</si>
  <si>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</si>
  <si>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</si>
  <si>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</si>
  <si>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</si>
  <si>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</si>
  <si>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</si>
  <si>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</si>
  <si>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</si>
  <si>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</si>
  <si>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</si>
  <si>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</si>
  <si>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</si>
  <si>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</si>
  <si>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</si>
  <si>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</si>
  <si>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</si>
  <si>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</si>
  <si>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</si>
  <si>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</si>
  <si>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</si>
  <si>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</si>
  <si>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</si>
  <si>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</si>
  <si>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</si>
  <si>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</si>
  <si>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</si>
  <si>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</si>
  <si>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</si>
  <si>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</si>
  <si>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</si>
  <si>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</si>
  <si>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</si>
  <si>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</si>
  <si>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</si>
  <si>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</si>
  <si>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</si>
  <si>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</si>
  <si>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</si>
  <si>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</si>
  <si>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</si>
  <si>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</si>
  <si>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</si>
  <si>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</si>
  <si>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</si>
  <si>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</si>
  <si>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</si>
  <si>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</si>
  <si>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</si>
  <si>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</si>
  <si>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</si>
  <si>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</si>
  <si>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</si>
  <si>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</si>
  <si>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</si>
  <si>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</si>
  <si>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</si>
  <si>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</si>
  <si>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</si>
  <si>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</si>
  <si>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</si>
  <si>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</si>
  <si>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</si>
  <si>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</si>
  <si>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</si>
  <si>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</si>
  <si>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</si>
  <si>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</si>
  <si>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</si>
  <si>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</si>
  <si>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</si>
  <si>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</si>
  <si>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</si>
  <si>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</si>
  <si>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</si>
  <si>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</si>
  <si>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</si>
  <si>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</si>
  <si>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</si>
  <si>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</si>
  <si>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</si>
  <si>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</si>
  <si>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</si>
  <si>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</si>
  <si>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</si>
  <si>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</si>
  <si>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</si>
  <si>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</si>
  <si>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</si>
  <si>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</si>
  <si>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</si>
  <si>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</si>
  <si>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</si>
  <si>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</si>
  <si>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</si>
  <si>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</si>
  <si>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</si>
  <si>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</si>
  <si>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</si>
  <si>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</si>
  <si>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</si>
  <si>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</si>
  <si>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</si>
  <si>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</si>
  <si>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</si>
  <si>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</si>
  <si>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</si>
  <si>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</si>
  <si>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</si>
  <si>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</si>
  <si>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</si>
  <si>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</si>
  <si>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</si>
  <si>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</si>
  <si>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</si>
  <si>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</si>
  <si>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</si>
  <si>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</si>
  <si>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</si>
  <si>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</si>
  <si>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</si>
  <si>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</si>
  <si>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</si>
  <si>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</si>
  <si>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</si>
  <si>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</si>
  <si>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</si>
  <si>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</si>
  <si>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</si>
  <si>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</si>
  <si>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</si>
  <si>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</si>
  <si>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</si>
  <si>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</si>
  <si>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</si>
  <si>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</si>
  <si>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</si>
  <si>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</si>
  <si>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</si>
  <si>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</si>
  <si>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</si>
  <si>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</si>
  <si>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</si>
  <si>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</si>
  <si>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</si>
  <si>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</si>
  <si>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</si>
  <si>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</si>
  <si>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</si>
  <si>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</si>
  <si>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</si>
  <si>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</si>
  <si>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</si>
  <si>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</si>
  <si>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</si>
  <si>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</si>
  <si>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</si>
  <si>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</si>
  <si>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</si>
  <si>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</si>
  <si>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</si>
  <si>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</si>
  <si>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</si>
  <si>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</si>
  <si>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</si>
  <si>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</si>
  <si>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</si>
  <si>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</si>
  <si>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</si>
  <si>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</si>
  <si>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</si>
  <si>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</si>
  <si>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</si>
  <si>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</si>
  <si>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</si>
  <si>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</si>
  <si>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</si>
  <si>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</si>
  <si>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</si>
  <si>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</si>
  <si>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</si>
  <si>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</si>
  <si>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</si>
  <si>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</si>
  <si>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</si>
  <si>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</si>
  <si>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</si>
  <si>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</si>
  <si>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</si>
  <si>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</si>
  <si>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</si>
  <si>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</si>
  <si>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</si>
  <si>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</si>
  <si>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</si>
  <si>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</si>
  <si>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</si>
  <si>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</si>
  <si>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</si>
  <si>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</si>
  <si>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</si>
  <si>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</si>
  <si>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</si>
  <si>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</si>
  <si>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</si>
  <si>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</si>
  <si>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</si>
  <si>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</si>
  <si>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</si>
  <si>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</si>
  <si>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</si>
  <si>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</si>
  <si>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</si>
  <si>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</si>
  <si>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</si>
  <si>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</si>
  <si>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</si>
  <si>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</si>
  <si>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</si>
  <si>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</si>
  <si>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</si>
  <si>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</si>
  <si>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</si>
  <si>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</si>
  <si>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</si>
  <si>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</si>
  <si>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</si>
  <si>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</si>
  <si>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</si>
  <si>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</si>
  <si>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</si>
  <si>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</si>
  <si>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</si>
  <si>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</si>
  <si>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</si>
  <si>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</si>
  <si>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</si>
  <si>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</si>
  <si>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</si>
  <si>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</si>
  <si>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</si>
  <si>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</si>
  <si>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</si>
  <si>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</si>
  <si>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</si>
  <si>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</si>
  <si>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</si>
  <si>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</si>
  <si>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</si>
  <si>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</si>
  <si>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</si>
  <si>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</si>
  <si>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</si>
  <si>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</si>
  <si>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</si>
  <si>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</si>
  <si>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</si>
  <si>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</si>
  <si>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</si>
  <si>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</si>
  <si>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</si>
  <si>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</si>
  <si>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</si>
  <si>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</si>
  <si>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</si>
  <si>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</si>
  <si>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</si>
  <si>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</si>
  <si>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</si>
  <si>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</si>
  <si>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</si>
  <si>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</si>
  <si>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</si>
  <si>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</si>
  <si>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</si>
  <si>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</si>
  <si>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</si>
  <si>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</si>
  <si>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</si>
  <si>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</si>
  <si>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</si>
  <si>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</si>
  <si>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</si>
  <si>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</si>
  <si>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</si>
  <si>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</si>
  <si>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</si>
  <si>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</si>
  <si>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</si>
  <si>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</si>
  <si>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</si>
  <si>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</si>
  <si>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</si>
  <si>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</si>
  <si>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</si>
  <si>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</si>
  <si>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</si>
  <si>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</si>
  <si>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</si>
  <si>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</si>
  <si>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</si>
  <si>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</si>
  <si>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</si>
  <si>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</si>
  <si>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</si>
  <si>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</si>
  <si>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</si>
  <si>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</si>
  <si>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</si>
  <si>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</si>
  <si>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</si>
  <si>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</si>
  <si>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</si>
  <si>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</si>
  <si>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</si>
  <si>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</si>
  <si>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</si>
  <si>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</si>
  <si>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</si>
  <si>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</si>
  <si>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</si>
  <si>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</si>
  <si>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</si>
  <si>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</si>
  <si>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</si>
  <si>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</si>
  <si>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</si>
  <si>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</si>
  <si>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</si>
  <si>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</si>
  <si>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</si>
  <si>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</si>
  <si>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</si>
  <si>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</si>
  <si>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</si>
  <si>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</si>
  <si>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</si>
  <si>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</si>
  <si>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</si>
  <si>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</si>
  <si>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</si>
  <si>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</si>
  <si>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</si>
  <si>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</si>
  <si>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</si>
  <si>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</si>
  <si>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</si>
  <si>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</si>
  <si>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</si>
  <si>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</si>
  <si>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</si>
  <si>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</si>
  <si>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</si>
  <si>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</si>
  <si>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</si>
  <si>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</si>
  <si>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</si>
  <si>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</si>
  <si>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</si>
  <si>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</si>
  <si>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</si>
  <si>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</si>
  <si>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</si>
  <si>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</si>
  <si>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</si>
  <si>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</si>
  <si>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</si>
  <si>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</si>
  <si>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</si>
  <si>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</si>
  <si>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</si>
  <si>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</si>
  <si>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</si>
  <si>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</si>
  <si>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</si>
  <si>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</si>
  <si>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</si>
  <si>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</si>
  <si>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</si>
  <si>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</si>
  <si>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</si>
  <si>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</si>
  <si>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</si>
  <si>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</si>
  <si>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</si>
  <si>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</si>
  <si>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</si>
  <si>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</si>
  <si>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</si>
  <si>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</si>
  <si>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</si>
  <si>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</si>
  <si>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</si>
  <si>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</si>
  <si>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</si>
  <si>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</si>
  <si>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</si>
  <si>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</si>
  <si>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</si>
  <si>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</si>
  <si>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</si>
  <si>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</si>
  <si>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</si>
  <si>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</si>
  <si>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</si>
  <si>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</si>
  <si>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</si>
  <si>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</si>
  <si>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</si>
  <si>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</si>
  <si>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</si>
  <si>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</si>
  <si>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</si>
  <si>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</si>
  <si>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</si>
  <si>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</si>
  <si>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</si>
  <si>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</si>
  <si>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</si>
  <si>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</si>
  <si>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</si>
  <si>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</si>
  <si>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</si>
  <si>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</si>
  <si>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</si>
  <si>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</si>
  <si>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</si>
  <si>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</si>
  <si>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</si>
  <si>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</si>
  <si>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</si>
  <si>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</si>
  <si>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</si>
  <si>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</si>
  <si>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</si>
  <si>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</si>
  <si>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</si>
  <si>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</si>
  <si>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</si>
  <si>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</si>
  <si>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</si>
  <si>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</si>
  <si>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</si>
  <si>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</si>
  <si>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</si>
  <si>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</si>
  <si>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</si>
  <si>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</si>
  <si>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</si>
  <si>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</si>
  <si>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</si>
  <si>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</si>
  <si>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</si>
  <si>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</si>
  <si>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</si>
  <si>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</si>
  <si>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</si>
  <si>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</si>
  <si>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</si>
  <si>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</si>
  <si>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</si>
  <si>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</si>
  <si>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</si>
  <si>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</si>
  <si>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</si>
  <si>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</si>
  <si>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</si>
  <si>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</si>
  <si>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</si>
  <si>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</si>
  <si>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</si>
  <si>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</si>
  <si>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</si>
  <si>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</si>
  <si>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</si>
  <si>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</si>
  <si>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</si>
  <si>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</si>
  <si>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</si>
  <si>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</si>
  <si>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</si>
  <si>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</si>
  <si>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</si>
  <si>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</si>
  <si>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</si>
  <si>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</si>
  <si>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</si>
  <si>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</si>
  <si>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</si>
  <si>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</si>
  <si>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</si>
  <si>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</si>
  <si>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</si>
  <si>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</si>
  <si>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</si>
  <si>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</si>
  <si>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</si>
  <si>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</si>
  <si>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</si>
  <si>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</si>
  <si>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</si>
  <si>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</si>
  <si>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</si>
  <si>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</si>
  <si>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</si>
  <si>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</si>
  <si>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</si>
  <si>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</si>
  <si>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</si>
  <si>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</si>
  <si>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</si>
  <si>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</si>
  <si>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</si>
  <si>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</si>
  <si>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</si>
  <si>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</si>
  <si>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</si>
  <si>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</si>
  <si>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</si>
  <si>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</si>
  <si>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</si>
  <si>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</si>
  <si>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</si>
  <si>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</si>
  <si>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</si>
  <si>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</si>
  <si>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</si>
  <si>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</si>
  <si>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</si>
  <si>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</si>
  <si>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</si>
  <si>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</si>
  <si>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</si>
  <si>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</si>
  <si>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</si>
  <si>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</si>
  <si>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</si>
  <si>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</si>
  <si>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</si>
  <si>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</si>
  <si>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</si>
  <si>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</si>
  <si>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</si>
  <si>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</si>
  <si>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</si>
  <si>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</si>
  <si>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</si>
  <si>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</si>
  <si>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</si>
  <si>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</si>
  <si>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</si>
  <si>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</si>
  <si>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</si>
  <si>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</si>
  <si>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</si>
  <si>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</si>
  <si>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</si>
  <si>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</si>
  <si>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</si>
  <si>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</si>
  <si>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</si>
  <si>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</si>
  <si>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</si>
  <si>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</si>
  <si>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</si>
  <si>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</si>
  <si>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</si>
  <si>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</si>
  <si>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</si>
  <si>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</si>
  <si>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</si>
  <si>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</si>
  <si>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</si>
  <si>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</si>
  <si>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</si>
  <si>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</si>
  <si>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</si>
  <si>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</si>
  <si>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</si>
  <si>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</si>
  <si>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</si>
  <si>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</si>
  <si>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</si>
  <si>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</si>
  <si>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</si>
  <si>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</si>
  <si>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</si>
  <si>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</si>
  <si>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</si>
  <si>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</si>
  <si>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</si>
  <si>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</si>
  <si>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</si>
  <si>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</si>
  <si>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</si>
  <si>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</si>
  <si>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</si>
  <si>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</si>
  <si>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</si>
  <si>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</si>
  <si>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</si>
  <si>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</si>
  <si>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</si>
  <si>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</si>
  <si>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</si>
  <si>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</si>
  <si>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</si>
  <si>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</si>
  <si>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</si>
  <si>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</si>
  <si>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</si>
  <si>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</si>
  <si>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</si>
  <si>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</si>
  <si>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</si>
  <si>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</si>
  <si>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</si>
  <si>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</si>
  <si>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</si>
  <si>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</si>
  <si>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</si>
  <si>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</si>
  <si>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</si>
  <si>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</si>
  <si>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</si>
  <si>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</si>
  <si>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</si>
  <si>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</si>
  <si>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</si>
  <si>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</si>
  <si>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</si>
  <si>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</si>
  <si>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</si>
  <si>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</si>
  <si>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</si>
  <si>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</si>
  <si>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</si>
  <si>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</si>
  <si>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</si>
  <si>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</si>
  <si>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</si>
  <si>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</si>
  <si>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</si>
  <si>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</si>
  <si>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</si>
  <si>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</si>
  <si>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</si>
  <si>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</si>
  <si>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</si>
  <si>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</si>
  <si>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</si>
  <si>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</si>
  <si>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</si>
  <si>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</si>
  <si>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</si>
  <si>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</si>
  <si>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</si>
  <si>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</si>
  <si>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</si>
  <si>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</si>
  <si>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</si>
  <si>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</si>
  <si>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</si>
  <si>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</si>
  <si>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</si>
  <si>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</si>
  <si>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</si>
  <si>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</si>
  <si>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</si>
  <si>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</si>
  <si>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</si>
  <si>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</si>
  <si>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</si>
  <si>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</si>
  <si>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</si>
  <si>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</si>
  <si>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</si>
  <si>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</si>
  <si>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</si>
  <si>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</si>
  <si>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</si>
  <si>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</si>
  <si>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</si>
  <si>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</si>
  <si>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</si>
  <si>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</si>
  <si>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</si>
  <si>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</si>
  <si>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</si>
  <si>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</si>
  <si>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</si>
  <si>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</si>
  <si>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</si>
  <si>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</si>
  <si>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</si>
  <si>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</si>
  <si>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</si>
  <si>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</si>
  <si>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</si>
  <si>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</si>
  <si>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</si>
  <si>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</si>
  <si>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</si>
  <si>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</si>
  <si>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</si>
  <si>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</si>
  <si>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</si>
  <si>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</si>
  <si>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</si>
  <si>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</si>
  <si>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</si>
  <si>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</si>
  <si>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</si>
  <si>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</si>
  <si>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</si>
  <si>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</si>
  <si>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</si>
  <si>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</si>
  <si>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</si>
  <si>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</si>
  <si>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</si>
  <si>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</si>
  <si>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</si>
  <si>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</si>
  <si>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</si>
  <si>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</si>
  <si>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</si>
  <si>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</si>
  <si>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</si>
  <si>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</si>
  <si>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</si>
  <si>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</si>
  <si>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</si>
  <si>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</si>
  <si>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</si>
  <si>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</si>
  <si>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</si>
  <si>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</si>
  <si>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</si>
  <si>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</si>
  <si>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</si>
  <si>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</si>
  <si>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</si>
  <si>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</si>
  <si>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</si>
  <si>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</si>
  <si>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</si>
  <si>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</si>
  <si>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</si>
  <si>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</si>
  <si>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</si>
  <si>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</si>
  <si>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</si>
  <si>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</si>
  <si>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</si>
  <si>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</si>
  <si>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</si>
  <si>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</si>
  <si>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</si>
  <si>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</si>
  <si>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</si>
  <si>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</si>
  <si>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</si>
  <si>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</si>
  <si>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</si>
  <si>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</si>
  <si>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</si>
  <si>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</si>
  <si>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</si>
  <si>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</si>
  <si>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</si>
  <si>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</si>
  <si>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</si>
  <si>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</si>
  <si>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</si>
  <si>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</si>
  <si>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</si>
  <si>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</si>
  <si>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</si>
  <si>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</si>
  <si>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</si>
  <si>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</si>
  <si>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</si>
  <si>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</si>
  <si>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</si>
  <si>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</si>
  <si>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</si>
  <si>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</si>
  <si>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</si>
  <si>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</si>
  <si>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</si>
  <si>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</si>
  <si>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</si>
  <si>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</si>
  <si>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</si>
  <si>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</si>
  <si>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</si>
  <si>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</si>
  <si>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</si>
  <si>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</si>
  <si>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</si>
  <si>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</si>
  <si>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</si>
  <si>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</si>
  <si>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</si>
  <si>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</si>
  <si>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</si>
  <si>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</si>
  <si>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</si>
  <si>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</si>
  <si>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</si>
  <si>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</si>
  <si>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</si>
  <si>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</si>
  <si>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</si>
  <si>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</si>
  <si>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</si>
  <si>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</si>
  <si>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</si>
  <si>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</si>
  <si>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</si>
  <si>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</si>
  <si>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</si>
  <si>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</si>
  <si>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</si>
  <si>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</si>
  <si>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</si>
  <si>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</si>
  <si>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</si>
  <si>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</si>
  <si>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</si>
  <si>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</si>
  <si>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</si>
  <si>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</si>
  <si>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</si>
  <si>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</si>
  <si>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</si>
  <si>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</si>
  <si>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</si>
  <si>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</si>
  <si>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</si>
  <si>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</si>
  <si>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</si>
  <si>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</si>
  <si>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</si>
  <si>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</si>
  <si>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</si>
  <si>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</si>
  <si>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</si>
  <si>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</si>
  <si>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</si>
  <si>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</si>
  <si>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</si>
  <si>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</si>
  <si>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</si>
  <si>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</si>
  <si>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</si>
  <si>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</si>
  <si>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</si>
  <si>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</si>
  <si>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</si>
  <si>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</si>
  <si>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</si>
  <si>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</si>
  <si>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</si>
  <si>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</si>
  <si>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</si>
  <si>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</si>
  <si>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</si>
  <si>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</si>
  <si>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</si>
  <si>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</si>
  <si>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</si>
  <si>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</si>
  <si>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</si>
  <si>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</si>
  <si>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</si>
  <si>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</si>
  <si>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</si>
  <si>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</si>
  <si>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</si>
  <si>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</si>
  <si>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</si>
  <si>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</si>
  <si>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</si>
  <si>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</si>
  <si>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</si>
  <si>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</si>
  <si>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</si>
  <si>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</si>
  <si>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</si>
  <si>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</si>
  <si>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</si>
  <si>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</si>
  <si>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</si>
  <si>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</si>
  <si>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</si>
  <si>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</si>
  <si>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</si>
  <si>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</si>
  <si>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</si>
  <si>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</si>
  <si>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</si>
  <si>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</si>
  <si>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</si>
  <si>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</si>
  <si>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</si>
  <si>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</si>
  <si>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</si>
  <si>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</si>
  <si>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</si>
  <si>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</si>
  <si>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</si>
  <si>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</si>
  <si>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</si>
  <si>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</si>
  <si>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</si>
  <si>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</si>
  <si>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</si>
  <si>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</si>
  <si>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</si>
  <si>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</si>
  <si>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</si>
  <si>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</si>
  <si>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</si>
  <si>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</si>
  <si>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</si>
  <si>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</si>
  <si>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</si>
  <si>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</si>
  <si>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</si>
  <si>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</si>
  <si>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</si>
  <si>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</si>
  <si>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</si>
  <si>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</si>
  <si>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</si>
  <si>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</si>
  <si>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</si>
  <si>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</si>
  <si>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</si>
  <si>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</si>
  <si>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</si>
  <si>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</si>
  <si>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</si>
  <si>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</si>
  <si>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</si>
  <si>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</si>
  <si>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</si>
  <si>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</si>
  <si>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</si>
  <si>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</si>
  <si>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</si>
  <si>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</si>
  <si>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</si>
  <si>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</si>
  <si>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</si>
  <si>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</si>
  <si>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</si>
  <si>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</si>
  <si>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</si>
  <si>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</si>
  <si>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</si>
  <si>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</si>
  <si>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</si>
  <si>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</si>
  <si>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</si>
  <si>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</si>
  <si>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</si>
  <si>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</si>
  <si>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</si>
  <si>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</si>
  <si>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</si>
  <si>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</si>
  <si>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</si>
  <si>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</si>
  <si>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</si>
  <si>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</si>
  <si>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</si>
  <si>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</si>
  <si>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</si>
  <si>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</si>
  <si>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</si>
  <si>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</si>
  <si>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</si>
  <si>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</si>
  <si>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</si>
  <si>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</si>
  <si>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</si>
  <si>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</si>
  <si>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</si>
  <si>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</si>
  <si>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</si>
  <si>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</si>
  <si>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</si>
  <si>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</si>
  <si>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</si>
  <si>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</si>
  <si>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</si>
  <si>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</si>
  <si>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</si>
  <si>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</si>
  <si>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</si>
  <si>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</si>
  <si>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</si>
  <si>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</si>
  <si>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</si>
  <si>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</si>
  <si>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</si>
  <si>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</si>
  <si>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</si>
  <si>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</si>
  <si>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</si>
  <si>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</si>
  <si>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</si>
  <si>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</si>
  <si>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</si>
  <si>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</si>
  <si>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</si>
  <si>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</si>
  <si>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</si>
  <si>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</si>
  <si>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</si>
  <si>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</si>
  <si>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</si>
  <si>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</si>
  <si>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</si>
  <si>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</si>
  <si>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</si>
  <si>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</si>
  <si>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</si>
  <si>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</si>
  <si>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</si>
  <si>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</si>
  <si>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</si>
  <si>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</si>
  <si>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</si>
  <si>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</si>
  <si>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</si>
  <si>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</si>
  <si>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</si>
  <si>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</si>
  <si>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</si>
  <si>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</si>
  <si>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</si>
  <si>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</si>
  <si>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</si>
  <si>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</si>
  <si>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</si>
  <si>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</si>
  <si>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</si>
  <si>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</si>
  <si>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</si>
  <si>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</si>
  <si>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</si>
  <si>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</si>
  <si>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</si>
  <si>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</si>
  <si>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</si>
  <si>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</si>
  <si>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</si>
  <si>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</si>
  <si>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</si>
  <si>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</si>
  <si>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</si>
  <si>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</si>
  <si>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</si>
  <si>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</si>
  <si>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</si>
  <si>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</si>
  <si>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</si>
  <si>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</si>
  <si>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</si>
  <si>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</si>
  <si>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</si>
  <si>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</si>
  <si>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</si>
  <si>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</si>
  <si>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</si>
  <si>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</si>
  <si>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</si>
  <si>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</si>
  <si>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</si>
  <si>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</si>
  <si>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</si>
  <si>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</si>
  <si>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</si>
  <si>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</si>
  <si>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</si>
  <si>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</si>
  <si>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</si>
  <si>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</si>
  <si>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</si>
  <si>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</si>
  <si>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</si>
  <si>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</si>
  <si>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</si>
  <si>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</si>
  <si>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</si>
  <si>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</si>
  <si>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</si>
  <si>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</si>
  <si>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</si>
  <si>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</si>
  <si>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</si>
  <si>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</si>
  <si>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</si>
  <si>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</si>
  <si>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</si>
  <si>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</si>
  <si>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</si>
  <si>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</si>
  <si>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</si>
  <si>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</si>
  <si>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</si>
  <si>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</si>
  <si>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</si>
  <si>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</si>
  <si>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</si>
  <si>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</si>
  <si>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</si>
  <si>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</si>
  <si>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</si>
  <si>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</si>
  <si>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</si>
  <si>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</si>
  <si>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</si>
  <si>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</si>
  <si>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</si>
  <si>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</si>
  <si>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</si>
  <si>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</si>
  <si>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</si>
  <si>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</si>
  <si>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</si>
  <si>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</si>
  <si>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</si>
  <si>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</si>
  <si>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</si>
  <si>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</si>
  <si>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</si>
  <si>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</si>
  <si>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</si>
  <si>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</si>
  <si>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</si>
  <si>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</si>
  <si>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</si>
  <si>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</si>
  <si>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</si>
  <si>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</si>
  <si>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</si>
  <si>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</si>
  <si>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</si>
  <si>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</si>
  <si>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</si>
  <si>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</si>
  <si>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</si>
  <si>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</si>
  <si>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</si>
  <si>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</si>
  <si>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</si>
  <si>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</si>
  <si>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</si>
  <si>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</si>
  <si>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</si>
  <si>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</si>
  <si>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</si>
  <si>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</si>
  <si>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</si>
  <si>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</si>
  <si>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</si>
  <si>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</si>
  <si>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</si>
  <si>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</si>
  <si>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</si>
  <si>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</si>
  <si>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</si>
  <si>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</si>
  <si>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</si>
  <si>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</si>
  <si>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</si>
  <si>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</si>
  <si>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</si>
  <si>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</si>
  <si>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</si>
  <si>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</si>
  <si>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</si>
  <si>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</si>
  <si>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</si>
  <si>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</si>
  <si>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</si>
  <si>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</si>
  <si>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</si>
  <si>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</si>
  <si>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</si>
  <si>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</si>
  <si>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</si>
  <si>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</si>
  <si>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</si>
  <si>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</si>
  <si>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</si>
  <si>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</si>
  <si>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</si>
  <si>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</si>
  <si>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</si>
  <si>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</si>
  <si>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</si>
  <si>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</si>
  <si>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</si>
  <si>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</si>
  <si>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</si>
  <si>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</si>
  <si>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</si>
  <si>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</si>
  <si>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</si>
  <si>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</si>
  <si>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</si>
  <si>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</si>
  <si>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</si>
  <si>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</si>
  <si>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</si>
  <si>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</si>
  <si>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</si>
  <si>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</si>
  <si>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</si>
  <si>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</si>
  <si>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</si>
  <si>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</si>
  <si>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</si>
  <si>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</si>
  <si>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</si>
  <si>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</si>
  <si>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</si>
  <si>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</si>
  <si>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</si>
  <si>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</si>
  <si>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</si>
  <si>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</si>
  <si>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</si>
  <si>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</si>
  <si>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</si>
  <si>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</si>
  <si>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</si>
  <si>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</si>
  <si>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</si>
  <si>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</si>
  <si>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</si>
  <si>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</si>
  <si>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</si>
  <si>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</si>
  <si>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</si>
  <si>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</si>
  <si>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</si>
  <si>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</si>
  <si>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</si>
  <si>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</si>
  <si>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</si>
  <si>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</si>
  <si>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</si>
  <si>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</si>
  <si>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</si>
  <si>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</si>
  <si>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</si>
  <si>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</si>
  <si>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</si>
  <si>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</si>
  <si>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</si>
  <si>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</si>
  <si>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</si>
  <si>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</si>
  <si>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</si>
  <si>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</si>
  <si>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</si>
  <si>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</si>
  <si>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</si>
  <si>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</si>
  <si>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</si>
  <si>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</si>
  <si>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</si>
  <si>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</si>
  <si>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</si>
  <si>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</si>
  <si>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</si>
  <si>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</si>
  <si>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</si>
  <si>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</si>
  <si>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</si>
  <si>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</si>
  <si>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</si>
  <si>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</si>
  <si>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</si>
  <si>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</si>
  <si>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</si>
  <si>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</si>
  <si>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</si>
  <si>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</si>
  <si>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</si>
  <si>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</si>
  <si>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</si>
  <si>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</si>
  <si>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</si>
  <si>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</si>
  <si>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</si>
  <si>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</si>
  <si>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</si>
  <si>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</si>
  <si>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</si>
  <si>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</si>
  <si>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</si>
  <si>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</si>
  <si>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</si>
  <si>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</si>
  <si>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</si>
  <si>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</si>
  <si>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</si>
  <si>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</si>
  <si>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</si>
  <si>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</si>
  <si>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</si>
  <si>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</si>
  <si>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</si>
  <si>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</si>
  <si>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</si>
  <si>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</si>
  <si>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</si>
  <si>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</si>
  <si>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</si>
  <si>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</si>
  <si>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</si>
  <si>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</si>
  <si>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</si>
  <si>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</si>
  <si>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</si>
  <si>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</si>
  <si>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</si>
  <si>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</si>
  <si>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</si>
  <si>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</si>
  <si>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</si>
  <si>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</si>
  <si>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</si>
  <si>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</si>
  <si>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</si>
  <si>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</si>
  <si>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</si>
  <si>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</si>
  <si>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</si>
  <si>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</si>
  <si>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</si>
  <si>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</si>
  <si>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</si>
  <si>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</si>
  <si>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</si>
  <si>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</si>
  <si>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</si>
  <si>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</si>
  <si>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</si>
  <si>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</si>
  <si>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</si>
  <si>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</si>
  <si>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</si>
  <si>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</si>
  <si>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</si>
  <si>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</si>
  <si>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</si>
  <si>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</si>
  <si>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</si>
  <si>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</si>
  <si>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</si>
  <si>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</si>
  <si>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</si>
  <si>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</si>
  <si>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</si>
  <si>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</si>
  <si>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</si>
  <si>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</si>
  <si>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</si>
  <si>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</si>
  <si>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</si>
  <si>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</si>
  <si>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</si>
  <si>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</si>
  <si>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</si>
  <si>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</si>
  <si>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</si>
  <si>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</si>
  <si>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</si>
  <si>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</si>
  <si>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</si>
  <si>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</si>
  <si>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</si>
  <si>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</si>
  <si>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</si>
  <si>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</si>
  <si>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</si>
  <si>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</si>
  <si>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</si>
  <si>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</si>
  <si>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</si>
  <si>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</si>
  <si>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</si>
  <si>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</si>
  <si>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</si>
  <si>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</si>
  <si>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</si>
  <si>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</si>
  <si>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</si>
  <si>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</si>
  <si>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</si>
  <si>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</si>
  <si>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</si>
  <si>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</si>
  <si>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</si>
  <si>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</si>
  <si>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</si>
  <si>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</si>
  <si>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</si>
  <si>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</si>
  <si>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</si>
  <si>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</si>
  <si>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</si>
  <si>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</si>
  <si>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</si>
  <si>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</si>
  <si>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</si>
  <si>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</si>
  <si>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</si>
  <si>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</si>
  <si>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</si>
  <si>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</si>
  <si>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</si>
  <si>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</si>
  <si>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</si>
  <si>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</si>
  <si>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</si>
  <si>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</si>
  <si>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</si>
  <si>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</si>
  <si>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</si>
  <si>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</si>
  <si>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</si>
  <si>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</si>
  <si>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</si>
  <si>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</si>
  <si>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</si>
  <si>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</si>
  <si>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</si>
  <si>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</si>
  <si>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</si>
  <si>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</si>
  <si>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</si>
  <si>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</si>
  <si>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</si>
  <si>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</si>
  <si>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</si>
  <si>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</si>
  <si>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</si>
  <si>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</si>
  <si>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</si>
  <si>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</si>
  <si>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</si>
  <si>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</si>
  <si>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</si>
  <si>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</si>
  <si>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</si>
  <si>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</si>
  <si>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</si>
  <si>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</si>
  <si>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</si>
  <si>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</si>
  <si>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</si>
  <si>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</si>
  <si>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</si>
  <si>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</si>
  <si>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</si>
  <si>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</si>
  <si>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</si>
  <si>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</si>
  <si>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</si>
  <si>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</si>
  <si>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</si>
  <si>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</si>
  <si>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</si>
  <si>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</si>
  <si>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</si>
  <si>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</si>
  <si>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</si>
  <si>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</si>
  <si>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</si>
  <si>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</si>
  <si>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</si>
  <si>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</si>
  <si>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</si>
  <si>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NEOCEŇOVAT - 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</si>
  <si>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</si>
  <si>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</si>
  <si>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</si>
  <si>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</si>
  <si>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</si>
  <si>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</si>
  <si>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NEOCEŇOVAT - 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</si>
  <si>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</si>
  <si>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</si>
  <si>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</si>
  <si>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</si>
  <si>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</si>
  <si>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</si>
  <si>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</si>
  <si>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</si>
  <si>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</si>
  <si>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</si>
  <si>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</si>
  <si>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</si>
  <si>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</si>
  <si>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</si>
  <si>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</si>
  <si>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</si>
  <si>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</si>
  <si>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</si>
  <si>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</si>
  <si>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</si>
  <si>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</si>
  <si>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</si>
  <si>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</si>
  <si>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 - MONTÁŽ</t>
  </si>
  <si>
    <t>1. Položka obsahuje: – následnou montáž stávající konstrukce stožáru a veškeré příslušenství – připojovací svorkovnici ve třídě izolace II ( pro 2x svítidlo ) a kabelové vedení ke svítidlům – uzavírací nátěr, technický popis viz. projektová   
2. Způsob měření:Udává se počet kusů kompletní konstrukce nebo práce.</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</si>
  <si>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</si>
  <si>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</si>
  <si>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</si>
  <si>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SVÍTIDLO VENKOVNÍ VŠEOBECNÉ LED, MIN. IP 44, PŘES 45 W - MONTÁŽ</t>
  </si>
  <si>
    <t>1. Položka obsahuje: –  následnou montáž stávajícího svítidla, zdroj a veškeré příslušenství – technický popis viz. projektová dokumentace  
2.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</si>
  <si>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</si>
  <si>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</si>
  <si>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</si>
  <si>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</si>
  <si>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NEOCEŇOVAT - 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</si>
  <si>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</si>
  <si>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</si>
  <si>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</si>
  <si>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</si>
  <si>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</si>
  <si>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</si>
  <si>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</si>
  <si>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</si>
  <si>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</si>
  <si>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</si>
  <si>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</si>
  <si>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</si>
  <si>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</si>
  <si>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</si>
  <si>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</si>
  <si>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</si>
  <si>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</si>
  <si>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</si>
  <si>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</si>
  <si>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</si>
  <si>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</si>
  <si>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</si>
  <si>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</si>
  <si>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</si>
  <si>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</si>
  <si>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</si>
  <si>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</si>
  <si>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</si>
  <si>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</si>
  <si>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</si>
  <si>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</si>
  <si>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</si>
  <si>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</si>
  <si>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</si>
  <si>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</si>
  <si>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</si>
  <si>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</si>
  <si>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</si>
  <si>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</si>
  <si>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</si>
  <si>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</si>
  <si>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</si>
  <si>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</si>
  <si>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</si>
  <si>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</si>
  <si>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</si>
  <si>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</si>
  <si>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</si>
  <si>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</si>
  <si>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</si>
  <si>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</si>
  <si>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</si>
  <si>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</si>
  <si>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</si>
  <si>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</si>
  <si>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</si>
  <si>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</si>
  <si>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</si>
  <si>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</si>
  <si>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</si>
  <si>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</si>
  <si>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</si>
  <si>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</si>
  <si>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</si>
  <si>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</si>
  <si>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</si>
  <si>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</si>
  <si>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</si>
  <si>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</si>
  <si>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</si>
  <si>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</si>
  <si>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</si>
  <si>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</si>
  <si>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</si>
  <si>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</si>
  <si>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</si>
  <si>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</si>
  <si>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</si>
  <si>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</si>
  <si>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44741,448-3,752+59,197=44 796.893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</si>
  <si>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</si>
  <si>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</si>
  <si>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</si>
  <si>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</si>
  <si>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</si>
  <si>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</si>
  <si>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</si>
  <si>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</si>
  <si>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</si>
  <si>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</si>
  <si>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</si>
  <si>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</si>
  <si>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</si>
  <si>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</si>
  <si>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</si>
  <si>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</si>
  <si>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</si>
  <si>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</si>
  <si>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</si>
  <si>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</si>
  <si>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</si>
  <si>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</si>
  <si>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</si>
  <si>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</si>
  <si>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</si>
  <si>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</si>
  <si>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</si>
  <si>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</si>
  <si>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</si>
  <si>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</si>
  <si>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</si>
  <si>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</si>
  <si>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</si>
  <si>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</si>
  <si>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</si>
  <si>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</si>
  <si>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</si>
  <si>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</si>
  <si>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</si>
  <si>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12-10-01          
6961,50=6 961.500 [A] 
SO 12-11-01          
1832,733=1 832.733 [B] 
SO 12-86-08          
10,0=10.000 [C] 
Celkem: A+B+C=8 804.233 [D]</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</si>
  <si>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</si>
  <si>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</si>
  <si>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</si>
  <si>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</si>
  <si>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</si>
  <si>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</si>
  <si>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</si>
  <si>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</si>
  <si>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</si>
  <si>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</si>
  <si>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</si>
  <si>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</si>
  <si>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</si>
  <si>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</si>
  <si>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</si>
  <si>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</si>
  <si>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</si>
  <si>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</si>
  <si>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 
SO 12-20-04          
3,240=3.240 [B] 
Celkem: A+B=17.609 [C]</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</si>
  <si>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</si>
  <si>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</si>
  <si>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</si>
  <si>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</si>
  <si>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</si>
  <si>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</si>
  <si>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</si>
  <si>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</si>
  <si>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SO 11-11-01 
114,0=114.000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</si>
  <si>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</si>
  <si>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</si>
  <si>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</si>
  <si>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</si>
  <si>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</si>
  <si>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</si>
  <si>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</si>
  <si>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</si>
  <si>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</si>
  <si>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</si>
  <si>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</si>
  <si>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</si>
  <si>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</si>
  <si>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</si>
  <si>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</si>
  <si>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</si>
  <si>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</si>
  <si>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</si>
  <si>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</si>
  <si>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</si>
  <si>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</si>
  <si>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</si>
  <si>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</si>
  <si>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</si>
  <si>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</si>
  <si>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</si>
  <si>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</si>
  <si>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</si>
  <si>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</si>
  <si>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</si>
  <si>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</si>
  <si>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</si>
  <si>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</si>
  <si>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</si>
  <si>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</si>
  <si>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</si>
  <si>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</si>
  <si>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</si>
  <si>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</si>
  <si>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</si>
  <si>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</si>
  <si>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</si>
  <si>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</si>
  <si>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</si>
  <si>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</si>
  <si>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</si>
  <si>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</si>
  <si>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</si>
  <si>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</si>
  <si>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personální obsazení výhybkářských pracovišť,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</si>
  <si>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</si>
  <si>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</si>
  <si>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</si>
  <si>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</si>
  <si>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</si>
  <si>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</si>
  <si>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</si>
  <si>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</si>
  <si>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</si>
  <si>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</si>
  <si>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t>
  </si>
  <si>
    <t>Položka zahrnuje náklady měření hladiny spodní vody ve vrtech a jejich vyhodnocení po dobu realizace stavby.   
Položka zahrnuje  všechny nezbytné práce, náklady a zařízení  včetně  všech doprav a pomocného materiálu nutných  pro uskutečnění měření včetně návrhu/plánu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</si>
</sst>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523</v>
      </c>
      <c s="12" t="s">
        <v>524</v>
      </c>
      <c s="14">
        <f>'PS 12-01-11.02'!K8+'PS 12-01-11.02'!M8</f>
      </c>
      <c s="14">
        <f>C12*0.21</f>
      </c>
      <c s="14">
        <f>C12+D12</f>
      </c>
      <c s="13">
        <f>'PS 12-01-11.02'!T7</f>
      </c>
    </row>
    <row r="13" spans="1:6" ht="12.75">
      <c r="A13" s="11" t="s">
        <v>718</v>
      </c>
      <c s="12" t="s">
        <v>719</v>
      </c>
      <c s="14">
        <f>0+C14+C15+C16+C17</f>
      </c>
      <c s="14">
        <f>C13*0.21</f>
      </c>
      <c s="14">
        <f>0+E14+E15+E16+E17</f>
      </c>
      <c s="13">
        <f>0+F14+F15+F16+F17</f>
      </c>
    </row>
    <row r="14" spans="1:6" ht="12.75">
      <c r="A14" s="11" t="s">
        <v>720</v>
      </c>
      <c s="12" t="s">
        <v>721</v>
      </c>
      <c s="14">
        <f>'PS 11-01-21.01'!K8+'PS 11-01-21.01'!M8</f>
      </c>
      <c s="14">
        <f>C14*0.21</f>
      </c>
      <c s="14">
        <f>C14+D14</f>
      </c>
      <c s="13">
        <f>'PS 11-01-21.01'!T7</f>
      </c>
    </row>
    <row r="15" spans="1:6" ht="12.75">
      <c r="A15" s="11" t="s">
        <v>755</v>
      </c>
      <c s="12" t="s">
        <v>756</v>
      </c>
      <c s="14">
        <f>'PS 11-01-21.02'!K8+'PS 11-01-21.02'!M8</f>
      </c>
      <c s="14">
        <f>C15*0.21</f>
      </c>
      <c s="14">
        <f>C15+D15</f>
      </c>
      <c s="13">
        <f>'PS 11-01-21.02'!T7</f>
      </c>
    </row>
    <row r="16" spans="1:6" ht="12.75">
      <c r="A16" s="11" t="s">
        <v>770</v>
      </c>
      <c s="12" t="s">
        <v>771</v>
      </c>
      <c s="14">
        <f>'PS 13-01-21.01'!K8+'PS 13-01-21.01'!M8</f>
      </c>
      <c s="14">
        <f>C16*0.21</f>
      </c>
      <c s="14">
        <f>C16+D16</f>
      </c>
      <c s="13">
        <f>'PS 13-01-21.01'!T7</f>
      </c>
    </row>
    <row r="17" spans="1:6" ht="12.75">
      <c r="A17" s="11" t="s">
        <v>777</v>
      </c>
      <c s="12" t="s">
        <v>778</v>
      </c>
      <c s="14">
        <f>'PS 13-01-21.02'!K8+'PS 13-01-21.02'!M8</f>
      </c>
      <c s="14">
        <f>C17*0.21</f>
      </c>
      <c s="14">
        <f>C17+D17</f>
      </c>
      <c s="13">
        <f>'PS 13-01-21.02'!T7</f>
      </c>
    </row>
    <row r="18" spans="1:6" ht="12.75">
      <c r="A18" s="11" t="s">
        <v>793</v>
      </c>
      <c s="12" t="s">
        <v>794</v>
      </c>
      <c s="14">
        <f>0+C19</f>
      </c>
      <c s="14">
        <f>C18*0.21</f>
      </c>
      <c s="14">
        <f>0+E19</f>
      </c>
      <c s="13">
        <f>0+F19</f>
      </c>
    </row>
    <row r="19" spans="1:6" ht="12.75">
      <c r="A19" s="11" t="s">
        <v>795</v>
      </c>
      <c s="12" t="s">
        <v>796</v>
      </c>
      <c s="14">
        <f>'PS 12-02-11'!K8+'PS 12-02-11'!M8</f>
      </c>
      <c s="14">
        <f>C19*0.21</f>
      </c>
      <c s="14">
        <f>C19+D19</f>
      </c>
      <c s="13">
        <f>'PS 12-02-11'!T7</f>
      </c>
    </row>
    <row r="20" spans="1:6" ht="12.75">
      <c r="A20" s="11" t="s">
        <v>1013</v>
      </c>
      <c s="12" t="s">
        <v>1014</v>
      </c>
      <c s="14">
        <f>0+C21</f>
      </c>
      <c s="14">
        <f>C20*0.21</f>
      </c>
      <c s="14">
        <f>0+E21</f>
      </c>
      <c s="13">
        <f>0+F21</f>
      </c>
    </row>
    <row r="21" spans="1:6" ht="12.75">
      <c r="A21" s="11" t="s">
        <v>1015</v>
      </c>
      <c s="12" t="s">
        <v>1016</v>
      </c>
      <c s="14">
        <f>'PS 12-02-21'!K8+'PS 12-02-21'!M8</f>
      </c>
      <c s="14">
        <f>C21*0.21</f>
      </c>
      <c s="14">
        <f>C21+D21</f>
      </c>
      <c s="13">
        <f>'PS 12-02-21'!T7</f>
      </c>
    </row>
    <row r="22" spans="1:6" ht="12.75">
      <c r="A22" s="11" t="s">
        <v>1144</v>
      </c>
      <c s="12" t="s">
        <v>1145</v>
      </c>
      <c s="14">
        <f>0+C23</f>
      </c>
      <c s="14">
        <f>C22*0.21</f>
      </c>
      <c s="14">
        <f>0+E23</f>
      </c>
      <c s="13">
        <f>0+F23</f>
      </c>
    </row>
    <row r="23" spans="1:6" ht="12.75">
      <c r="A23" s="11" t="s">
        <v>1146</v>
      </c>
      <c s="12" t="s">
        <v>1147</v>
      </c>
      <c s="14">
        <f>'PS 12-02-31'!K8+'PS 12-02-31'!M8</f>
      </c>
      <c s="14">
        <f>C23*0.21</f>
      </c>
      <c s="14">
        <f>C23+D23</f>
      </c>
      <c s="13">
        <f>'PS 12-02-31'!T7</f>
      </c>
    </row>
    <row r="24" spans="1:6" ht="12.75">
      <c r="A24" s="11" t="s">
        <v>1268</v>
      </c>
      <c s="12" t="s">
        <v>1269</v>
      </c>
      <c s="14">
        <f>0+C25</f>
      </c>
      <c s="14">
        <f>C24*0.21</f>
      </c>
      <c s="14">
        <f>0+E25</f>
      </c>
      <c s="13">
        <f>0+F25</f>
      </c>
    </row>
    <row r="25" spans="1:6" ht="12.75">
      <c r="A25" s="11" t="s">
        <v>1270</v>
      </c>
      <c s="12" t="s">
        <v>1271</v>
      </c>
      <c s="14">
        <f>'PS 12-02-41'!K8+'PS 12-02-41'!M8</f>
      </c>
      <c s="14">
        <f>C25*0.21</f>
      </c>
      <c s="14">
        <f>C25+D25</f>
      </c>
      <c s="13">
        <f>'PS 12-02-41'!T7</f>
      </c>
    </row>
    <row r="26" spans="1:6" ht="12.75">
      <c r="A26" s="11" t="s">
        <v>1376</v>
      </c>
      <c s="12" t="s">
        <v>1377</v>
      </c>
      <c s="14">
        <f>0+C27+C28</f>
      </c>
      <c s="14">
        <f>C26*0.21</f>
      </c>
      <c s="14">
        <f>0+E27+E28</f>
      </c>
      <c s="13">
        <f>0+F27+F28</f>
      </c>
    </row>
    <row r="27" spans="1:6" ht="12.75">
      <c r="A27" s="11" t="s">
        <v>1378</v>
      </c>
      <c s="12" t="s">
        <v>1379</v>
      </c>
      <c s="14">
        <f>'PS 00-02-51'!K8+'PS 00-02-51'!M8</f>
      </c>
      <c s="14">
        <f>C27*0.21</f>
      </c>
      <c s="14">
        <f>C27+D27</f>
      </c>
      <c s="13">
        <f>'PS 00-02-51'!T7</f>
      </c>
    </row>
    <row r="28" spans="1:6" ht="12.75">
      <c r="A28" s="11" t="s">
        <v>1456</v>
      </c>
      <c s="12" t="s">
        <v>1457</v>
      </c>
      <c s="14">
        <f>'PS 12-02-51'!K8+'PS 12-02-51'!M8</f>
      </c>
      <c s="14">
        <f>C28*0.21</f>
      </c>
      <c s="14">
        <f>C28+D28</f>
      </c>
      <c s="13">
        <f>'PS 12-02-51'!T7</f>
      </c>
    </row>
    <row r="29" spans="1:6" ht="12.75">
      <c r="A29" s="11" t="s">
        <v>1541</v>
      </c>
      <c s="12" t="s">
        <v>1542</v>
      </c>
      <c s="14">
        <f>0+C30</f>
      </c>
      <c s="14">
        <f>C29*0.21</f>
      </c>
      <c s="14">
        <f>0+E30</f>
      </c>
      <c s="13">
        <f>0+F30</f>
      </c>
    </row>
    <row r="30" spans="1:6" ht="12.75">
      <c r="A30" s="11" t="s">
        <v>1543</v>
      </c>
      <c s="12" t="s">
        <v>1544</v>
      </c>
      <c s="14">
        <f>'PS 12-02-61'!K8+'PS 12-02-61'!M8</f>
      </c>
      <c s="14">
        <f>C30*0.21</f>
      </c>
      <c s="14">
        <f>C30+D30</f>
      </c>
      <c s="13">
        <f>'PS 12-02-61'!T7</f>
      </c>
    </row>
    <row r="31" spans="1:6" ht="12.75">
      <c r="A31" s="11" t="s">
        <v>1634</v>
      </c>
      <c s="12" t="s">
        <v>1635</v>
      </c>
      <c s="14">
        <f>0+C32+C33</f>
      </c>
      <c s="14">
        <f>C31*0.21</f>
      </c>
      <c s="14">
        <f>0+E32+E33</f>
      </c>
      <c s="13">
        <f>0+F32+F33</f>
      </c>
    </row>
    <row r="32" spans="1:6" ht="12.75">
      <c r="A32" s="11" t="s">
        <v>1636</v>
      </c>
      <c s="12" t="s">
        <v>1637</v>
      </c>
      <c s="14">
        <f>'PS 12-02-71'!K8+'PS 12-02-71'!M8</f>
      </c>
      <c s="14">
        <f>C32*0.21</f>
      </c>
      <c s="14">
        <f>C32+D32</f>
      </c>
      <c s="13">
        <f>'PS 12-02-71'!T7</f>
      </c>
    </row>
    <row r="33" spans="1:6" ht="12.75">
      <c r="A33" s="11" t="s">
        <v>1807</v>
      </c>
      <c s="12" t="s">
        <v>1808</v>
      </c>
      <c s="14">
        <f>'PS 12-02-72'!K8+'PS 12-02-72'!M8</f>
      </c>
      <c s="14">
        <f>C33*0.21</f>
      </c>
      <c s="14">
        <f>C33+D33</f>
      </c>
      <c s="13">
        <f>'PS 12-02-72'!T7</f>
      </c>
    </row>
    <row r="34" spans="1:6" ht="12.75">
      <c r="A34" s="11" t="s">
        <v>1824</v>
      </c>
      <c s="12" t="s">
        <v>1825</v>
      </c>
      <c s="14">
        <f>0+C35</f>
      </c>
      <c s="14">
        <f>C34*0.21</f>
      </c>
      <c s="14">
        <f>0+E35</f>
      </c>
      <c s="13">
        <f>0+F35</f>
      </c>
    </row>
    <row r="35" spans="1:6" ht="12.75">
      <c r="A35" s="11" t="s">
        <v>1826</v>
      </c>
      <c s="12" t="s">
        <v>1827</v>
      </c>
      <c s="14">
        <f>'PS 12-02-81'!K8+'PS 12-02-81'!M8</f>
      </c>
      <c s="14">
        <f>C35*0.21</f>
      </c>
      <c s="14">
        <f>C35+D35</f>
      </c>
      <c s="13">
        <f>'PS 12-02-81'!T7</f>
      </c>
    </row>
    <row r="36" spans="1:6" ht="12.75">
      <c r="A36" s="11" t="s">
        <v>1904</v>
      </c>
      <c s="12" t="s">
        <v>1905</v>
      </c>
      <c s="14">
        <f>0+C37</f>
      </c>
      <c s="14">
        <f>C36*0.21</f>
      </c>
      <c s="14">
        <f>0+E37</f>
      </c>
      <c s="13">
        <f>0+F37</f>
      </c>
    </row>
    <row r="37" spans="1:6" ht="12.75">
      <c r="A37" s="11" t="s">
        <v>1906</v>
      </c>
      <c s="12" t="s">
        <v>1907</v>
      </c>
      <c s="14">
        <f>'PS 12-02-91'!K8+'PS 12-02-91'!M8</f>
      </c>
      <c s="14">
        <f>C37*0.21</f>
      </c>
      <c s="14">
        <f>C37+D37</f>
      </c>
      <c s="13">
        <f>'PS 12-02-91'!T7</f>
      </c>
    </row>
    <row r="38" spans="1:6" ht="12.75">
      <c r="A38" s="11" t="s">
        <v>1959</v>
      </c>
      <c s="12" t="s">
        <v>1960</v>
      </c>
      <c s="14">
        <f>0+C39</f>
      </c>
      <c s="14">
        <f>C38*0.21</f>
      </c>
      <c s="14">
        <f>0+E39</f>
      </c>
      <c s="13">
        <f>0+F39</f>
      </c>
    </row>
    <row r="39" spans="1:6" ht="12.75">
      <c r="A39" s="11" t="s">
        <v>1961</v>
      </c>
      <c s="12" t="s">
        <v>1962</v>
      </c>
      <c s="14">
        <f>'PS 00-02-01'!K8+'PS 00-02-01'!M8</f>
      </c>
      <c s="14">
        <f>C39*0.21</f>
      </c>
      <c s="14">
        <f>C39+D39</f>
      </c>
      <c s="13">
        <f>'PS 00-02-01'!T7</f>
      </c>
    </row>
    <row r="40" spans="1:6" ht="12.75">
      <c r="A40" s="11" t="s">
        <v>2071</v>
      </c>
      <c s="12" t="s">
        <v>2072</v>
      </c>
      <c s="14">
        <f>0+C41+C42+C43+C44</f>
      </c>
      <c s="14">
        <f>C40*0.21</f>
      </c>
      <c s="14">
        <f>0+E41+E42+E43+E44</f>
      </c>
      <c s="13">
        <f>0+F41+F42+F43+F44</f>
      </c>
    </row>
    <row r="41" spans="1:6" ht="12.75">
      <c r="A41" s="11" t="s">
        <v>2073</v>
      </c>
      <c s="12" t="s">
        <v>2074</v>
      </c>
      <c s="14">
        <f>'PS 09-03-11'!K8+'PS 09-03-11'!M8</f>
      </c>
      <c s="14">
        <f>C41*0.21</f>
      </c>
      <c s="14">
        <f>C41+D41</f>
      </c>
      <c s="13">
        <f>'PS 09-03-11'!T7</f>
      </c>
    </row>
    <row r="42" spans="1:6" ht="12.75">
      <c r="A42" s="11" t="s">
        <v>2165</v>
      </c>
      <c s="12" t="s">
        <v>2166</v>
      </c>
      <c s="14">
        <f>'PS 11-03-11'!K8+'PS 11-03-11'!M8</f>
      </c>
      <c s="14">
        <f>C42*0.21</f>
      </c>
      <c s="14">
        <f>C42+D42</f>
      </c>
      <c s="13">
        <f>'PS 11-03-11'!T7</f>
      </c>
    </row>
    <row r="43" spans="1:6" ht="12.75">
      <c r="A43" s="11" t="s">
        <v>2267</v>
      </c>
      <c s="12" t="s">
        <v>2268</v>
      </c>
      <c s="14">
        <f>'PS 12-03-11'!K8+'PS 12-03-11'!M8</f>
      </c>
      <c s="14">
        <f>C43*0.21</f>
      </c>
      <c s="14">
        <f>C43+D43</f>
      </c>
      <c s="13">
        <f>'PS 12-03-11'!T7</f>
      </c>
    </row>
    <row r="44" spans="1:6" ht="12.75">
      <c r="A44" s="11" t="s">
        <v>2282</v>
      </c>
      <c s="12" t="s">
        <v>2283</v>
      </c>
      <c s="14">
        <f>'PS 12-03-12'!K8+'PS 12-03-12'!M8</f>
      </c>
      <c s="14">
        <f>C44*0.21</f>
      </c>
      <c s="14">
        <f>C44+D44</f>
      </c>
      <c s="13">
        <f>'PS 12-03-12'!T7</f>
      </c>
    </row>
    <row r="45" spans="1:6" ht="12.75">
      <c r="A45" s="11" t="s">
        <v>2304</v>
      </c>
      <c s="12" t="s">
        <v>2305</v>
      </c>
      <c s="14">
        <f>0+C46</f>
      </c>
      <c s="14">
        <f>C45*0.21</f>
      </c>
      <c s="14">
        <f>0+E46</f>
      </c>
      <c s="13">
        <f>0+F46</f>
      </c>
    </row>
    <row r="46" spans="1:6" ht="12.75">
      <c r="A46" s="11" t="s">
        <v>2306</v>
      </c>
      <c s="12" t="s">
        <v>2307</v>
      </c>
      <c s="14">
        <f>'PS 12-03-41'!K8+'PS 12-03-41'!M8</f>
      </c>
      <c s="14">
        <f>C46*0.21</f>
      </c>
      <c s="14">
        <f>C46+D46</f>
      </c>
      <c s="13">
        <f>'PS 12-03-41'!T7</f>
      </c>
    </row>
    <row r="47" spans="1:6" ht="12.75">
      <c r="A47" s="11" t="s">
        <v>2340</v>
      </c>
      <c s="12" t="s">
        <v>2341</v>
      </c>
      <c s="14">
        <f>0+C48+C49+C50+C51+C52</f>
      </c>
      <c s="14">
        <f>C47*0.21</f>
      </c>
      <c s="14">
        <f>0+E48+E49+E50+E51+E52</f>
      </c>
      <c s="13">
        <f>0+F48+F49+F50+F51+F52</f>
      </c>
    </row>
    <row r="48" spans="1:6" ht="12.75">
      <c r="A48" s="11" t="s">
        <v>2342</v>
      </c>
      <c s="12" t="s">
        <v>2343</v>
      </c>
      <c s="14">
        <f>'PS 11-03-51'!K8+'PS 11-03-51'!M8</f>
      </c>
      <c s="14">
        <f>C48*0.21</f>
      </c>
      <c s="14">
        <f>C48+D48</f>
      </c>
      <c s="13">
        <f>'PS 11-03-51'!T7</f>
      </c>
    </row>
    <row r="49" spans="1:6" ht="12.75">
      <c r="A49" s="11" t="s">
        <v>2371</v>
      </c>
      <c s="12" t="s">
        <v>2372</v>
      </c>
      <c s="14">
        <f>'PS 11-03-52'!K8+'PS 11-03-52'!M8</f>
      </c>
      <c s="14">
        <f>C49*0.21</f>
      </c>
      <c s="14">
        <f>C49+D49</f>
      </c>
      <c s="13">
        <f>'PS 11-03-52'!T7</f>
      </c>
    </row>
    <row r="50" spans="1:6" ht="12.75">
      <c r="A50" s="11" t="s">
        <v>2613</v>
      </c>
      <c s="12" t="s">
        <v>2614</v>
      </c>
      <c s="14">
        <f>'PS 12-03-51'!K8+'PS 12-03-51'!M8</f>
      </c>
      <c s="14">
        <f>C50*0.21</f>
      </c>
      <c s="14">
        <f>C50+D50</f>
      </c>
      <c s="13">
        <f>'PS 12-03-51'!T7</f>
      </c>
    </row>
    <row r="51" spans="1:6" ht="12.75">
      <c r="A51" s="11" t="s">
        <v>2639</v>
      </c>
      <c s="12" t="s">
        <v>2640</v>
      </c>
      <c s="14">
        <f>'PS 12-03-52'!K8+'PS 12-03-52'!M8</f>
      </c>
      <c s="14">
        <f>C51*0.21</f>
      </c>
      <c s="14">
        <f>C51+D51</f>
      </c>
      <c s="13">
        <f>'PS 12-03-52'!T7</f>
      </c>
    </row>
    <row r="52" spans="1:6" ht="12.75">
      <c r="A52" s="11" t="s">
        <v>2666</v>
      </c>
      <c s="12" t="s">
        <v>2667</v>
      </c>
      <c s="14">
        <f>'PS 12-03-53'!K8+'PS 12-03-53'!M8</f>
      </c>
      <c s="14">
        <f>C52*0.21</f>
      </c>
      <c s="14">
        <f>C52+D52</f>
      </c>
      <c s="13">
        <f>'PS 12-03-53'!T7</f>
      </c>
    </row>
    <row r="53" spans="1:6" ht="12.75">
      <c r="A53" s="11" t="s">
        <v>2691</v>
      </c>
      <c s="12" t="s">
        <v>2692</v>
      </c>
      <c s="14">
        <f>0+C54+C55+C56+C57</f>
      </c>
      <c s="14">
        <f>C53*0.21</f>
      </c>
      <c s="14">
        <f>0+E54+E55+E56+E57</f>
      </c>
      <c s="13">
        <f>0+F54+F55+F56+F57</f>
      </c>
    </row>
    <row r="54" spans="1:6" ht="12.75">
      <c r="A54" s="11" t="s">
        <v>2693</v>
      </c>
      <c s="12" t="s">
        <v>2694</v>
      </c>
      <c s="14">
        <f>'PS 11-03-61'!K8+'PS 11-03-61'!M8</f>
      </c>
      <c s="14">
        <f>C54*0.21</f>
      </c>
      <c s="14">
        <f>C54+D54</f>
      </c>
      <c s="13">
        <f>'PS 11-03-61'!T7</f>
      </c>
    </row>
    <row r="55" spans="1:6" ht="12.75">
      <c r="A55" s="11" t="s">
        <v>2743</v>
      </c>
      <c s="12" t="s">
        <v>2744</v>
      </c>
      <c s="14">
        <f>'PS 11-03-62'!K8+'PS 11-03-62'!M8</f>
      </c>
      <c s="14">
        <f>C55*0.21</f>
      </c>
      <c s="14">
        <f>C55+D55</f>
      </c>
      <c s="13">
        <f>'PS 11-03-62'!T7</f>
      </c>
    </row>
    <row r="56" spans="1:6" ht="12.75">
      <c r="A56" s="11" t="s">
        <v>2746</v>
      </c>
      <c s="12" t="s">
        <v>2747</v>
      </c>
      <c s="14">
        <f>'PS 12-03-61'!K8+'PS 12-03-61'!M8</f>
      </c>
      <c s="14">
        <f>C56*0.21</f>
      </c>
      <c s="14">
        <f>C56+D56</f>
      </c>
      <c s="13">
        <f>'PS 12-03-61'!T7</f>
      </c>
    </row>
    <row r="57" spans="1:6" ht="12.75">
      <c r="A57" s="11" t="s">
        <v>2749</v>
      </c>
      <c s="12" t="s">
        <v>2750</v>
      </c>
      <c s="14">
        <f>'PS 12-03-62'!K8+'PS 12-03-62'!M8</f>
      </c>
      <c s="14">
        <f>C57*0.21</f>
      </c>
      <c s="14">
        <f>C57+D57</f>
      </c>
      <c s="13">
        <f>'PS 12-03-62'!T7</f>
      </c>
    </row>
    <row r="58" spans="1:6" ht="12.75">
      <c r="A58" s="11" t="s">
        <v>2762</v>
      </c>
      <c s="12" t="s">
        <v>2763</v>
      </c>
      <c s="14">
        <f>0+C59+C60+C61+C62</f>
      </c>
      <c s="14">
        <f>C58*0.21</f>
      </c>
      <c s="14">
        <f>0+E59+E60+E61+E62</f>
      </c>
      <c s="13">
        <f>0+F59+F60+F61+F62</f>
      </c>
    </row>
    <row r="59" spans="1:6" ht="25.5">
      <c r="A59" s="11" t="s">
        <v>2764</v>
      </c>
      <c s="12" t="s">
        <v>2765</v>
      </c>
      <c s="14">
        <f>'PS 11-03-71'!K8+'PS 11-03-71'!M8</f>
      </c>
      <c s="14">
        <f>C59*0.21</f>
      </c>
      <c s="14">
        <f>C59+D59</f>
      </c>
      <c s="13">
        <f>'PS 11-03-71'!T7</f>
      </c>
    </row>
    <row r="60" spans="1:6" ht="12.75">
      <c r="A60" s="11" t="s">
        <v>2850</v>
      </c>
      <c s="12" t="s">
        <v>2851</v>
      </c>
      <c s="14">
        <f>'PS 12-03-71'!K8+'PS 12-03-71'!M8</f>
      </c>
      <c s="14">
        <f>C60*0.21</f>
      </c>
      <c s="14">
        <f>C60+D60</f>
      </c>
      <c s="13">
        <f>'PS 12-03-71'!T7</f>
      </c>
    </row>
    <row r="61" spans="1:6" ht="12.75">
      <c r="A61" s="11" t="s">
        <v>2878</v>
      </c>
      <c s="12" t="s">
        <v>2879</v>
      </c>
      <c s="14">
        <f>'PS 12-03-72'!K8+'PS 12-03-72'!M8</f>
      </c>
      <c s="14">
        <f>C61*0.21</f>
      </c>
      <c s="14">
        <f>C61+D61</f>
      </c>
      <c s="13">
        <f>'PS 12-03-72'!T7</f>
      </c>
    </row>
    <row r="62" spans="1:6" ht="12.75">
      <c r="A62" s="11" t="s">
        <v>2909</v>
      </c>
      <c s="12" t="s">
        <v>2910</v>
      </c>
      <c s="14">
        <f>'PS 12-03-73'!K8+'PS 12-03-73'!M8</f>
      </c>
      <c s="14">
        <f>C62*0.21</f>
      </c>
      <c s="14">
        <f>C62+D62</f>
      </c>
      <c s="13">
        <f>'PS 12-03-73'!T7</f>
      </c>
    </row>
    <row r="63" spans="1:6" ht="12.75">
      <c r="A63" s="11" t="s">
        <v>2924</v>
      </c>
      <c s="12" t="s">
        <v>2925</v>
      </c>
      <c s="14">
        <f>0+C64</f>
      </c>
      <c s="14">
        <f>C63*0.21</f>
      </c>
      <c s="14">
        <f>0+E64</f>
      </c>
      <c s="13">
        <f>0+F64</f>
      </c>
    </row>
    <row r="64" spans="1:6" ht="12.75">
      <c r="A64" s="11" t="s">
        <v>2926</v>
      </c>
      <c s="12" t="s">
        <v>2927</v>
      </c>
      <c s="14">
        <f>'PS 12-03-91'!K8+'PS 12-03-91'!M8</f>
      </c>
      <c s="14">
        <f>C64*0.21</f>
      </c>
      <c s="14">
        <f>C64+D64</f>
      </c>
      <c s="13">
        <f>'PS 12-03-91'!T7</f>
      </c>
    </row>
    <row r="65" spans="1:6" ht="12.75">
      <c r="A65" s="11" t="s">
        <v>2998</v>
      </c>
      <c s="12" t="s">
        <v>2999</v>
      </c>
      <c s="14">
        <f>0+C66</f>
      </c>
      <c s="14">
        <f>C65*0.21</f>
      </c>
      <c s="14">
        <f>0+E66</f>
      </c>
      <c s="13">
        <f>0+F66</f>
      </c>
    </row>
    <row r="66" spans="1:6" ht="12.75">
      <c r="A66" s="11" t="s">
        <v>3000</v>
      </c>
      <c s="12" t="s">
        <v>3001</v>
      </c>
      <c s="14">
        <f>'PS 12-04-11'!K8+'PS 12-04-11'!M8</f>
      </c>
      <c s="14">
        <f>C66*0.21</f>
      </c>
      <c s="14">
        <f>C66+D66</f>
      </c>
      <c s="13">
        <f>'PS 12-04-11'!T7</f>
      </c>
    </row>
    <row r="67" spans="1:6" ht="12.75">
      <c r="A67" s="11" t="s">
        <v>3009</v>
      </c>
      <c s="12" t="s">
        <v>3010</v>
      </c>
      <c s="14">
        <f>0+C68</f>
      </c>
      <c s="14">
        <f>C67*0.21</f>
      </c>
      <c s="14">
        <f>0+E68</f>
      </c>
      <c s="13">
        <f>0+F68</f>
      </c>
    </row>
    <row r="68" spans="1:6" ht="12.75">
      <c r="A68" s="11" t="s">
        <v>3011</v>
      </c>
      <c s="12" t="s">
        <v>3012</v>
      </c>
      <c s="14">
        <f>'PS 12-04-51'!K8+'PS 12-04-51'!M8</f>
      </c>
      <c s="14">
        <f>C68*0.21</f>
      </c>
      <c s="14">
        <f>C68+D68</f>
      </c>
      <c s="13">
        <f>'PS 12-04-51'!T7</f>
      </c>
    </row>
    <row r="69" spans="1:6" ht="12.75">
      <c r="A69" s="11" t="s">
        <v>3142</v>
      </c>
      <c s="12" t="s">
        <v>3143</v>
      </c>
      <c s="14">
        <f>0+C70+C71+C72+C73+C74+C75+C76+C77+C78</f>
      </c>
      <c s="14">
        <f>C69*0.21</f>
      </c>
      <c s="14">
        <f>0+E70+E71+E72+E73+E74+E75+E76+E77+E78</f>
      </c>
      <c s="13">
        <f>0+F70+F71+F72+F73+F74+F75+F76+F77+F78</f>
      </c>
    </row>
    <row r="70" spans="1:6" ht="12.75">
      <c r="A70" s="11" t="s">
        <v>3144</v>
      </c>
      <c s="12" t="s">
        <v>3145</v>
      </c>
      <c s="14">
        <f>'SO 00-14-01'!K8+'SO 00-14-01'!M8</f>
      </c>
      <c s="14">
        <f>C70*0.21</f>
      </c>
      <c s="14">
        <f>C70+D70</f>
      </c>
      <c s="13">
        <f>'SO 00-14-01'!T7</f>
      </c>
    </row>
    <row r="71" spans="1:6" ht="12.75">
      <c r="A71" s="11" t="s">
        <v>3196</v>
      </c>
      <c s="12" t="s">
        <v>3197</v>
      </c>
      <c s="14">
        <f>'SO 11-10-01'!K8+'SO 11-10-01'!M8</f>
      </c>
      <c s="14">
        <f>C71*0.21</f>
      </c>
      <c s="14">
        <f>C71+D71</f>
      </c>
      <c s="13">
        <f>'SO 11-10-01'!T7</f>
      </c>
    </row>
    <row r="72" spans="1:6" ht="12.75">
      <c r="A72" s="11" t="s">
        <v>3327</v>
      </c>
      <c s="12" t="s">
        <v>3328</v>
      </c>
      <c s="14">
        <f>'SO 11-11-01'!K8+'SO 11-11-01'!M8</f>
      </c>
      <c s="14">
        <f>C72*0.21</f>
      </c>
      <c s="14">
        <f>C72+D72</f>
      </c>
      <c s="13">
        <f>'SO 11-11-01'!T7</f>
      </c>
    </row>
    <row r="73" spans="1:6" ht="12.75">
      <c r="A73" s="11" t="s">
        <v>3548</v>
      </c>
      <c s="12" t="s">
        <v>3549</v>
      </c>
      <c s="14">
        <f>'SO 12-10-01'!K8+'SO 12-10-01'!M8</f>
      </c>
      <c s="14">
        <f>C73*0.21</f>
      </c>
      <c s="14">
        <f>C73+D73</f>
      </c>
      <c s="13">
        <f>'SO 12-10-01'!T7</f>
      </c>
    </row>
    <row r="74" spans="1:6" ht="12.75">
      <c r="A74" s="11" t="s">
        <v>3826</v>
      </c>
      <c s="12" t="s">
        <v>3827</v>
      </c>
      <c s="14">
        <f>'SO 12-11-01'!K8+'SO 12-11-01'!M8</f>
      </c>
      <c s="14">
        <f>C74*0.21</f>
      </c>
      <c s="14">
        <f>C74+D74</f>
      </c>
      <c s="13">
        <f>'SO 12-11-01'!T7</f>
      </c>
    </row>
    <row r="75" spans="1:6" ht="12.75">
      <c r="A75" s="11" t="s">
        <v>4020</v>
      </c>
      <c s="12" t="s">
        <v>4021</v>
      </c>
      <c s="14">
        <f>'SO 12-11-02'!K8+'SO 12-11-02'!M8</f>
      </c>
      <c s="14">
        <f>C75*0.21</f>
      </c>
      <c s="14">
        <f>C75+D75</f>
      </c>
      <c s="13">
        <f>'SO 12-11-02'!T7</f>
      </c>
    </row>
    <row r="76" spans="1:6" ht="12.75">
      <c r="A76" s="11" t="s">
        <v>4157</v>
      </c>
      <c s="12" t="s">
        <v>4158</v>
      </c>
      <c s="14">
        <f>'SO 12-11-03'!K8+'SO 12-11-03'!M8</f>
      </c>
      <c s="14">
        <f>C76*0.21</f>
      </c>
      <c s="14">
        <f>C76+D76</f>
      </c>
      <c s="13">
        <f>'SO 12-11-03'!T7</f>
      </c>
    </row>
    <row r="77" spans="1:6" ht="12.75">
      <c r="A77" s="11" t="s">
        <v>4296</v>
      </c>
      <c s="12" t="s">
        <v>4297</v>
      </c>
      <c s="14">
        <f>'SO 12-11-04'!K8+'SO 12-11-04'!M8</f>
      </c>
      <c s="14">
        <f>C77*0.21</f>
      </c>
      <c s="14">
        <f>C77+D77</f>
      </c>
      <c s="13">
        <f>'SO 12-11-04'!T7</f>
      </c>
    </row>
    <row r="78" spans="1:6" ht="12.75">
      <c r="A78" s="11" t="s">
        <v>4353</v>
      </c>
      <c s="12" t="s">
        <v>4354</v>
      </c>
      <c s="14">
        <f>'SO 12-11-05'!K8+'SO 12-11-05'!M8</f>
      </c>
      <c s="14">
        <f>C78*0.21</f>
      </c>
      <c s="14">
        <f>C78+D78</f>
      </c>
      <c s="13">
        <f>'SO 12-11-05'!T7</f>
      </c>
    </row>
    <row r="79" spans="1:6" ht="12.75">
      <c r="A79" s="11" t="s">
        <v>4414</v>
      </c>
      <c s="12" t="s">
        <v>4415</v>
      </c>
      <c s="14">
        <f>0+C80</f>
      </c>
      <c s="14">
        <f>C79*0.21</f>
      </c>
      <c s="14">
        <f>0+E80</f>
      </c>
      <c s="13">
        <f>0+F80</f>
      </c>
    </row>
    <row r="80" spans="1:6" ht="12.75">
      <c r="A80" s="11" t="s">
        <v>4416</v>
      </c>
      <c s="12" t="s">
        <v>4417</v>
      </c>
      <c s="14">
        <f>'SO 12-12-01'!K8+'SO 12-12-01'!M8</f>
      </c>
      <c s="14">
        <f>C80*0.21</f>
      </c>
      <c s="14">
        <f>C80+D80</f>
      </c>
      <c s="13">
        <f>'SO 12-12-01'!T7</f>
      </c>
    </row>
    <row r="81" spans="1:6" ht="12.75">
      <c r="A81" s="11" t="s">
        <v>4525</v>
      </c>
      <c s="12" t="s">
        <v>4526</v>
      </c>
      <c s="14">
        <f>0+C82+C83+C84+C85+C86+C87+C88+C89+C90+C91+C92+C93+C94+C95+C96+C97</f>
      </c>
      <c s="14">
        <f>C81*0.21</f>
      </c>
      <c s="14">
        <f>0+E82+E83+E84+E85+E86+E87+E88+E89+E90+E91+E92+E93+E94+E95+E96+E97</f>
      </c>
      <c s="13">
        <f>0+F82+F83+F84+F85+F86+F87+F88+F89+F90+F91+F92+F93+F94+F95+F96+F97</f>
      </c>
    </row>
    <row r="82" spans="1:6" ht="12.75">
      <c r="A82" s="11" t="s">
        <v>4527</v>
      </c>
      <c s="12" t="s">
        <v>4528</v>
      </c>
      <c s="14">
        <f>'SO 11-20-01'!K8+'SO 11-20-01'!M8</f>
      </c>
      <c s="14">
        <f>C82*0.21</f>
      </c>
      <c s="14">
        <f>C82+D82</f>
      </c>
      <c s="13">
        <f>'SO 11-20-01'!T7</f>
      </c>
    </row>
    <row r="83" spans="1:6" ht="12.75">
      <c r="A83" s="11" t="s">
        <v>4687</v>
      </c>
      <c s="12" t="s">
        <v>4688</v>
      </c>
      <c s="14">
        <f>'SO 11-20-02'!K8+'SO 11-20-02'!M8</f>
      </c>
      <c s="14">
        <f>C83*0.21</f>
      </c>
      <c s="14">
        <f>C83+D83</f>
      </c>
      <c s="13">
        <f>'SO 11-20-02'!T7</f>
      </c>
    </row>
    <row r="84" spans="1:6" ht="25.5">
      <c r="A84" s="11" t="s">
        <v>4807</v>
      </c>
      <c s="12" t="s">
        <v>4808</v>
      </c>
      <c s="14">
        <f>'SO 11-21-01'!K8+'SO 11-21-01'!M8</f>
      </c>
      <c s="14">
        <f>C84*0.21</f>
      </c>
      <c s="14">
        <f>C84+D84</f>
      </c>
      <c s="13">
        <f>'SO 11-21-01'!T7</f>
      </c>
    </row>
    <row r="85" spans="1:6" ht="12.75">
      <c r="A85" s="11" t="s">
        <v>4833</v>
      </c>
      <c s="12" t="s">
        <v>4834</v>
      </c>
      <c s="14">
        <f>'SO 11-21-02'!K8+'SO 11-21-02'!M8</f>
      </c>
      <c s="14">
        <f>C85*0.21</f>
      </c>
      <c s="14">
        <f>C85+D85</f>
      </c>
      <c s="13">
        <f>'SO 11-21-02'!T7</f>
      </c>
    </row>
    <row r="86" spans="1:6" ht="12.75">
      <c r="A86" s="11" t="s">
        <v>4876</v>
      </c>
      <c s="12" t="s">
        <v>4877</v>
      </c>
      <c s="14">
        <f>'SO 12-20-01'!K8+'SO 12-20-01'!M8</f>
      </c>
      <c s="14">
        <f>C86*0.21</f>
      </c>
      <c s="14">
        <f>C86+D86</f>
      </c>
      <c s="13">
        <f>'SO 12-20-01'!T7</f>
      </c>
    </row>
    <row r="87" spans="1:6" ht="12.75">
      <c r="A87" s="11" t="s">
        <v>5021</v>
      </c>
      <c s="12" t="s">
        <v>5022</v>
      </c>
      <c s="14">
        <f>'SO 12-20-02'!K8+'SO 12-20-02'!M8</f>
      </c>
      <c s="14">
        <f>C87*0.21</f>
      </c>
      <c s="14">
        <f>C87+D87</f>
      </c>
      <c s="13">
        <f>'SO 12-20-02'!T7</f>
      </c>
    </row>
    <row r="88" spans="1:6" ht="12.75">
      <c r="A88" s="11" t="s">
        <v>5052</v>
      </c>
      <c s="12" t="s">
        <v>5053</v>
      </c>
      <c s="14">
        <f>'SO 12-20-03'!K8+'SO 12-20-03'!M8</f>
      </c>
      <c s="14">
        <f>C88*0.21</f>
      </c>
      <c s="14">
        <f>C88+D88</f>
      </c>
      <c s="13">
        <f>'SO 12-20-03'!T7</f>
      </c>
    </row>
    <row r="89" spans="1:6" ht="12.75">
      <c r="A89" s="11" t="s">
        <v>5165</v>
      </c>
      <c s="12" t="s">
        <v>5166</v>
      </c>
      <c s="14">
        <f>'SO 12-20-03.01'!K8+'SO 12-20-03.01'!M8</f>
      </c>
      <c s="14">
        <f>C89*0.21</f>
      </c>
      <c s="14">
        <f>C89+D89</f>
      </c>
      <c s="13">
        <f>'SO 12-20-03.01'!T7</f>
      </c>
    </row>
    <row r="90" spans="1:6" ht="12.75">
      <c r="A90" s="11" t="s">
        <v>5214</v>
      </c>
      <c s="12" t="s">
        <v>5215</v>
      </c>
      <c s="14">
        <f>'SO 12-20-04'!K8+'SO 12-20-04'!M8</f>
      </c>
      <c s="14">
        <f>C90*0.21</f>
      </c>
      <c s="14">
        <f>C90+D90</f>
      </c>
      <c s="13">
        <f>'SO 12-20-04'!T7</f>
      </c>
    </row>
    <row r="91" spans="1:6" ht="12.75">
      <c r="A91" s="11" t="s">
        <v>5446</v>
      </c>
      <c s="12" t="s">
        <v>5447</v>
      </c>
      <c s="14">
        <f>'SO 12-20-05'!K8+'SO 12-20-05'!M8</f>
      </c>
      <c s="14">
        <f>C91*0.21</f>
      </c>
      <c s="14">
        <f>C91+D91</f>
      </c>
      <c s="13">
        <f>'SO 12-20-05'!T7</f>
      </c>
    </row>
    <row r="92" spans="1:6" ht="12.75">
      <c r="A92" s="11" t="s">
        <v>5556</v>
      </c>
      <c s="12" t="s">
        <v>5557</v>
      </c>
      <c s="14">
        <f>'SO 12-21-01'!K8+'SO 12-21-01'!M8</f>
      </c>
      <c s="14">
        <f>C92*0.21</f>
      </c>
      <c s="14">
        <f>C92+D92</f>
      </c>
      <c s="13">
        <f>'SO 12-21-01'!T7</f>
      </c>
    </row>
    <row r="93" spans="1:6" ht="12.75">
      <c r="A93" s="11" t="s">
        <v>5601</v>
      </c>
      <c s="12" t="s">
        <v>5602</v>
      </c>
      <c s="14">
        <f>'SO 12-21-02'!K8+'SO 12-21-02'!M8</f>
      </c>
      <c s="14">
        <f>C93*0.21</f>
      </c>
      <c s="14">
        <f>C93+D93</f>
      </c>
      <c s="13">
        <f>'SO 12-21-02'!T7</f>
      </c>
    </row>
    <row r="94" spans="1:6" ht="12.75">
      <c r="A94" s="11" t="s">
        <v>5618</v>
      </c>
      <c s="12" t="s">
        <v>5619</v>
      </c>
      <c s="14">
        <f>'SO 12-21-03'!K8+'SO 12-21-03'!M8</f>
      </c>
      <c s="14">
        <f>C94*0.21</f>
      </c>
      <c s="14">
        <f>C94+D94</f>
      </c>
      <c s="13">
        <f>'SO 12-21-03'!T7</f>
      </c>
    </row>
    <row r="95" spans="1:6" ht="12.75">
      <c r="A95" s="11" t="s">
        <v>5686</v>
      </c>
      <c s="12" t="s">
        <v>5687</v>
      </c>
      <c s="14">
        <f>'SO 12-21-04'!K8+'SO 12-21-04'!M8</f>
      </c>
      <c s="14">
        <f>C95*0.21</f>
      </c>
      <c s="14">
        <f>C95+D95</f>
      </c>
      <c s="13">
        <f>'SO 12-21-04'!T7</f>
      </c>
    </row>
    <row r="96" spans="1:6" ht="12.75">
      <c r="A96" s="11" t="s">
        <v>5738</v>
      </c>
      <c s="12" t="s">
        <v>5739</v>
      </c>
      <c s="14">
        <f>'SO 12-22-01'!K8+'SO 12-22-01'!M8</f>
      </c>
      <c s="14">
        <f>C96*0.21</f>
      </c>
      <c s="14">
        <f>C96+D96</f>
      </c>
      <c s="13">
        <f>'SO 12-22-01'!T7</f>
      </c>
    </row>
    <row r="97" spans="1:6" ht="12.75">
      <c r="A97" s="11" t="s">
        <v>5799</v>
      </c>
      <c s="12" t="s">
        <v>5800</v>
      </c>
      <c s="14">
        <f>'SO 12-22-02'!K8+'SO 12-22-02'!M8</f>
      </c>
      <c s="14">
        <f>C97*0.21</f>
      </c>
      <c s="14">
        <f>C97+D97</f>
      </c>
      <c s="13">
        <f>'SO 12-22-02'!T7</f>
      </c>
    </row>
    <row r="98" spans="1:6" ht="12.75">
      <c r="A98" s="11" t="s">
        <v>5828</v>
      </c>
      <c s="12" t="s">
        <v>5829</v>
      </c>
      <c s="14">
        <f>0+C99+C100+C101</f>
      </c>
      <c s="14">
        <f>C98*0.21</f>
      </c>
      <c s="14">
        <f>0+E99+E100+E101</f>
      </c>
      <c s="13">
        <f>0+F99+F100+F101</f>
      </c>
    </row>
    <row r="99" spans="1:6" ht="25.5">
      <c r="A99" s="11" t="s">
        <v>5830</v>
      </c>
      <c s="12" t="s">
        <v>5831</v>
      </c>
      <c s="14">
        <f>'SO 00-30-01'!K8+'SO 00-30-01'!M8</f>
      </c>
      <c s="14">
        <f>C99*0.21</f>
      </c>
      <c s="14">
        <f>C99+D99</f>
      </c>
      <c s="13">
        <f>'SO 00-30-01'!T7</f>
      </c>
    </row>
    <row r="100" spans="1:6" ht="12.75">
      <c r="A100" s="11" t="s">
        <v>5856</v>
      </c>
      <c s="12" t="s">
        <v>5857</v>
      </c>
      <c s="14">
        <f>'SO 00-30-02'!K8+'SO 00-30-02'!M8</f>
      </c>
      <c s="14">
        <f>C100*0.21</f>
      </c>
      <c s="14">
        <f>C100+D100</f>
      </c>
      <c s="13">
        <f>'SO 00-30-02'!T7</f>
      </c>
    </row>
    <row r="101" spans="1:6" ht="12.75">
      <c r="A101" s="11" t="s">
        <v>5859</v>
      </c>
      <c s="12" t="s">
        <v>5860</v>
      </c>
      <c s="14">
        <f>'SO 12-30-01'!K8+'SO 12-30-01'!M8</f>
      </c>
      <c s="14">
        <f>C101*0.21</f>
      </c>
      <c s="14">
        <f>C101+D101</f>
      </c>
      <c s="13">
        <f>'SO 12-30-01'!T7</f>
      </c>
    </row>
    <row r="102" spans="1:6" ht="12.75">
      <c r="A102" s="11" t="s">
        <v>5897</v>
      </c>
      <c s="12" t="s">
        <v>5898</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5899</v>
      </c>
      <c s="12" t="s">
        <v>5900</v>
      </c>
      <c s="14">
        <f>'SO 12-31-01'!K8+'SO 12-31-01'!M8</f>
      </c>
      <c s="14">
        <f>C103*0.21</f>
      </c>
      <c s="14">
        <f>C103+D103</f>
      </c>
      <c s="13">
        <f>'SO 12-31-01'!T7</f>
      </c>
    </row>
    <row r="104" spans="1:6" ht="12.75">
      <c r="A104" s="11" t="s">
        <v>6171</v>
      </c>
      <c s="12" t="s">
        <v>6172</v>
      </c>
      <c s="14">
        <f>'SO 12-31-02'!K8+'SO 12-31-02'!M8</f>
      </c>
      <c s="14">
        <f>C104*0.21</f>
      </c>
      <c s="14">
        <f>C104+D104</f>
      </c>
      <c s="13">
        <f>'SO 12-31-02'!T7</f>
      </c>
    </row>
    <row r="105" spans="1:6" ht="12.75">
      <c r="A105" s="11" t="s">
        <v>6276</v>
      </c>
      <c s="12" t="s">
        <v>6277</v>
      </c>
      <c s="14">
        <f>'SO 12-31-02.01'!K8+'SO 12-31-02.01'!M8</f>
      </c>
      <c s="14">
        <f>C105*0.21</f>
      </c>
      <c s="14">
        <f>C105+D105</f>
      </c>
      <c s="13">
        <f>'SO 12-31-02.01'!T7</f>
      </c>
    </row>
    <row r="106" spans="1:6" ht="12.75">
      <c r="A106" s="11" t="s">
        <v>6306</v>
      </c>
      <c s="12" t="s">
        <v>6307</v>
      </c>
      <c s="14">
        <f>'SO 12-31-03'!K8+'SO 12-31-03'!M8</f>
      </c>
      <c s="14">
        <f>C106*0.21</f>
      </c>
      <c s="14">
        <f>C106+D106</f>
      </c>
      <c s="13">
        <f>'SO 12-31-03'!T7</f>
      </c>
    </row>
    <row r="107" spans="1:6" ht="12.75">
      <c r="A107" s="11" t="s">
        <v>6386</v>
      </c>
      <c s="12" t="s">
        <v>6387</v>
      </c>
      <c s="14">
        <f>'SO 12-31-04'!K8+'SO 12-31-04'!M8</f>
      </c>
      <c s="14">
        <f>C107*0.21</f>
      </c>
      <c s="14">
        <f>C107+D107</f>
      </c>
      <c s="13">
        <f>'SO 12-31-04'!T7</f>
      </c>
    </row>
    <row r="108" spans="1:6" ht="12.75">
      <c r="A108" s="11" t="s">
        <v>6485</v>
      </c>
      <c s="12" t="s">
        <v>6486</v>
      </c>
      <c s="14">
        <f>'SO 12-31-05'!K8+'SO 12-31-05'!M8</f>
      </c>
      <c s="14">
        <f>C108*0.21</f>
      </c>
      <c s="14">
        <f>C108+D108</f>
      </c>
      <c s="13">
        <f>'SO 12-31-05'!T7</f>
      </c>
    </row>
    <row r="109" spans="1:6" ht="12.75">
      <c r="A109" s="11" t="s">
        <v>6502</v>
      </c>
      <c s="12" t="s">
        <v>6503</v>
      </c>
      <c s="14">
        <f>'SO 12-31-06'!K8+'SO 12-31-06'!M8</f>
      </c>
      <c s="14">
        <f>C109*0.21</f>
      </c>
      <c s="14">
        <f>C109+D109</f>
      </c>
      <c s="13">
        <f>'SO 12-31-06'!T7</f>
      </c>
    </row>
    <row r="110" spans="1:6" ht="12.75">
      <c r="A110" s="11" t="s">
        <v>6605</v>
      </c>
      <c s="12" t="s">
        <v>6606</v>
      </c>
      <c s="14">
        <f>'SO 12-32-01'!K8+'SO 12-32-01'!M8</f>
      </c>
      <c s="14">
        <f>C110*0.21</f>
      </c>
      <c s="14">
        <f>C110+D110</f>
      </c>
      <c s="13">
        <f>'SO 12-32-01'!T7</f>
      </c>
    </row>
    <row r="111" spans="1:6" ht="12.75">
      <c r="A111" s="11" t="s">
        <v>6671</v>
      </c>
      <c s="12" t="s">
        <v>6672</v>
      </c>
      <c s="14">
        <f>'SO 12-32-02'!K8+'SO 12-32-02'!M8</f>
      </c>
      <c s="14">
        <f>C111*0.21</f>
      </c>
      <c s="14">
        <f>C111+D111</f>
      </c>
      <c s="13">
        <f>'SO 12-32-02'!T7</f>
      </c>
    </row>
    <row r="112" spans="1:6" ht="25.5">
      <c r="A112" s="11" t="s">
        <v>6778</v>
      </c>
      <c s="12" t="s">
        <v>6779</v>
      </c>
      <c s="14">
        <f>'SO 12-32-03'!K8+'SO 12-32-03'!M8</f>
      </c>
      <c s="14">
        <f>C112*0.21</f>
      </c>
      <c s="14">
        <f>C112+D112</f>
      </c>
      <c s="13">
        <f>'SO 12-32-03'!T7</f>
      </c>
    </row>
    <row r="113" spans="1:6" ht="12.75">
      <c r="A113" s="11" t="s">
        <v>6907</v>
      </c>
      <c s="12" t="s">
        <v>6908</v>
      </c>
      <c s="14">
        <f>'SO 12-32-04'!K8+'SO 12-32-04'!M8</f>
      </c>
      <c s="14">
        <f>C113*0.21</f>
      </c>
      <c s="14">
        <f>C113+D113</f>
      </c>
      <c s="13">
        <f>'SO 12-32-04'!T7</f>
      </c>
    </row>
    <row r="114" spans="1:6" ht="12.75">
      <c r="A114" s="11" t="s">
        <v>7009</v>
      </c>
      <c s="12" t="s">
        <v>7010</v>
      </c>
      <c s="14">
        <f>'SO 12-32-05'!K8+'SO 12-32-05'!M8</f>
      </c>
      <c s="14">
        <f>C114*0.21</f>
      </c>
      <c s="14">
        <f>C114+D114</f>
      </c>
      <c s="13">
        <f>'SO 12-32-05'!T7</f>
      </c>
    </row>
    <row r="115" spans="1:6" ht="12.75">
      <c r="A115" s="11" t="s">
        <v>7214</v>
      </c>
      <c s="12" t="s">
        <v>7215</v>
      </c>
      <c s="14">
        <f>'SO 12-32-06'!K8+'SO 12-32-06'!M8</f>
      </c>
      <c s="14">
        <f>C115*0.21</f>
      </c>
      <c s="14">
        <f>C115+D115</f>
      </c>
      <c s="13">
        <f>'SO 12-32-06'!T7</f>
      </c>
    </row>
    <row r="116" spans="1:6" ht="12.75">
      <c r="A116" s="11" t="s">
        <v>7345</v>
      </c>
      <c s="12" t="s">
        <v>7346</v>
      </c>
      <c s="14">
        <f>'SO 12-32-07'!K8+'SO 12-32-07'!M8</f>
      </c>
      <c s="14">
        <f>C116*0.21</f>
      </c>
      <c s="14">
        <f>C116+D116</f>
      </c>
      <c s="13">
        <f>'SO 12-32-07'!T7</f>
      </c>
    </row>
    <row r="117" spans="1:6" ht="12.75">
      <c r="A117" s="11" t="s">
        <v>7583</v>
      </c>
      <c s="12" t="s">
        <v>7584</v>
      </c>
      <c s="14">
        <f>'SO 12-33-01'!K8+'SO 12-33-01'!M8</f>
      </c>
      <c s="14">
        <f>C117*0.21</f>
      </c>
      <c s="14">
        <f>C117+D117</f>
      </c>
      <c s="13">
        <f>'SO 12-33-01'!T7</f>
      </c>
    </row>
    <row r="118" spans="1:6" ht="12.75">
      <c r="A118" s="11" t="s">
        <v>7625</v>
      </c>
      <c s="12" t="s">
        <v>7626</v>
      </c>
      <c s="14">
        <f>0+C119+C120+C121</f>
      </c>
      <c s="14">
        <f>C118*0.21</f>
      </c>
      <c s="14">
        <f>0+E119+E120+E121</f>
      </c>
      <c s="13">
        <f>0+F119+F120+F121</f>
      </c>
    </row>
    <row r="119" spans="1:6" ht="12.75">
      <c r="A119" s="11" t="s">
        <v>7627</v>
      </c>
      <c s="12" t="s">
        <v>7628</v>
      </c>
      <c s="14">
        <f>'SO 12-52-01'!K8+'SO 12-52-01'!M8</f>
      </c>
      <c s="14">
        <f>C119*0.21</f>
      </c>
      <c s="14">
        <f>C119+D119</f>
      </c>
      <c s="13">
        <f>'SO 12-52-01'!T7</f>
      </c>
    </row>
    <row r="120" spans="1:6" ht="12.75">
      <c r="A120" s="11" t="s">
        <v>7659</v>
      </c>
      <c s="12" t="s">
        <v>7660</v>
      </c>
      <c s="14">
        <f>'SO 12-52-02'!K8+'SO 12-52-02'!M8</f>
      </c>
      <c s="14">
        <f>C120*0.21</f>
      </c>
      <c s="14">
        <f>C120+D120</f>
      </c>
      <c s="13">
        <f>'SO 12-52-02'!T7</f>
      </c>
    </row>
    <row r="121" spans="1:6" ht="12.75">
      <c r="A121" s="11" t="s">
        <v>7696</v>
      </c>
      <c s="12" t="s">
        <v>7697</v>
      </c>
      <c s="14">
        <f>'SO 12-52-03'!K8+'SO 12-52-03'!M8</f>
      </c>
      <c s="14">
        <f>C121*0.21</f>
      </c>
      <c s="14">
        <f>C121+D121</f>
      </c>
      <c s="13">
        <f>'SO 12-52-03'!T7</f>
      </c>
    </row>
    <row r="122" spans="1:6" ht="12.75">
      <c r="A122" s="11" t="s">
        <v>7737</v>
      </c>
      <c s="12" t="s">
        <v>7738</v>
      </c>
      <c s="14">
        <f>0+C123</f>
      </c>
      <c s="14">
        <f>C122*0.21</f>
      </c>
      <c s="14">
        <f>0+E123</f>
      </c>
      <c s="13">
        <f>0+F123</f>
      </c>
    </row>
    <row r="123" spans="1:6" ht="12.75">
      <c r="A123" s="11" t="s">
        <v>7739</v>
      </c>
      <c s="12" t="s">
        <v>7740</v>
      </c>
      <c s="14">
        <f>'SO 12-60-01'!K8+'SO 12-60-01'!M8</f>
      </c>
      <c s="14">
        <f>C123*0.21</f>
      </c>
      <c s="14">
        <f>C123+D123</f>
      </c>
      <c s="13">
        <f>'SO 12-60-01'!T7</f>
      </c>
    </row>
    <row r="124" spans="1:6" ht="12.75">
      <c r="A124" s="11" t="s">
        <v>7916</v>
      </c>
      <c s="12" t="s">
        <v>7917</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7918</v>
      </c>
      <c s="12" t="s">
        <v>7919</v>
      </c>
      <c s="14">
        <f>'SO 12-71-01-10'!K8+'SO 12-71-01-10'!M8</f>
      </c>
      <c s="14">
        <f>C125*0.21</f>
      </c>
      <c s="14">
        <f>C125+D125</f>
      </c>
      <c s="13">
        <f>'SO 12-71-01-10'!T7</f>
      </c>
    </row>
    <row r="126" spans="1:6" ht="12.75">
      <c r="A126" s="11" t="s">
        <v>8970</v>
      </c>
      <c s="12" t="s">
        <v>8971</v>
      </c>
      <c s="14">
        <f>'SO 12-71-01-41'!K8+'SO 12-71-01-41'!M8</f>
      </c>
      <c s="14">
        <f>C126*0.21</f>
      </c>
      <c s="14">
        <f>C126+D126</f>
      </c>
      <c s="13">
        <f>'SO 12-71-01-41'!T7</f>
      </c>
    </row>
    <row r="127" spans="1:6" ht="25.5">
      <c r="A127" s="11" t="s">
        <v>9241</v>
      </c>
      <c s="12" t="s">
        <v>9242</v>
      </c>
      <c s="14">
        <f>'SO 12-71-01-42'!K8+'SO 12-71-01-42'!M8</f>
      </c>
      <c s="14">
        <f>C127*0.21</f>
      </c>
      <c s="14">
        <f>C127+D127</f>
      </c>
      <c s="13">
        <f>'SO 12-71-01-42'!T7</f>
      </c>
    </row>
    <row r="128" spans="1:6" ht="12.75">
      <c r="A128" s="11" t="s">
        <v>9353</v>
      </c>
      <c s="12" t="s">
        <v>9354</v>
      </c>
      <c s="14">
        <f>'SO 12-71-01-43'!K8+'SO 12-71-01-43'!M8</f>
      </c>
      <c s="14">
        <f>C128*0.21</f>
      </c>
      <c s="14">
        <f>C128+D128</f>
      </c>
      <c s="13">
        <f>'SO 12-71-01-43'!T7</f>
      </c>
    </row>
    <row r="129" spans="1:6" ht="12.75">
      <c r="A129" s="11" t="s">
        <v>9464</v>
      </c>
      <c s="12" t="s">
        <v>9465</v>
      </c>
      <c s="14">
        <f>'SO 12-71-01-44'!K8+'SO 12-71-01-44'!M8</f>
      </c>
      <c s="14">
        <f>C129*0.21</f>
      </c>
      <c s="14">
        <f>C129+D129</f>
      </c>
      <c s="13">
        <f>'SO 12-71-01-44'!T7</f>
      </c>
    </row>
    <row r="130" spans="1:6" ht="25.5">
      <c r="A130" s="11" t="s">
        <v>9547</v>
      </c>
      <c s="12" t="s">
        <v>9548</v>
      </c>
      <c s="14">
        <f>'SO 12-71-01-47'!K8+'SO 12-71-01-47'!M8</f>
      </c>
      <c s="14">
        <f>C130*0.21</f>
      </c>
      <c s="14">
        <f>C130+D130</f>
      </c>
      <c s="13">
        <f>'SO 12-71-01-47'!T7</f>
      </c>
    </row>
    <row r="131" spans="1:6" ht="12.75">
      <c r="A131" s="11" t="s">
        <v>9633</v>
      </c>
      <c s="12" t="s">
        <v>9634</v>
      </c>
      <c s="14">
        <f>'SO 12-72-01-10'!K8+'SO 12-72-01-10'!M8</f>
      </c>
      <c s="14">
        <f>C131*0.21</f>
      </c>
      <c s="14">
        <f>C131+D131</f>
      </c>
      <c s="13">
        <f>'SO 12-72-01-10'!T7</f>
      </c>
    </row>
    <row r="132" spans="1:6" ht="12.75">
      <c r="A132" s="11" t="s">
        <v>10376</v>
      </c>
      <c s="12" t="s">
        <v>10377</v>
      </c>
      <c s="14">
        <f>'SO 12-72-01-41'!K8+'SO 12-72-01-41'!M8</f>
      </c>
      <c s="14">
        <f>C132*0.21</f>
      </c>
      <c s="14">
        <f>C132+D132</f>
      </c>
      <c s="13">
        <f>'SO 12-72-01-41'!T7</f>
      </c>
    </row>
    <row r="133" spans="1:6" ht="12.75">
      <c r="A133" s="11" t="s">
        <v>10425</v>
      </c>
      <c s="12" t="s">
        <v>10426</v>
      </c>
      <c s="14">
        <f>'SO 12-72-01-42'!K8+'SO 12-72-01-42'!M8</f>
      </c>
      <c s="14">
        <f>C133*0.21</f>
      </c>
      <c s="14">
        <f>C133+D133</f>
      </c>
      <c s="13">
        <f>'SO 12-72-01-42'!T7</f>
      </c>
    </row>
    <row r="134" spans="1:6" ht="12.75">
      <c r="A134" s="11" t="s">
        <v>10557</v>
      </c>
      <c s="12" t="s">
        <v>10558</v>
      </c>
      <c s="14">
        <f>'SO 12-72-01-47'!K8+'SO 12-72-01-47'!M8</f>
      </c>
      <c s="14">
        <f>C134*0.21</f>
      </c>
      <c s="14">
        <f>C134+D134</f>
      </c>
      <c s="13">
        <f>'SO 12-72-01-47'!T7</f>
      </c>
    </row>
    <row r="135" spans="1:6" ht="12.75">
      <c r="A135" s="11" t="s">
        <v>10632</v>
      </c>
      <c s="12" t="s">
        <v>10633</v>
      </c>
      <c s="14">
        <f>'SO 12-72-02.10'!K8+'SO 12-72-02.10'!M8</f>
      </c>
      <c s="14">
        <f>C135*0.21</f>
      </c>
      <c s="14">
        <f>C135+D135</f>
      </c>
      <c s="13">
        <f>'SO 12-72-02.10'!T7</f>
      </c>
    </row>
    <row r="136" spans="1:6" ht="12.75">
      <c r="A136" s="11" t="s">
        <v>11044</v>
      </c>
      <c s="12" t="s">
        <v>11045</v>
      </c>
      <c s="14">
        <f>'SO 12-72-02.41'!K8+'SO 12-72-02.41'!M8</f>
      </c>
      <c s="14">
        <f>C136*0.21</f>
      </c>
      <c s="14">
        <f>C136+D136</f>
      </c>
      <c s="13">
        <f>'SO 12-72-02.41'!T7</f>
      </c>
    </row>
    <row r="137" spans="1:6" ht="12.75">
      <c r="A137" s="11" t="s">
        <v>11074</v>
      </c>
      <c s="12" t="s">
        <v>11075</v>
      </c>
      <c s="14">
        <f>'SO 12-72-02.42'!K8+'SO 12-72-02.42'!M8</f>
      </c>
      <c s="14">
        <f>C137*0.21</f>
      </c>
      <c s="14">
        <f>C137+D137</f>
      </c>
      <c s="13">
        <f>'SO 12-72-02.42'!T7</f>
      </c>
    </row>
    <row r="138" spans="1:6" ht="25.5">
      <c r="A138" s="11" t="s">
        <v>11159</v>
      </c>
      <c s="12" t="s">
        <v>11160</v>
      </c>
      <c s="14">
        <f>'SO 12-72-02.47'!K8+'SO 12-72-02.47'!M8</f>
      </c>
      <c s="14">
        <f>C138*0.21</f>
      </c>
      <c s="14">
        <f>C138+D138</f>
      </c>
      <c s="13">
        <f>'SO 12-72-02.47'!T7</f>
      </c>
    </row>
    <row r="139" spans="1:6" ht="12.75">
      <c r="A139" s="11" t="s">
        <v>11185</v>
      </c>
      <c s="12" t="s">
        <v>11186</v>
      </c>
      <c s="14">
        <f>'SO 12-72-03.10'!K8+'SO 12-72-03.10'!M8</f>
      </c>
      <c s="14">
        <f>C139*0.21</f>
      </c>
      <c s="14">
        <f>C139+D139</f>
      </c>
      <c s="13">
        <f>'SO 12-72-03.10'!T7</f>
      </c>
    </row>
    <row r="140" spans="1:6" ht="12.75">
      <c r="A140" s="11" t="s">
        <v>11330</v>
      </c>
      <c s="12" t="s">
        <v>11331</v>
      </c>
      <c s="14">
        <f>'SO 12-72-03.41'!K8+'SO 12-72-03.41'!M8</f>
      </c>
      <c s="14">
        <f>C140*0.21</f>
      </c>
      <c s="14">
        <f>C140+D140</f>
      </c>
      <c s="13">
        <f>'SO 12-72-03.41'!T7</f>
      </c>
    </row>
    <row r="141" spans="1:6" ht="12.75">
      <c r="A141" s="11" t="s">
        <v>11338</v>
      </c>
      <c s="12" t="s">
        <v>11339</v>
      </c>
      <c s="14">
        <f>'SO 12-72-03.42'!K8+'SO 12-72-03.42'!M8</f>
      </c>
      <c s="14">
        <f>C141*0.21</f>
      </c>
      <c s="14">
        <f>C141+D141</f>
      </c>
      <c s="13">
        <f>'SO 12-72-03.42'!T7</f>
      </c>
    </row>
    <row r="142" spans="1:6" ht="25.5">
      <c r="A142" s="11" t="s">
        <v>11357</v>
      </c>
      <c s="12" t="s">
        <v>11358</v>
      </c>
      <c s="14">
        <f>'SO 12-72-03.47'!K8+'SO 12-72-03.47'!M8</f>
      </c>
      <c s="14">
        <f>C142*0.21</f>
      </c>
      <c s="14">
        <f>C142+D142</f>
      </c>
      <c s="13">
        <f>'SO 12-72-03.47'!T7</f>
      </c>
    </row>
    <row r="143" spans="1:6" ht="12.75">
      <c r="A143" s="11" t="s">
        <v>11372</v>
      </c>
      <c s="12" t="s">
        <v>11373</v>
      </c>
      <c s="14">
        <f>0+C144+C145</f>
      </c>
      <c s="14">
        <f>C143*0.21</f>
      </c>
      <c s="14">
        <f>0+E144+E145</f>
      </c>
      <c s="13">
        <f>0+F144+F145</f>
      </c>
    </row>
    <row r="144" spans="1:6" ht="12.75">
      <c r="A144" s="11" t="s">
        <v>11374</v>
      </c>
      <c s="12" t="s">
        <v>11375</v>
      </c>
      <c s="14">
        <f>'SO 12-74-01'!K8+'SO 12-74-01'!M8</f>
      </c>
      <c s="14">
        <f>C144*0.21</f>
      </c>
      <c s="14">
        <f>C144+D144</f>
      </c>
      <c s="13">
        <f>'SO 12-74-01'!T7</f>
      </c>
    </row>
    <row r="145" spans="1:6" ht="12.75">
      <c r="A145" s="11" t="s">
        <v>11600</v>
      </c>
      <c s="12" t="s">
        <v>11601</v>
      </c>
      <c s="14">
        <f>'SO 12-74-02'!K8+'SO 12-74-02'!M8</f>
      </c>
      <c s="14">
        <f>C145*0.21</f>
      </c>
      <c s="14">
        <f>C145+D145</f>
      </c>
      <c s="13">
        <f>'SO 12-74-02'!T7</f>
      </c>
    </row>
    <row r="146" spans="1:6" ht="12.75">
      <c r="A146" s="11" t="s">
        <v>11658</v>
      </c>
      <c s="12" t="s">
        <v>11659</v>
      </c>
      <c s="14">
        <f>0+C147</f>
      </c>
      <c s="14">
        <f>C146*0.21</f>
      </c>
      <c s="14">
        <f>0+E147</f>
      </c>
      <c s="13">
        <f>0+F147</f>
      </c>
    </row>
    <row r="147" spans="1:6" ht="12.75">
      <c r="A147" s="11" t="s">
        <v>11660</v>
      </c>
      <c s="12" t="s">
        <v>11661</v>
      </c>
      <c s="14">
        <f>'SO 12-77-01'!K8+'SO 12-77-01'!M8</f>
      </c>
      <c s="14">
        <f>C147*0.21</f>
      </c>
      <c s="14">
        <f>C147+D147</f>
      </c>
      <c s="13">
        <f>'SO 12-77-01'!T7</f>
      </c>
    </row>
    <row r="148" spans="1:6" ht="12.75">
      <c r="A148" s="11" t="s">
        <v>11740</v>
      </c>
      <c s="12" t="s">
        <v>11741</v>
      </c>
      <c s="14">
        <f>0+C149+C150</f>
      </c>
      <c s="14">
        <f>C148*0.21</f>
      </c>
      <c s="14">
        <f>0+E149+E150</f>
      </c>
      <c s="13">
        <f>0+F149+F150</f>
      </c>
    </row>
    <row r="149" spans="1:6" ht="12.75">
      <c r="A149" s="11" t="s">
        <v>11742</v>
      </c>
      <c s="12" t="s">
        <v>11743</v>
      </c>
      <c s="14">
        <f>'SO 12-79-01.01'!K8+'SO 12-79-01.01'!M8</f>
      </c>
      <c s="14">
        <f>C149*0.21</f>
      </c>
      <c s="14">
        <f>C149+D149</f>
      </c>
      <c s="13">
        <f>'SO 12-79-01.01'!T7</f>
      </c>
    </row>
    <row r="150" spans="1:6" ht="12.75">
      <c r="A150" s="11" t="s">
        <v>11770</v>
      </c>
      <c s="12" t="s">
        <v>11771</v>
      </c>
      <c s="14">
        <f>'SO 12-79-01.02'!K8+'SO 12-79-01.02'!M8</f>
      </c>
      <c s="14">
        <f>C150*0.21</f>
      </c>
      <c s="14">
        <f>C150+D150</f>
      </c>
      <c s="13">
        <f>'SO 12-79-01.02'!T7</f>
      </c>
    </row>
    <row r="151" spans="1:6" ht="12.75">
      <c r="A151" s="11" t="s">
        <v>11797</v>
      </c>
      <c s="12" t="s">
        <v>11798</v>
      </c>
      <c s="14">
        <f>0+C152+C153+C154+C155+C156+C157+C158</f>
      </c>
      <c s="14">
        <f>C151*0.21</f>
      </c>
      <c s="14">
        <f>0+E152+E153+E154+E155+E156+E157+E158</f>
      </c>
      <c s="13">
        <f>0+F152+F153+F154+F155+F156+F157+F158</f>
      </c>
    </row>
    <row r="152" spans="1:6" ht="12.75">
      <c r="A152" s="11" t="s">
        <v>11799</v>
      </c>
      <c s="12" t="s">
        <v>11800</v>
      </c>
      <c s="14">
        <f>'SO 11-81-01'!K8+'SO 11-81-01'!M8</f>
      </c>
      <c s="14">
        <f>C152*0.21</f>
      </c>
      <c s="14">
        <f>C152+D152</f>
      </c>
      <c s="13">
        <f>'SO 11-81-01'!T7</f>
      </c>
    </row>
    <row r="153" spans="1:6" ht="12.75">
      <c r="A153" s="11" t="s">
        <v>12095</v>
      </c>
      <c s="12" t="s">
        <v>12096</v>
      </c>
      <c s="14">
        <f>'SO 11-81-02'!K8+'SO 11-81-02'!M8</f>
      </c>
      <c s="14">
        <f>C153*0.21</f>
      </c>
      <c s="14">
        <f>C153+D153</f>
      </c>
      <c s="13">
        <f>'SO 11-81-02'!T7</f>
      </c>
    </row>
    <row r="154" spans="1:6" ht="12.75">
      <c r="A154" s="11" t="s">
        <v>12120</v>
      </c>
      <c s="12" t="s">
        <v>12121</v>
      </c>
      <c s="14">
        <f>'SO 12-81-01'!K8+'SO 12-81-01'!M8</f>
      </c>
      <c s="14">
        <f>C154*0.21</f>
      </c>
      <c s="14">
        <f>C154+D154</f>
      </c>
      <c s="13">
        <f>'SO 12-81-01'!T7</f>
      </c>
    </row>
    <row r="155" spans="1:6" ht="12.75">
      <c r="A155" s="11" t="s">
        <v>12370</v>
      </c>
      <c s="12" t="s">
        <v>12371</v>
      </c>
      <c s="14">
        <f>'SO 12-81-02'!K8+'SO 12-81-02'!M8</f>
      </c>
      <c s="14">
        <f>C155*0.21</f>
      </c>
      <c s="14">
        <f>C155+D155</f>
      </c>
      <c s="13">
        <f>'SO 12-81-02'!T7</f>
      </c>
    </row>
    <row r="156" spans="1:6" ht="12.75">
      <c r="A156" s="11" t="s">
        <v>12377</v>
      </c>
      <c s="12" t="s">
        <v>12378</v>
      </c>
      <c s="14">
        <f>'SO 12-81-03'!K8+'SO 12-81-03'!M8</f>
      </c>
      <c s="14">
        <f>C156*0.21</f>
      </c>
      <c s="14">
        <f>C156+D156</f>
      </c>
      <c s="13">
        <f>'SO 12-81-03'!T7</f>
      </c>
    </row>
    <row r="157" spans="1:6" ht="12.75">
      <c r="A157" s="11" t="s">
        <v>12382</v>
      </c>
      <c s="12" t="s">
        <v>12383</v>
      </c>
      <c s="14">
        <f>'SO 12-81-04'!K8+'SO 12-81-04'!M8</f>
      </c>
      <c s="14">
        <f>C157*0.21</f>
      </c>
      <c s="14">
        <f>C157+D157</f>
      </c>
      <c s="13">
        <f>'SO 12-81-04'!T7</f>
      </c>
    </row>
    <row r="158" spans="1:6" ht="12.75">
      <c r="A158" s="11" t="s">
        <v>12414</v>
      </c>
      <c s="12" t="s">
        <v>12415</v>
      </c>
      <c s="14">
        <f>'SO 12-81-05'!K8+'SO 12-81-05'!M8</f>
      </c>
      <c s="14">
        <f>C158*0.21</f>
      </c>
      <c s="14">
        <f>C158+D158</f>
      </c>
      <c s="13">
        <f>'SO 12-81-05'!T7</f>
      </c>
    </row>
    <row r="159" spans="1:6" ht="12.75">
      <c r="A159" s="11" t="s">
        <v>12424</v>
      </c>
      <c s="12" t="s">
        <v>12425</v>
      </c>
      <c s="14">
        <f>0+C160</f>
      </c>
      <c s="14">
        <f>C159*0.21</f>
      </c>
      <c s="14">
        <f>0+E160</f>
      </c>
      <c s="13">
        <f>0+F160</f>
      </c>
    </row>
    <row r="160" spans="1:6" ht="12.75">
      <c r="A160" s="11" t="s">
        <v>12426</v>
      </c>
      <c s="12" t="s">
        <v>12427</v>
      </c>
      <c s="14">
        <f>'SO 12-84-01'!K8+'SO 12-84-01'!M8</f>
      </c>
      <c s="14">
        <f>C160*0.21</f>
      </c>
      <c s="14">
        <f>C160+D160</f>
      </c>
      <c s="13">
        <f>'SO 12-84-01'!T7</f>
      </c>
    </row>
    <row r="161" spans="1:6" ht="12.75">
      <c r="A161" s="11" t="s">
        <v>12537</v>
      </c>
      <c s="12" t="s">
        <v>12538</v>
      </c>
      <c s="14">
        <f>0+C162</f>
      </c>
      <c s="14">
        <f>C161*0.21</f>
      </c>
      <c s="14">
        <f>0+E162</f>
      </c>
      <c s="13">
        <f>0+F162</f>
      </c>
    </row>
    <row r="162" spans="1:6" ht="12.75">
      <c r="A162" s="11" t="s">
        <v>12539</v>
      </c>
      <c s="12" t="s">
        <v>12540</v>
      </c>
      <c s="14">
        <f>'SO 12-85-01'!K8+'SO 12-85-01'!M8</f>
      </c>
      <c s="14">
        <f>C162*0.21</f>
      </c>
      <c s="14">
        <f>C162+D162</f>
      </c>
      <c s="13">
        <f>'SO 12-85-01'!T7</f>
      </c>
    </row>
    <row r="163" spans="1:6" ht="12.75">
      <c r="A163" s="11" t="s">
        <v>12653</v>
      </c>
      <c s="12" t="s">
        <v>12654</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12655</v>
      </c>
      <c s="12" t="s">
        <v>12656</v>
      </c>
      <c s="14">
        <f>'SO 11-86-01'!K8+'SO 11-86-01'!M8</f>
      </c>
      <c s="14">
        <f>C164*0.21</f>
      </c>
      <c s="14">
        <f>C164+D164</f>
      </c>
      <c s="13">
        <f>'SO 11-86-01'!T7</f>
      </c>
    </row>
    <row r="165" spans="1:6" ht="12.75">
      <c r="A165" s="11" t="s">
        <v>12727</v>
      </c>
      <c s="12" t="s">
        <v>12728</v>
      </c>
      <c s="14">
        <f>'SO 11-86-02'!K8+'SO 11-86-02'!M8</f>
      </c>
      <c s="14">
        <f>C165*0.21</f>
      </c>
      <c s="14">
        <f>C165+D165</f>
      </c>
      <c s="13">
        <f>'SO 11-86-02'!T7</f>
      </c>
    </row>
    <row r="166" spans="1:6" ht="12.75">
      <c r="A166" s="11" t="s">
        <v>12820</v>
      </c>
      <c s="12" t="s">
        <v>12821</v>
      </c>
      <c s="14">
        <f>'SO 11-86-03'!K8+'SO 11-86-03'!M8</f>
      </c>
      <c s="14">
        <f>C166*0.21</f>
      </c>
      <c s="14">
        <f>C166+D166</f>
      </c>
      <c s="13">
        <f>'SO 11-86-03'!T7</f>
      </c>
    </row>
    <row r="167" spans="1:6" ht="12.75">
      <c r="A167" s="11" t="s">
        <v>12887</v>
      </c>
      <c s="12" t="s">
        <v>12888</v>
      </c>
      <c s="14">
        <f>'SO 11-86-04'!K8+'SO 11-86-04'!M8</f>
      </c>
      <c s="14">
        <f>C167*0.21</f>
      </c>
      <c s="14">
        <f>C167+D167</f>
      </c>
      <c s="13">
        <f>'SO 11-86-04'!T7</f>
      </c>
    </row>
    <row r="168" spans="1:6" ht="12.75">
      <c r="A168" s="11" t="s">
        <v>12958</v>
      </c>
      <c s="12" t="s">
        <v>12959</v>
      </c>
      <c s="14">
        <f>'SO 12-86-01'!K8+'SO 12-86-01'!M8</f>
      </c>
      <c s="14">
        <f>C168*0.21</f>
      </c>
      <c s="14">
        <f>C168+D168</f>
      </c>
      <c s="13">
        <f>'SO 12-86-01'!T7</f>
      </c>
    </row>
    <row r="169" spans="1:6" ht="12.75">
      <c r="A169" s="11" t="s">
        <v>13051</v>
      </c>
      <c s="12" t="s">
        <v>13052</v>
      </c>
      <c s="14">
        <f>'SO 12-86-02.1'!K8+'SO 12-86-02.1'!M8</f>
      </c>
      <c s="14">
        <f>C169*0.21</f>
      </c>
      <c s="14">
        <f>C169+D169</f>
      </c>
      <c s="13">
        <f>'SO 12-86-02.1'!T7</f>
      </c>
    </row>
    <row r="170" spans="1:6" ht="12.75">
      <c r="A170" s="11" t="s">
        <v>13070</v>
      </c>
      <c s="12" t="s">
        <v>13071</v>
      </c>
      <c s="14">
        <f>'SO 12-86-02.2'!K8+'SO 12-86-02.2'!M8</f>
      </c>
      <c s="14">
        <f>C170*0.21</f>
      </c>
      <c s="14">
        <f>C170+D170</f>
      </c>
      <c s="13">
        <f>'SO 12-86-02.2'!T7</f>
      </c>
    </row>
    <row r="171" spans="1:6" ht="12.75">
      <c r="A171" s="11" t="s">
        <v>13073</v>
      </c>
      <c s="12" t="s">
        <v>13074</v>
      </c>
      <c s="14">
        <f>'SO 12-86-03'!K8+'SO 12-86-03'!M8</f>
      </c>
      <c s="14">
        <f>C171*0.21</f>
      </c>
      <c s="14">
        <f>C171+D171</f>
      </c>
      <c s="13">
        <f>'SO 12-86-03'!T7</f>
      </c>
    </row>
    <row r="172" spans="1:6" ht="12.75">
      <c r="A172" s="11" t="s">
        <v>13109</v>
      </c>
      <c s="12" t="s">
        <v>13110</v>
      </c>
      <c s="14">
        <f>'SO 12-86-04'!K8+'SO 12-86-04'!M8</f>
      </c>
      <c s="14">
        <f>C172*0.21</f>
      </c>
      <c s="14">
        <f>C172+D172</f>
      </c>
      <c s="13">
        <f>'SO 12-86-04'!T7</f>
      </c>
    </row>
    <row r="173" spans="1:6" ht="12.75">
      <c r="A173" s="11" t="s">
        <v>13149</v>
      </c>
      <c s="12" t="s">
        <v>13150</v>
      </c>
      <c s="14">
        <f>'SO 12-86-05'!K8+'SO 12-86-05'!M8</f>
      </c>
      <c s="14">
        <f>C173*0.21</f>
      </c>
      <c s="14">
        <f>C173+D173</f>
      </c>
      <c s="13">
        <f>'SO 12-86-05'!T7</f>
      </c>
    </row>
    <row r="174" spans="1:6" ht="12.75">
      <c r="A174" s="11" t="s">
        <v>13157</v>
      </c>
      <c s="12" t="s">
        <v>13158</v>
      </c>
      <c s="14">
        <f>'SO 12-86-06'!K8+'SO 12-86-06'!M8</f>
      </c>
      <c s="14">
        <f>C174*0.21</f>
      </c>
      <c s="14">
        <f>C174+D174</f>
      </c>
      <c s="13">
        <f>'SO 12-86-06'!T7</f>
      </c>
    </row>
    <row r="175" spans="1:6" ht="12.75">
      <c r="A175" s="11" t="s">
        <v>13174</v>
      </c>
      <c s="12" t="s">
        <v>13175</v>
      </c>
      <c s="14">
        <f>'SO 12-86-07'!K8+'SO 12-86-07'!M8</f>
      </c>
      <c s="14">
        <f>C175*0.21</f>
      </c>
      <c s="14">
        <f>C175+D175</f>
      </c>
      <c s="13">
        <f>'SO 12-86-07'!T7</f>
      </c>
    </row>
    <row r="176" spans="1:6" ht="12.75">
      <c r="A176" s="11" t="s">
        <v>13230</v>
      </c>
      <c s="12" t="s">
        <v>13231</v>
      </c>
      <c s="14">
        <f>'SO 12-86-08'!K8+'SO 12-86-08'!M8</f>
      </c>
      <c s="14">
        <f>C176*0.21</f>
      </c>
      <c s="14">
        <f>C176+D176</f>
      </c>
      <c s="13">
        <f>'SO 12-86-08'!T7</f>
      </c>
    </row>
    <row r="177" spans="1:6" ht="12.75">
      <c r="A177" s="11" t="s">
        <v>13265</v>
      </c>
      <c s="12" t="s">
        <v>13266</v>
      </c>
      <c s="14">
        <f>'SO 12-86-09'!K8+'SO 12-86-09'!M8</f>
      </c>
      <c s="14">
        <f>C177*0.21</f>
      </c>
      <c s="14">
        <f>C177+D177</f>
      </c>
      <c s="13">
        <f>'SO 12-86-09'!T7</f>
      </c>
    </row>
    <row r="178" spans="1:6" ht="12.75">
      <c r="A178" s="11" t="s">
        <v>13285</v>
      </c>
      <c s="12" t="s">
        <v>13286</v>
      </c>
      <c s="14">
        <f>'SO 12-86-10'!K8+'SO 12-86-10'!M8</f>
      </c>
      <c s="14">
        <f>C178*0.21</f>
      </c>
      <c s="14">
        <f>C178+D178</f>
      </c>
      <c s="13">
        <f>'SO 12-86-10'!T7</f>
      </c>
    </row>
    <row r="179" spans="1:6" ht="12.75">
      <c r="A179" s="11" t="s">
        <v>13292</v>
      </c>
      <c s="12" t="s">
        <v>13293</v>
      </c>
      <c s="14">
        <f>'SO 12-86-11'!K8+'SO 12-86-11'!M8</f>
      </c>
      <c s="14">
        <f>C179*0.21</f>
      </c>
      <c s="14">
        <f>C179+D179</f>
      </c>
      <c s="13">
        <f>'SO 12-86-11'!T7</f>
      </c>
    </row>
    <row r="180" spans="1:6" ht="12.75">
      <c r="A180" s="11" t="s">
        <v>13302</v>
      </c>
      <c s="12" t="s">
        <v>13303</v>
      </c>
      <c s="14">
        <f>0+C181+C182</f>
      </c>
      <c s="14">
        <f>C180*0.21</f>
      </c>
      <c s="14">
        <f>0+E181+E182</f>
      </c>
      <c s="13">
        <f>0+F181+F182</f>
      </c>
    </row>
    <row r="181" spans="1:6" ht="12.75">
      <c r="A181" s="11" t="s">
        <v>13304</v>
      </c>
      <c s="12" t="s">
        <v>13305</v>
      </c>
      <c s="14">
        <f>'SO 11-87-01'!K8+'SO 11-87-01'!M8</f>
      </c>
      <c s="14">
        <f>C181*0.21</f>
      </c>
      <c s="14">
        <f>C181+D181</f>
      </c>
      <c s="13">
        <f>'SO 11-87-01'!T7</f>
      </c>
    </row>
    <row r="182" spans="1:6" ht="12.75">
      <c r="A182" s="11" t="s">
        <v>13320</v>
      </c>
      <c s="12" t="s">
        <v>13321</v>
      </c>
      <c s="14">
        <f>'SO 12-87-01'!K8+'SO 12-87-01'!M8</f>
      </c>
      <c s="14">
        <f>C182*0.21</f>
      </c>
      <c s="14">
        <f>C182+D182</f>
      </c>
      <c s="13">
        <f>'SO 12-87-01'!T7</f>
      </c>
    </row>
    <row r="183" spans="1:6" ht="12.75">
      <c r="A183" s="11" t="s">
        <v>13326</v>
      </c>
      <c s="12" t="s">
        <v>13327</v>
      </c>
      <c s="14">
        <f>0+C184+C185+C186+C187+C188+C189+C190+C191</f>
      </c>
      <c s="14">
        <f>C183*0.21</f>
      </c>
      <c s="14">
        <f>0+E184+E185+E186+E187+E188+E189+E190+E191</f>
      </c>
      <c s="13">
        <f>0+F184+F185+F186+F187+F188+F189+F190+F191</f>
      </c>
    </row>
    <row r="184" spans="1:6" ht="12.75">
      <c r="A184" s="11" t="s">
        <v>13328</v>
      </c>
      <c s="12" t="s">
        <v>13329</v>
      </c>
      <c s="14">
        <f>'SO 11-88-01'!K8+'SO 11-88-01'!M8</f>
      </c>
      <c s="14">
        <f>C184*0.21</f>
      </c>
      <c s="14">
        <f>C184+D184</f>
      </c>
      <c s="13">
        <f>'SO 11-88-01'!T7</f>
      </c>
    </row>
    <row r="185" spans="1:6" ht="12.75">
      <c r="A185" s="11" t="s">
        <v>13350</v>
      </c>
      <c s="12" t="s">
        <v>13351</v>
      </c>
      <c s="14">
        <f>'SO 11-88-02'!K8+'SO 11-88-02'!M8</f>
      </c>
      <c s="14">
        <f>C185*0.21</f>
      </c>
      <c s="14">
        <f>C185+D185</f>
      </c>
      <c s="13">
        <f>'SO 11-88-02'!T7</f>
      </c>
    </row>
    <row r="186" spans="1:6" ht="12.75">
      <c r="A186" s="11" t="s">
        <v>13353</v>
      </c>
      <c s="12" t="s">
        <v>13354</v>
      </c>
      <c s="14">
        <f>'SO 11-88-03'!K8+'SO 11-88-03'!M8</f>
      </c>
      <c s="14">
        <f>C186*0.21</f>
      </c>
      <c s="14">
        <f>C186+D186</f>
      </c>
      <c s="13">
        <f>'SO 11-88-03'!T7</f>
      </c>
    </row>
    <row r="187" spans="1:6" ht="12.75">
      <c r="A187" s="11" t="s">
        <v>13356</v>
      </c>
      <c s="12" t="s">
        <v>13357</v>
      </c>
      <c s="14">
        <f>'SO 12-88-01'!K8+'SO 12-88-01'!M8</f>
      </c>
      <c s="14">
        <f>C187*0.21</f>
      </c>
      <c s="14">
        <f>C187+D187</f>
      </c>
      <c s="13">
        <f>'SO 12-88-01'!T7</f>
      </c>
    </row>
    <row r="188" spans="1:6" ht="12.75">
      <c r="A188" s="11" t="s">
        <v>13361</v>
      </c>
      <c s="12" t="s">
        <v>13362</v>
      </c>
      <c s="14">
        <f>'SO 12-88-02'!K8+'SO 12-88-02'!M8</f>
      </c>
      <c s="14">
        <f>C188*0.21</f>
      </c>
      <c s="14">
        <f>C188+D188</f>
      </c>
      <c s="13">
        <f>'SO 12-88-02'!T7</f>
      </c>
    </row>
    <row r="189" spans="1:6" ht="12.75">
      <c r="A189" s="11" t="s">
        <v>13369</v>
      </c>
      <c s="12" t="s">
        <v>13370</v>
      </c>
      <c s="14">
        <f>'SO 12-88-03'!K8+'SO 12-88-03'!M8</f>
      </c>
      <c s="14">
        <f>C189*0.21</f>
      </c>
      <c s="14">
        <f>C189+D189</f>
      </c>
      <c s="13">
        <f>'SO 12-88-03'!T7</f>
      </c>
    </row>
    <row r="190" spans="1:6" ht="12.75">
      <c r="A190" s="11" t="s">
        <v>13372</v>
      </c>
      <c s="12" t="s">
        <v>13373</v>
      </c>
      <c s="14">
        <f>'SO 12-88-04'!K8+'SO 12-88-04'!M8</f>
      </c>
      <c s="14">
        <f>C190*0.21</f>
      </c>
      <c s="14">
        <f>C190+D190</f>
      </c>
      <c s="13">
        <f>'SO 12-88-04'!T7</f>
      </c>
    </row>
    <row r="191" spans="1:6" ht="12.75">
      <c r="A191" s="11" t="s">
        <v>13375</v>
      </c>
      <c s="12" t="s">
        <v>13376</v>
      </c>
      <c s="14">
        <f>'SO 12-88-05'!K8+'SO 12-88-05'!M8</f>
      </c>
      <c s="14">
        <f>C191*0.21</f>
      </c>
      <c s="14">
        <f>C191+D191</f>
      </c>
      <c s="13">
        <f>'SO 12-88-05'!T7</f>
      </c>
    </row>
    <row r="192" spans="1:6" ht="12.75">
      <c r="A192" s="11" t="s">
        <v>13378</v>
      </c>
      <c s="12" t="s">
        <v>13379</v>
      </c>
      <c s="14">
        <f>0+C193+C194+C195+C196+C197</f>
      </c>
      <c s="14">
        <f>C192*0.21</f>
      </c>
      <c s="14">
        <f>0+E193+E194+E195+E196+E197</f>
      </c>
      <c s="13">
        <f>0+F193+F194+F195+F196+F197</f>
      </c>
    </row>
    <row r="193" spans="1:6" ht="25.5">
      <c r="A193" s="11" t="s">
        <v>13380</v>
      </c>
      <c s="12" t="s">
        <v>13381</v>
      </c>
      <c s="14">
        <f>'SO 11-86-52'!K8+'SO 11-86-52'!M8</f>
      </c>
      <c s="14">
        <f>C193*0.21</f>
      </c>
      <c s="14">
        <f>C193+D193</f>
      </c>
      <c s="13">
        <f>'SO 11-86-52'!T7</f>
      </c>
    </row>
    <row r="194" spans="1:6" ht="12.75">
      <c r="A194" s="11" t="s">
        <v>13387</v>
      </c>
      <c s="12" t="s">
        <v>13388</v>
      </c>
      <c s="14">
        <f>'SO 12-86-51'!K8+'SO 12-86-51'!M8</f>
      </c>
      <c s="14">
        <f>C194*0.21</f>
      </c>
      <c s="14">
        <f>C194+D194</f>
      </c>
      <c s="13">
        <f>'SO 12-86-51'!T7</f>
      </c>
    </row>
    <row r="195" spans="1:6" ht="12.75">
      <c r="A195" s="11" t="s">
        <v>13393</v>
      </c>
      <c s="12" t="s">
        <v>13394</v>
      </c>
      <c s="14">
        <f>'SO 12-86-52'!K8+'SO 12-86-52'!M8</f>
      </c>
      <c s="14">
        <f>C195*0.21</f>
      </c>
      <c s="14">
        <f>C195+D195</f>
      </c>
      <c s="13">
        <f>'SO 12-86-52'!T7</f>
      </c>
    </row>
    <row r="196" spans="1:6" ht="25.5">
      <c r="A196" s="11" t="s">
        <v>13422</v>
      </c>
      <c s="12" t="s">
        <v>13423</v>
      </c>
      <c s="14">
        <f>'SO 12-86-53'!K8+'SO 12-86-53'!M8</f>
      </c>
      <c s="14">
        <f>C196*0.21</f>
      </c>
      <c s="14">
        <f>C196+D196</f>
      </c>
      <c s="13">
        <f>'SO 12-86-53'!T7</f>
      </c>
    </row>
    <row r="197" spans="1:6" ht="12.75">
      <c r="A197" s="11" t="s">
        <v>13428</v>
      </c>
      <c s="12" t="s">
        <v>13429</v>
      </c>
      <c s="14">
        <f>'SO 12-86-54'!K8+'SO 12-86-54'!M8</f>
      </c>
      <c s="14">
        <f>C197*0.21</f>
      </c>
      <c s="14">
        <f>C197+D197</f>
      </c>
      <c s="13">
        <f>'SO 12-86-54'!T7</f>
      </c>
    </row>
    <row r="198" spans="1:6" ht="12.75">
      <c r="A198" s="11" t="s">
        <v>13432</v>
      </c>
      <c s="12" t="s">
        <v>13433</v>
      </c>
      <c s="14">
        <f>0+C199</f>
      </c>
      <c s="14">
        <f>C198*0.21</f>
      </c>
      <c s="14">
        <f>0+E199</f>
      </c>
      <c s="13">
        <f>0+F199</f>
      </c>
    </row>
    <row r="199" spans="1:6" ht="12.75">
      <c r="A199" s="11" t="s">
        <v>13434</v>
      </c>
      <c s="12" t="s">
        <v>13435</v>
      </c>
      <c s="14">
        <f>'SO 00-92-01'!K8+'SO 00-92-01'!M8</f>
      </c>
      <c s="14">
        <f>C199*0.21</f>
      </c>
      <c s="14">
        <f>C199+D199</f>
      </c>
      <c s="13">
        <f>'SO 00-92-01'!T7</f>
      </c>
    </row>
    <row r="200" spans="1:6" ht="12.75">
      <c r="A200" s="11" t="s">
        <v>13448</v>
      </c>
      <c s="12" t="s">
        <v>13449</v>
      </c>
      <c s="14">
        <f>0+C201</f>
      </c>
      <c s="14">
        <f>C200*0.21</f>
      </c>
      <c s="14">
        <f>0+E201</f>
      </c>
      <c s="13">
        <f>0+F201</f>
      </c>
    </row>
    <row r="201" spans="1:6" ht="12.75">
      <c r="A201" s="11" t="s">
        <v>13450</v>
      </c>
      <c s="12" t="s">
        <v>13451</v>
      </c>
      <c s="14">
        <f>'SO 00-96-01'!K8+'SO 00-96-01'!M8</f>
      </c>
      <c s="14">
        <f>C201*0.21</f>
      </c>
      <c s="14">
        <f>C201+D201</f>
      </c>
      <c s="13">
        <f>'SO 00-96-01'!T7</f>
      </c>
    </row>
    <row r="202" spans="1:6" ht="12.75">
      <c r="A202" s="11" t="s">
        <v>13496</v>
      </c>
      <c s="12" t="s">
        <v>2590</v>
      </c>
      <c s="14">
        <f>0+C203+C204</f>
      </c>
      <c s="14">
        <f>C202*0.21</f>
      </c>
      <c s="14">
        <f>0+E203+E204</f>
      </c>
      <c s="13">
        <f>0+F203+F204</f>
      </c>
    </row>
    <row r="203" spans="1:6" ht="12.75">
      <c r="A203" s="11" t="s">
        <v>13497</v>
      </c>
      <c s="12" t="s">
        <v>13498</v>
      </c>
      <c s="14">
        <f>'SO 90-90'!K8+'SO 90-90'!M8</f>
      </c>
      <c s="14">
        <f>C203*0.21</f>
      </c>
      <c s="14">
        <f>C203+D203</f>
      </c>
      <c s="13">
        <f>'SO 90-90'!T7</f>
      </c>
    </row>
    <row r="204" spans="1:6" ht="12.75">
      <c r="A204" s="11" t="s">
        <v>13572</v>
      </c>
      <c s="12" t="s">
        <v>13573</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COUNTIFS(L8:L479,"=0",A8:A479,"P")+COUNTIFS(L8:L479,"",A8:A479,"P")+SUM(Q8:Q479)</f>
      </c>
    </row>
    <row r="8" spans="1:13" ht="12.75">
      <c r="A8" t="s">
        <v>44</v>
      </c>
      <c r="C8" s="28" t="s">
        <v>45</v>
      </c>
      <c r="E8" s="30" t="s">
        <v>17</v>
      </c>
      <c r="J8" s="29">
        <f>0+J9+J42+J43+J144+J301+J442</f>
      </c>
      <c s="29">
        <f>0+K9+K42+K43+K144+K301+K442</f>
      </c>
      <c s="29">
        <f>0+L9+L42+L43+L144+L301+L442</f>
      </c>
      <c s="29">
        <f>0+M9+M42+M43+M144+M301+M442</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78</v>
      </c>
      <c r="E42" s="33" t="s">
        <v>86</v>
      </c>
      <c r="J42" s="32">
        <f>0</f>
      </c>
      <c s="32">
        <f>0</f>
      </c>
      <c s="32">
        <f>0</f>
      </c>
      <c s="32">
        <f>0</f>
      </c>
    </row>
    <row r="43" spans="1:13" ht="12.75">
      <c r="A43" t="s">
        <v>46</v>
      </c>
      <c r="C43" s="31" t="s">
        <v>87</v>
      </c>
      <c r="E43" s="33" t="s">
        <v>88</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90</v>
      </c>
      <c s="35" t="s">
        <v>5</v>
      </c>
      <c s="6" t="s">
        <v>91</v>
      </c>
      <c s="36" t="s">
        <v>60</v>
      </c>
      <c s="37">
        <v>885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89.25">
      <c r="A47" t="s">
        <v>56</v>
      </c>
      <c r="E47" s="39" t="s">
        <v>92</v>
      </c>
    </row>
    <row r="48" spans="1:16" ht="12.75">
      <c r="A48" t="s">
        <v>49</v>
      </c>
      <c s="34" t="s">
        <v>93</v>
      </c>
      <c s="34" t="s">
        <v>94</v>
      </c>
      <c s="35" t="s">
        <v>5</v>
      </c>
      <c s="6" t="s">
        <v>95</v>
      </c>
      <c s="36" t="s">
        <v>60</v>
      </c>
      <c s="37">
        <v>735</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92</v>
      </c>
    </row>
    <row r="52" spans="1:16" ht="12.75">
      <c r="A52" t="s">
        <v>49</v>
      </c>
      <c s="34" t="s">
        <v>96</v>
      </c>
      <c s="34" t="s">
        <v>97</v>
      </c>
      <c s="35" t="s">
        <v>5</v>
      </c>
      <c s="6" t="s">
        <v>98</v>
      </c>
      <c s="36" t="s">
        <v>60</v>
      </c>
      <c s="37">
        <v>440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63.75">
      <c r="A55" t="s">
        <v>56</v>
      </c>
      <c r="E55" s="39" t="s">
        <v>99</v>
      </c>
    </row>
    <row r="56" spans="1:16" ht="25.5">
      <c r="A56" t="s">
        <v>49</v>
      </c>
      <c s="34" t="s">
        <v>100</v>
      </c>
      <c s="34" t="s">
        <v>101</v>
      </c>
      <c s="35" t="s">
        <v>5</v>
      </c>
      <c s="6" t="s">
        <v>102</v>
      </c>
      <c s="36" t="s">
        <v>68</v>
      </c>
      <c s="37">
        <v>18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103</v>
      </c>
    </row>
    <row r="60" spans="1:16" ht="25.5">
      <c r="A60" t="s">
        <v>49</v>
      </c>
      <c s="34" t="s">
        <v>104</v>
      </c>
      <c s="34" t="s">
        <v>105</v>
      </c>
      <c s="35" t="s">
        <v>5</v>
      </c>
      <c s="6" t="s">
        <v>106</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103</v>
      </c>
    </row>
    <row r="64" spans="1:16" ht="25.5">
      <c r="A64" t="s">
        <v>49</v>
      </c>
      <c s="34" t="s">
        <v>107</v>
      </c>
      <c s="34" t="s">
        <v>108</v>
      </c>
      <c s="35" t="s">
        <v>5</v>
      </c>
      <c s="6" t="s">
        <v>109</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103</v>
      </c>
    </row>
    <row r="68" spans="1:16" ht="25.5">
      <c r="A68" t="s">
        <v>49</v>
      </c>
      <c s="34" t="s">
        <v>110</v>
      </c>
      <c s="34" t="s">
        <v>111</v>
      </c>
      <c s="35" t="s">
        <v>5</v>
      </c>
      <c s="6" t="s">
        <v>112</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02">
      <c r="A71" t="s">
        <v>56</v>
      </c>
      <c r="E71" s="39" t="s">
        <v>103</v>
      </c>
    </row>
    <row r="72" spans="1:16" ht="12.75">
      <c r="A72" t="s">
        <v>49</v>
      </c>
      <c s="34" t="s">
        <v>113</v>
      </c>
      <c s="34" t="s">
        <v>114</v>
      </c>
      <c s="35" t="s">
        <v>5</v>
      </c>
      <c s="6" t="s">
        <v>115</v>
      </c>
      <c s="36" t="s">
        <v>116</v>
      </c>
      <c s="37">
        <v>112.835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117</v>
      </c>
    </row>
    <row r="76" spans="1:16" ht="12.75">
      <c r="A76" t="s">
        <v>49</v>
      </c>
      <c s="34" t="s">
        <v>118</v>
      </c>
      <c s="34" t="s">
        <v>119</v>
      </c>
      <c s="35" t="s">
        <v>5</v>
      </c>
      <c s="6" t="s">
        <v>120</v>
      </c>
      <c s="36" t="s">
        <v>116</v>
      </c>
      <c s="37">
        <v>15.6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76.5">
      <c r="A79" t="s">
        <v>56</v>
      </c>
      <c r="E79" s="39" t="s">
        <v>117</v>
      </c>
    </row>
    <row r="80" spans="1:16" ht="12.75">
      <c r="A80" t="s">
        <v>49</v>
      </c>
      <c s="34" t="s">
        <v>121</v>
      </c>
      <c s="34" t="s">
        <v>122</v>
      </c>
      <c s="35" t="s">
        <v>5</v>
      </c>
      <c s="6" t="s">
        <v>123</v>
      </c>
      <c s="36" t="s">
        <v>116</v>
      </c>
      <c s="37">
        <v>18.345</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117</v>
      </c>
    </row>
    <row r="84" spans="1:16" ht="12.75">
      <c r="A84" t="s">
        <v>49</v>
      </c>
      <c s="34" t="s">
        <v>124</v>
      </c>
      <c s="34" t="s">
        <v>125</v>
      </c>
      <c s="35" t="s">
        <v>5</v>
      </c>
      <c s="6" t="s">
        <v>126</v>
      </c>
      <c s="36" t="s">
        <v>116</v>
      </c>
      <c s="37">
        <v>1656.26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117</v>
      </c>
    </row>
    <row r="88" spans="1:16" ht="12.75">
      <c r="A88" t="s">
        <v>49</v>
      </c>
      <c s="34" t="s">
        <v>127</v>
      </c>
      <c s="34" t="s">
        <v>128</v>
      </c>
      <c s="35" t="s">
        <v>5</v>
      </c>
      <c s="6" t="s">
        <v>129</v>
      </c>
      <c s="36" t="s">
        <v>116</v>
      </c>
      <c s="37">
        <v>112.835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04">
      <c r="A91" t="s">
        <v>56</v>
      </c>
      <c r="E91" s="39" t="s">
        <v>130</v>
      </c>
    </row>
    <row r="92" spans="1:16" ht="12.75">
      <c r="A92" t="s">
        <v>49</v>
      </c>
      <c s="34" t="s">
        <v>131</v>
      </c>
      <c s="34" t="s">
        <v>132</v>
      </c>
      <c s="35" t="s">
        <v>5</v>
      </c>
      <c s="6" t="s">
        <v>133</v>
      </c>
      <c s="36" t="s">
        <v>116</v>
      </c>
      <c s="37">
        <v>15.6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204">
      <c r="A95" t="s">
        <v>56</v>
      </c>
      <c r="E95" s="39" t="s">
        <v>134</v>
      </c>
    </row>
    <row r="96" spans="1:16" ht="12.75">
      <c r="A96" t="s">
        <v>49</v>
      </c>
      <c s="34" t="s">
        <v>135</v>
      </c>
      <c s="34" t="s">
        <v>136</v>
      </c>
      <c s="35" t="s">
        <v>5</v>
      </c>
      <c s="6" t="s">
        <v>137</v>
      </c>
      <c s="36" t="s">
        <v>116</v>
      </c>
      <c s="37">
        <v>18.345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04">
      <c r="A99" t="s">
        <v>56</v>
      </c>
      <c r="E99" s="39" t="s">
        <v>138</v>
      </c>
    </row>
    <row r="100" spans="1:16" ht="12.75">
      <c r="A100" t="s">
        <v>49</v>
      </c>
      <c s="34" t="s">
        <v>139</v>
      </c>
      <c s="34" t="s">
        <v>140</v>
      </c>
      <c s="35" t="s">
        <v>5</v>
      </c>
      <c s="6" t="s">
        <v>141</v>
      </c>
      <c s="36" t="s">
        <v>116</v>
      </c>
      <c s="37">
        <v>1656.26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204">
      <c r="A103" t="s">
        <v>56</v>
      </c>
      <c r="E103" s="39" t="s">
        <v>134</v>
      </c>
    </row>
    <row r="104" spans="1:16" ht="25.5">
      <c r="A104" t="s">
        <v>49</v>
      </c>
      <c s="34" t="s">
        <v>142</v>
      </c>
      <c s="34" t="s">
        <v>143</v>
      </c>
      <c s="35" t="s">
        <v>5</v>
      </c>
      <c s="6" t="s">
        <v>144</v>
      </c>
      <c s="36" t="s">
        <v>68</v>
      </c>
      <c s="37">
        <v>486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145</v>
      </c>
    </row>
    <row r="108" spans="1:16" ht="25.5">
      <c r="A108" t="s">
        <v>49</v>
      </c>
      <c s="34" t="s">
        <v>146</v>
      </c>
      <c s="34" t="s">
        <v>147</v>
      </c>
      <c s="35" t="s">
        <v>5</v>
      </c>
      <c s="6" t="s">
        <v>148</v>
      </c>
      <c s="36" t="s">
        <v>68</v>
      </c>
      <c s="37">
        <v>126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145</v>
      </c>
    </row>
    <row r="112" spans="1:16" ht="12.75">
      <c r="A112" t="s">
        <v>49</v>
      </c>
      <c s="34" t="s">
        <v>149</v>
      </c>
      <c s="34" t="s">
        <v>150</v>
      </c>
      <c s="35" t="s">
        <v>5</v>
      </c>
      <c s="6" t="s">
        <v>151</v>
      </c>
      <c s="36" t="s">
        <v>68</v>
      </c>
      <c s="37">
        <v>622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02">
      <c r="A115" t="s">
        <v>56</v>
      </c>
      <c r="E115" s="39" t="s">
        <v>152</v>
      </c>
    </row>
    <row r="116" spans="1:16" ht="12.75">
      <c r="A116" t="s">
        <v>49</v>
      </c>
      <c s="34" t="s">
        <v>153</v>
      </c>
      <c s="34" t="s">
        <v>154</v>
      </c>
      <c s="35" t="s">
        <v>5</v>
      </c>
      <c s="6" t="s">
        <v>155</v>
      </c>
      <c s="36" t="s">
        <v>156</v>
      </c>
      <c s="37">
        <v>5.28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56</v>
      </c>
      <c r="E119" s="39" t="s">
        <v>157</v>
      </c>
    </row>
    <row r="120" spans="1:16" ht="12.75">
      <c r="A120" t="s">
        <v>49</v>
      </c>
      <c s="34" t="s">
        <v>158</v>
      </c>
      <c s="34" t="s">
        <v>159</v>
      </c>
      <c s="35" t="s">
        <v>5</v>
      </c>
      <c s="6" t="s">
        <v>160</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78.5">
      <c r="A123" t="s">
        <v>56</v>
      </c>
      <c r="E123" s="39" t="s">
        <v>161</v>
      </c>
    </row>
    <row r="124" spans="1:16" ht="12.75">
      <c r="A124" t="s">
        <v>49</v>
      </c>
      <c s="34" t="s">
        <v>162</v>
      </c>
      <c s="34" t="s">
        <v>163</v>
      </c>
      <c s="35" t="s">
        <v>5</v>
      </c>
      <c s="6" t="s">
        <v>164</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165</v>
      </c>
    </row>
    <row r="128" spans="1:16" ht="12.75">
      <c r="A128" t="s">
        <v>49</v>
      </c>
      <c s="34" t="s">
        <v>166</v>
      </c>
      <c s="34" t="s">
        <v>167</v>
      </c>
      <c s="35" t="s">
        <v>5</v>
      </c>
      <c s="6" t="s">
        <v>168</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78.5">
      <c r="A131" t="s">
        <v>56</v>
      </c>
      <c r="E131" s="39" t="s">
        <v>161</v>
      </c>
    </row>
    <row r="132" spans="1:16" ht="12.75">
      <c r="A132" t="s">
        <v>49</v>
      </c>
      <c s="34" t="s">
        <v>169</v>
      </c>
      <c s="34" t="s">
        <v>170</v>
      </c>
      <c s="35" t="s">
        <v>5</v>
      </c>
      <c s="6" t="s">
        <v>171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165</v>
      </c>
    </row>
    <row r="136" spans="1:16" ht="12.75">
      <c r="A136" t="s">
        <v>49</v>
      </c>
      <c s="34" t="s">
        <v>172</v>
      </c>
      <c s="34" t="s">
        <v>173</v>
      </c>
      <c s="35" t="s">
        <v>5</v>
      </c>
      <c s="6" t="s">
        <v>174</v>
      </c>
      <c s="36" t="s">
        <v>175</v>
      </c>
      <c s="37">
        <v>1</v>
      </c>
      <c s="36">
        <v>0</v>
      </c>
      <c s="36">
        <f>ROUND(G136*H136,6)</f>
      </c>
      <c r="L136" s="38">
        <v>0</v>
      </c>
      <c s="32">
        <f>ROUND(ROUND(L136,2)*ROUND(G136,3),2)</f>
      </c>
      <c s="36" t="s">
        <v>53</v>
      </c>
      <c>
        <f>(M136*0)/100</f>
      </c>
      <c t="s">
        <v>176</v>
      </c>
    </row>
    <row r="137" spans="1:5" ht="12.75">
      <c r="A137" s="35" t="s">
        <v>54</v>
      </c>
      <c r="E137" s="39" t="s">
        <v>5</v>
      </c>
    </row>
    <row r="138" spans="1:5" ht="12.75">
      <c r="A138" s="35" t="s">
        <v>55</v>
      </c>
      <c r="E138" s="40" t="s">
        <v>5</v>
      </c>
    </row>
    <row r="139" spans="1:5" ht="127.5">
      <c r="A139" t="s">
        <v>56</v>
      </c>
      <c r="E139" s="39" t="s">
        <v>177</v>
      </c>
    </row>
    <row r="140" spans="1:16" ht="12.75">
      <c r="A140" t="s">
        <v>49</v>
      </c>
      <c s="34" t="s">
        <v>178</v>
      </c>
      <c s="34" t="s">
        <v>179</v>
      </c>
      <c s="35" t="s">
        <v>5</v>
      </c>
      <c s="6" t="s">
        <v>180</v>
      </c>
      <c s="36" t="s">
        <v>60</v>
      </c>
      <c s="37">
        <v>440</v>
      </c>
      <c s="36">
        <v>0</v>
      </c>
      <c s="36">
        <f>ROUND(G140*H140,6)</f>
      </c>
      <c r="L140" s="38">
        <v>0</v>
      </c>
      <c s="32">
        <f>ROUND(ROUND(L140,2)*ROUND(G140,3),2)</f>
      </c>
      <c s="36" t="s">
        <v>53</v>
      </c>
      <c>
        <f>(M140*0)/100</f>
      </c>
      <c t="s">
        <v>176</v>
      </c>
    </row>
    <row r="141" spans="1:5" ht="12.75">
      <c r="A141" s="35" t="s">
        <v>54</v>
      </c>
      <c r="E141" s="39" t="s">
        <v>5</v>
      </c>
    </row>
    <row r="142" spans="1:5" ht="12.75">
      <c r="A142" s="35" t="s">
        <v>55</v>
      </c>
      <c r="E142" s="40" t="s">
        <v>5</v>
      </c>
    </row>
    <row r="143" spans="1:5" ht="127.5">
      <c r="A143" t="s">
        <v>56</v>
      </c>
      <c r="E143" s="39" t="s">
        <v>181</v>
      </c>
    </row>
    <row r="144" spans="1:13" ht="12.75">
      <c r="A144" t="s">
        <v>46</v>
      </c>
      <c r="C144" s="31" t="s">
        <v>182</v>
      </c>
      <c r="E144" s="33" t="s">
        <v>183</v>
      </c>
      <c r="J144" s="32">
        <f>0</f>
      </c>
      <c s="32">
        <f>0</f>
      </c>
      <c s="32">
        <f>0+L145+L149+L153+L157+L161+L165+L169+L173+L177+L181+L185+L189+L193+L197+L201+L205+L209+L213+L217+L221+L225+L229+L233+L237+L241+L245+L249+L253+L257+L261+L265+L269+L273+L277+L281+L285+L289+L293+L297</f>
      </c>
      <c s="32">
        <f>0+M145+M149+M153+M157+M161+M165+M169+M173+M177+M181+M185+M189+M193+M197+M201+M205+M209+M213+M217+M221+M225+M229+M233+M237+M241+M245+M249+M253+M257+M261+M265+M269+M273+M277+M281+M285+M289+M293+M297</f>
      </c>
    </row>
    <row r="145" spans="1:16" ht="25.5">
      <c r="A145" t="s">
        <v>49</v>
      </c>
      <c s="34" t="s">
        <v>184</v>
      </c>
      <c s="34" t="s">
        <v>185</v>
      </c>
      <c s="35" t="s">
        <v>5</v>
      </c>
      <c s="6" t="s">
        <v>186</v>
      </c>
      <c s="36" t="s">
        <v>187</v>
      </c>
      <c s="37">
        <v>4.42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188</v>
      </c>
    </row>
    <row r="149" spans="1:16" ht="12.75">
      <c r="A149" t="s">
        <v>49</v>
      </c>
      <c s="34" t="s">
        <v>189</v>
      </c>
      <c s="34" t="s">
        <v>190</v>
      </c>
      <c s="35" t="s">
        <v>5</v>
      </c>
      <c s="6" t="s">
        <v>191</v>
      </c>
      <c s="36" t="s">
        <v>68</v>
      </c>
      <c s="37">
        <v>47</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192</v>
      </c>
    </row>
    <row r="153" spans="1:16" ht="12.75">
      <c r="A153" t="s">
        <v>49</v>
      </c>
      <c s="34" t="s">
        <v>193</v>
      </c>
      <c s="34" t="s">
        <v>194</v>
      </c>
      <c s="35" t="s">
        <v>5</v>
      </c>
      <c s="6" t="s">
        <v>195</v>
      </c>
      <c s="36" t="s">
        <v>68</v>
      </c>
      <c s="37">
        <v>47</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40.25">
      <c r="A156" t="s">
        <v>56</v>
      </c>
      <c r="E156" s="39" t="s">
        <v>196</v>
      </c>
    </row>
    <row r="157" spans="1:16" ht="12.75">
      <c r="A157" t="s">
        <v>49</v>
      </c>
      <c s="34" t="s">
        <v>197</v>
      </c>
      <c s="34" t="s">
        <v>198</v>
      </c>
      <c s="35" t="s">
        <v>5</v>
      </c>
      <c s="6" t="s">
        <v>199</v>
      </c>
      <c s="36" t="s">
        <v>68</v>
      </c>
      <c s="37">
        <v>18</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200</v>
      </c>
    </row>
    <row r="161" spans="1:16" ht="12.75">
      <c r="A161" t="s">
        <v>49</v>
      </c>
      <c s="34" t="s">
        <v>201</v>
      </c>
      <c s="34" t="s">
        <v>202</v>
      </c>
      <c s="35" t="s">
        <v>5</v>
      </c>
      <c s="6" t="s">
        <v>203</v>
      </c>
      <c s="36" t="s">
        <v>68</v>
      </c>
      <c s="37">
        <v>18</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40.25">
      <c r="A164" t="s">
        <v>56</v>
      </c>
      <c r="E164" s="39" t="s">
        <v>204</v>
      </c>
    </row>
    <row r="165" spans="1:16" ht="12.75">
      <c r="A165" t="s">
        <v>49</v>
      </c>
      <c s="34" t="s">
        <v>205</v>
      </c>
      <c s="34" t="s">
        <v>206</v>
      </c>
      <c s="35" t="s">
        <v>5</v>
      </c>
      <c s="6" t="s">
        <v>207</v>
      </c>
      <c s="36" t="s">
        <v>68</v>
      </c>
      <c s="37">
        <v>6</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208</v>
      </c>
    </row>
    <row r="169" spans="1:16" ht="12.75">
      <c r="A169" t="s">
        <v>49</v>
      </c>
      <c s="34" t="s">
        <v>209</v>
      </c>
      <c s="34" t="s">
        <v>210</v>
      </c>
      <c s="35" t="s">
        <v>5</v>
      </c>
      <c s="6" t="s">
        <v>211</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212</v>
      </c>
    </row>
    <row r="173" spans="1:16" ht="12.75">
      <c r="A173" t="s">
        <v>49</v>
      </c>
      <c s="34" t="s">
        <v>213</v>
      </c>
      <c s="34" t="s">
        <v>214</v>
      </c>
      <c s="35" t="s">
        <v>5</v>
      </c>
      <c s="6" t="s">
        <v>215</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216</v>
      </c>
    </row>
    <row r="177" spans="1:16" ht="12.75">
      <c r="A177" t="s">
        <v>49</v>
      </c>
      <c s="34" t="s">
        <v>217</v>
      </c>
      <c s="34" t="s">
        <v>218</v>
      </c>
      <c s="35" t="s">
        <v>5</v>
      </c>
      <c s="6" t="s">
        <v>219</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220</v>
      </c>
    </row>
    <row r="181" spans="1:16" ht="25.5">
      <c r="A181" t="s">
        <v>49</v>
      </c>
      <c s="34" t="s">
        <v>221</v>
      </c>
      <c s="34" t="s">
        <v>222</v>
      </c>
      <c s="35" t="s">
        <v>5</v>
      </c>
      <c s="6" t="s">
        <v>223</v>
      </c>
      <c s="36" t="s">
        <v>68</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14.75">
      <c r="A184" t="s">
        <v>56</v>
      </c>
      <c r="E184" s="39" t="s">
        <v>224</v>
      </c>
    </row>
    <row r="185" spans="1:16" ht="12.75">
      <c r="A185" t="s">
        <v>49</v>
      </c>
      <c s="34" t="s">
        <v>225</v>
      </c>
      <c s="34" t="s">
        <v>226</v>
      </c>
      <c s="35" t="s">
        <v>5</v>
      </c>
      <c s="6" t="s">
        <v>227</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228</v>
      </c>
    </row>
    <row r="189" spans="1:16" ht="12.75">
      <c r="A189" t="s">
        <v>49</v>
      </c>
      <c s="34" t="s">
        <v>229</v>
      </c>
      <c s="34" t="s">
        <v>230</v>
      </c>
      <c s="35" t="s">
        <v>5</v>
      </c>
      <c s="6" t="s">
        <v>231</v>
      </c>
      <c s="36" t="s">
        <v>68</v>
      </c>
      <c s="37">
        <v>17</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14.75">
      <c r="A192" t="s">
        <v>56</v>
      </c>
      <c r="E192" s="39" t="s">
        <v>232</v>
      </c>
    </row>
    <row r="193" spans="1:16" ht="12.75">
      <c r="A193" t="s">
        <v>49</v>
      </c>
      <c s="34" t="s">
        <v>233</v>
      </c>
      <c s="34" t="s">
        <v>234</v>
      </c>
      <c s="35" t="s">
        <v>5</v>
      </c>
      <c s="6" t="s">
        <v>235</v>
      </c>
      <c s="36" t="s">
        <v>68</v>
      </c>
      <c s="37">
        <v>17</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65.75">
      <c r="A196" t="s">
        <v>56</v>
      </c>
      <c r="E196" s="39" t="s">
        <v>236</v>
      </c>
    </row>
    <row r="197" spans="1:16" ht="12.75">
      <c r="A197" t="s">
        <v>49</v>
      </c>
      <c s="34" t="s">
        <v>237</v>
      </c>
      <c s="34" t="s">
        <v>238</v>
      </c>
      <c s="35" t="s">
        <v>5</v>
      </c>
      <c s="6" t="s">
        <v>239</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14.75">
      <c r="A200" t="s">
        <v>56</v>
      </c>
      <c r="E200" s="39" t="s">
        <v>240</v>
      </c>
    </row>
    <row r="201" spans="1:16" ht="12.75">
      <c r="A201" t="s">
        <v>49</v>
      </c>
      <c s="34" t="s">
        <v>241</v>
      </c>
      <c s="34" t="s">
        <v>242</v>
      </c>
      <c s="35" t="s">
        <v>5</v>
      </c>
      <c s="6" t="s">
        <v>243</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65.75">
      <c r="A204" t="s">
        <v>56</v>
      </c>
      <c r="E204" s="39" t="s">
        <v>244</v>
      </c>
    </row>
    <row r="205" spans="1:16" ht="12.75">
      <c r="A205" t="s">
        <v>49</v>
      </c>
      <c s="34" t="s">
        <v>245</v>
      </c>
      <c s="34" t="s">
        <v>246</v>
      </c>
      <c s="35" t="s">
        <v>5</v>
      </c>
      <c s="6" t="s">
        <v>247</v>
      </c>
      <c s="36" t="s">
        <v>68</v>
      </c>
      <c s="37">
        <v>41</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14.75">
      <c r="A208" t="s">
        <v>56</v>
      </c>
      <c r="E208" s="39" t="s">
        <v>248</v>
      </c>
    </row>
    <row r="209" spans="1:16" ht="12.75">
      <c r="A209" t="s">
        <v>49</v>
      </c>
      <c s="34" t="s">
        <v>249</v>
      </c>
      <c s="34" t="s">
        <v>250</v>
      </c>
      <c s="35" t="s">
        <v>5</v>
      </c>
      <c s="6" t="s">
        <v>251</v>
      </c>
      <c s="36" t="s">
        <v>68</v>
      </c>
      <c s="37">
        <v>41</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65.75">
      <c r="A212" t="s">
        <v>56</v>
      </c>
      <c r="E212" s="39" t="s">
        <v>252</v>
      </c>
    </row>
    <row r="213" spans="1:16" ht="12.75">
      <c r="A213" t="s">
        <v>49</v>
      </c>
      <c s="34" t="s">
        <v>253</v>
      </c>
      <c s="34" t="s">
        <v>254</v>
      </c>
      <c s="35" t="s">
        <v>5</v>
      </c>
      <c s="6" t="s">
        <v>255</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256</v>
      </c>
    </row>
    <row r="217" spans="1:16" ht="12.75">
      <c r="A217" t="s">
        <v>49</v>
      </c>
      <c s="34" t="s">
        <v>257</v>
      </c>
      <c s="34" t="s">
        <v>258</v>
      </c>
      <c s="35" t="s">
        <v>5</v>
      </c>
      <c s="6" t="s">
        <v>259</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260</v>
      </c>
    </row>
    <row r="221" spans="1:16" ht="12.75">
      <c r="A221" t="s">
        <v>49</v>
      </c>
      <c s="34" t="s">
        <v>261</v>
      </c>
      <c s="34" t="s">
        <v>262</v>
      </c>
      <c s="35" t="s">
        <v>5</v>
      </c>
      <c s="6" t="s">
        <v>263</v>
      </c>
      <c s="36" t="s">
        <v>68</v>
      </c>
      <c s="37">
        <v>12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264</v>
      </c>
    </row>
    <row r="225" spans="1:16" ht="12.75">
      <c r="A225" t="s">
        <v>49</v>
      </c>
      <c s="34" t="s">
        <v>265</v>
      </c>
      <c s="34" t="s">
        <v>266</v>
      </c>
      <c s="35" t="s">
        <v>5</v>
      </c>
      <c s="6" t="s">
        <v>267</v>
      </c>
      <c s="36" t="s">
        <v>68</v>
      </c>
      <c s="37">
        <v>12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65.75">
      <c r="A228" t="s">
        <v>56</v>
      </c>
      <c r="E228" s="39" t="s">
        <v>268</v>
      </c>
    </row>
    <row r="229" spans="1:16" ht="12.75">
      <c r="A229" t="s">
        <v>49</v>
      </c>
      <c s="34" t="s">
        <v>269</v>
      </c>
      <c s="34" t="s">
        <v>270</v>
      </c>
      <c s="35" t="s">
        <v>5</v>
      </c>
      <c s="6" t="s">
        <v>271</v>
      </c>
      <c s="36" t="s">
        <v>68</v>
      </c>
      <c s="37">
        <v>57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272</v>
      </c>
    </row>
    <row r="233" spans="1:16" ht="12.75">
      <c r="A233" t="s">
        <v>49</v>
      </c>
      <c s="34" t="s">
        <v>273</v>
      </c>
      <c s="34" t="s">
        <v>274</v>
      </c>
      <c s="35" t="s">
        <v>5</v>
      </c>
      <c s="6" t="s">
        <v>275</v>
      </c>
      <c s="36" t="s">
        <v>68</v>
      </c>
      <c s="37">
        <v>57</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276</v>
      </c>
    </row>
    <row r="237" spans="1:16" ht="25.5">
      <c r="A237" t="s">
        <v>49</v>
      </c>
      <c s="34" t="s">
        <v>277</v>
      </c>
      <c s="34" t="s">
        <v>278</v>
      </c>
      <c s="35" t="s">
        <v>5</v>
      </c>
      <c s="6" t="s">
        <v>279</v>
      </c>
      <c s="36" t="s">
        <v>68</v>
      </c>
      <c s="37">
        <v>6</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14.75">
      <c r="A240" t="s">
        <v>56</v>
      </c>
      <c r="E240" s="39" t="s">
        <v>280</v>
      </c>
    </row>
    <row r="241" spans="1:16" ht="25.5">
      <c r="A241" t="s">
        <v>49</v>
      </c>
      <c s="34" t="s">
        <v>281</v>
      </c>
      <c s="34" t="s">
        <v>282</v>
      </c>
      <c s="35" t="s">
        <v>5</v>
      </c>
      <c s="6" t="s">
        <v>283</v>
      </c>
      <c s="36" t="s">
        <v>68</v>
      </c>
      <c s="37">
        <v>6</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284</v>
      </c>
    </row>
    <row r="245" spans="1:16" ht="12.75">
      <c r="A245" t="s">
        <v>49</v>
      </c>
      <c s="34" t="s">
        <v>285</v>
      </c>
      <c s="34" t="s">
        <v>286</v>
      </c>
      <c s="35" t="s">
        <v>5</v>
      </c>
      <c s="6" t="s">
        <v>287</v>
      </c>
      <c s="36" t="s">
        <v>68</v>
      </c>
      <c s="37">
        <v>99</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288</v>
      </c>
    </row>
    <row r="249" spans="1:16" ht="12.75">
      <c r="A249" t="s">
        <v>49</v>
      </c>
      <c s="34" t="s">
        <v>289</v>
      </c>
      <c s="34" t="s">
        <v>290</v>
      </c>
      <c s="35" t="s">
        <v>5</v>
      </c>
      <c s="6" t="s">
        <v>291</v>
      </c>
      <c s="36" t="s">
        <v>68</v>
      </c>
      <c s="37">
        <v>99</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292</v>
      </c>
    </row>
    <row r="253" spans="1:16" ht="12.75">
      <c r="A253" t="s">
        <v>49</v>
      </c>
      <c s="34" t="s">
        <v>293</v>
      </c>
      <c s="34" t="s">
        <v>294</v>
      </c>
      <c s="35" t="s">
        <v>5</v>
      </c>
      <c s="6" t="s">
        <v>295</v>
      </c>
      <c s="36" t="s">
        <v>68</v>
      </c>
      <c s="37">
        <v>18</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14.75">
      <c r="A256" t="s">
        <v>56</v>
      </c>
      <c r="E256" s="39" t="s">
        <v>296</v>
      </c>
    </row>
    <row r="257" spans="1:16" ht="12.75">
      <c r="A257" t="s">
        <v>49</v>
      </c>
      <c s="34" t="s">
        <v>297</v>
      </c>
      <c s="34" t="s">
        <v>298</v>
      </c>
      <c s="35" t="s">
        <v>5</v>
      </c>
      <c s="6" t="s">
        <v>299</v>
      </c>
      <c s="36" t="s">
        <v>68</v>
      </c>
      <c s="37">
        <v>18</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300</v>
      </c>
    </row>
    <row r="261" spans="1:16" ht="25.5">
      <c r="A261" t="s">
        <v>49</v>
      </c>
      <c s="34" t="s">
        <v>301</v>
      </c>
      <c s="34" t="s">
        <v>302</v>
      </c>
      <c s="35" t="s">
        <v>5</v>
      </c>
      <c s="6" t="s">
        <v>303</v>
      </c>
      <c s="36" t="s">
        <v>68</v>
      </c>
      <c s="37">
        <v>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14.75">
      <c r="A264" t="s">
        <v>56</v>
      </c>
      <c r="E264" s="39" t="s">
        <v>304</v>
      </c>
    </row>
    <row r="265" spans="1:16" ht="12.75">
      <c r="A265" t="s">
        <v>49</v>
      </c>
      <c s="34" t="s">
        <v>305</v>
      </c>
      <c s="34" t="s">
        <v>306</v>
      </c>
      <c s="35" t="s">
        <v>5</v>
      </c>
      <c s="6" t="s">
        <v>307</v>
      </c>
      <c s="36" t="s">
        <v>68</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65.75">
      <c r="A268" t="s">
        <v>56</v>
      </c>
      <c r="E268" s="39" t="s">
        <v>308</v>
      </c>
    </row>
    <row r="269" spans="1:16" ht="12.75">
      <c r="A269" t="s">
        <v>49</v>
      </c>
      <c s="34" t="s">
        <v>309</v>
      </c>
      <c s="34" t="s">
        <v>310</v>
      </c>
      <c s="35" t="s">
        <v>5</v>
      </c>
      <c s="6" t="s">
        <v>311</v>
      </c>
      <c s="36" t="s">
        <v>68</v>
      </c>
      <c s="37">
        <v>6</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14.75">
      <c r="A272" t="s">
        <v>56</v>
      </c>
      <c r="E272" s="39" t="s">
        <v>312</v>
      </c>
    </row>
    <row r="273" spans="1:16" ht="12.75">
      <c r="A273" t="s">
        <v>49</v>
      </c>
      <c s="34" t="s">
        <v>313</v>
      </c>
      <c s="34" t="s">
        <v>314</v>
      </c>
      <c s="35" t="s">
        <v>5</v>
      </c>
      <c s="6" t="s">
        <v>315</v>
      </c>
      <c s="36" t="s">
        <v>68</v>
      </c>
      <c s="37">
        <v>6</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40.25">
      <c r="A276" t="s">
        <v>56</v>
      </c>
      <c r="E276" s="39" t="s">
        <v>316</v>
      </c>
    </row>
    <row r="277" spans="1:16" ht="12.75">
      <c r="A277" t="s">
        <v>49</v>
      </c>
      <c s="34" t="s">
        <v>317</v>
      </c>
      <c s="34" t="s">
        <v>318</v>
      </c>
      <c s="35" t="s">
        <v>5</v>
      </c>
      <c s="6" t="s">
        <v>319</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14.75">
      <c r="A280" t="s">
        <v>56</v>
      </c>
      <c r="E280" s="39" t="s">
        <v>320</v>
      </c>
    </row>
    <row r="281" spans="1:16" ht="12.75">
      <c r="A281" t="s">
        <v>49</v>
      </c>
      <c s="34" t="s">
        <v>321</v>
      </c>
      <c s="34" t="s">
        <v>322</v>
      </c>
      <c s="35" t="s">
        <v>5</v>
      </c>
      <c s="6" t="s">
        <v>323</v>
      </c>
      <c s="36" t="s">
        <v>68</v>
      </c>
      <c s="37">
        <v>2</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40.25">
      <c r="A284" t="s">
        <v>56</v>
      </c>
      <c r="E284" s="39" t="s">
        <v>324</v>
      </c>
    </row>
    <row r="285" spans="1:16" ht="12.75">
      <c r="A285" t="s">
        <v>49</v>
      </c>
      <c s="34" t="s">
        <v>325</v>
      </c>
      <c s="34" t="s">
        <v>326</v>
      </c>
      <c s="35" t="s">
        <v>5</v>
      </c>
      <c s="6" t="s">
        <v>327</v>
      </c>
      <c s="36" t="s">
        <v>68</v>
      </c>
      <c s="37">
        <v>2</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14.75">
      <c r="A288" t="s">
        <v>56</v>
      </c>
      <c r="E288" s="39" t="s">
        <v>328</v>
      </c>
    </row>
    <row r="289" spans="1:16" ht="12.75">
      <c r="A289" t="s">
        <v>49</v>
      </c>
      <c s="34" t="s">
        <v>329</v>
      </c>
      <c s="34" t="s">
        <v>330</v>
      </c>
      <c s="35" t="s">
        <v>5</v>
      </c>
      <c s="6" t="s">
        <v>331</v>
      </c>
      <c s="36" t="s">
        <v>68</v>
      </c>
      <c s="37">
        <v>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332</v>
      </c>
    </row>
    <row r="293" spans="1:16" ht="12.75">
      <c r="A293" t="s">
        <v>49</v>
      </c>
      <c s="34" t="s">
        <v>333</v>
      </c>
      <c s="34" t="s">
        <v>334</v>
      </c>
      <c s="35" t="s">
        <v>5</v>
      </c>
      <c s="6" t="s">
        <v>335</v>
      </c>
      <c s="36" t="s">
        <v>68</v>
      </c>
      <c s="37">
        <v>2</v>
      </c>
      <c s="36">
        <v>0</v>
      </c>
      <c s="36">
        <f>ROUND(G293*H293,6)</f>
      </c>
      <c r="L293" s="38">
        <v>0</v>
      </c>
      <c s="32">
        <f>ROUND(ROUND(L293,2)*ROUND(G293,3),2)</f>
      </c>
      <c s="36" t="s">
        <v>85</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336</v>
      </c>
      <c s="34" t="s">
        <v>337</v>
      </c>
      <c s="35" t="s">
        <v>5</v>
      </c>
      <c s="6" t="s">
        <v>338</v>
      </c>
      <c s="36" t="s">
        <v>68</v>
      </c>
      <c s="37">
        <v>2</v>
      </c>
      <c s="36">
        <v>0</v>
      </c>
      <c s="36">
        <f>ROUND(G297*H297,6)</f>
      </c>
      <c r="L297" s="38">
        <v>0</v>
      </c>
      <c s="32">
        <f>ROUND(ROUND(L297,2)*ROUND(G297,3),2)</f>
      </c>
      <c s="36" t="s">
        <v>85</v>
      </c>
      <c>
        <f>(M297*21)/100</f>
      </c>
      <c t="s">
        <v>27</v>
      </c>
    </row>
    <row r="298" spans="1:5" ht="12.75">
      <c r="A298" s="35" t="s">
        <v>54</v>
      </c>
      <c r="E298" s="39" t="s">
        <v>5</v>
      </c>
    </row>
    <row r="299" spans="1:5" ht="12.75">
      <c r="A299" s="35" t="s">
        <v>55</v>
      </c>
      <c r="E299" s="40" t="s">
        <v>5</v>
      </c>
    </row>
    <row r="300" spans="1:5" ht="12.75">
      <c r="A300" t="s">
        <v>56</v>
      </c>
      <c r="E300" s="39" t="s">
        <v>5</v>
      </c>
    </row>
    <row r="301" spans="1:13" ht="12.75">
      <c r="A301" t="s">
        <v>46</v>
      </c>
      <c r="C301" s="31" t="s">
        <v>339</v>
      </c>
      <c r="E301" s="33" t="s">
        <v>340</v>
      </c>
      <c r="J301" s="32">
        <f>0</f>
      </c>
      <c s="32">
        <f>0</f>
      </c>
      <c s="32">
        <f>0+L302+L306+L310+L314+L318+L322+L326+L330+L334+L338+L342+L346+L350+L354+L358+L362+L366+L370+L374+L378+L382+L386+L390+L394+L398+L402+L406+L410+L414+L418+L422+L426+L430+L434+L438</f>
      </c>
      <c s="32">
        <f>0+M302+M306+M310+M314+M318+M322+M326+M330+M334+M338+M342+M346+M350+M354+M358+M362+M366+M370+M374+M378+M382+M386+M390+M394+M398+M402+M406+M410+M414+M418+M422+M426+M430+M434+M438</f>
      </c>
    </row>
    <row r="302" spans="1:16" ht="12.75">
      <c r="A302" t="s">
        <v>49</v>
      </c>
      <c s="34" t="s">
        <v>341</v>
      </c>
      <c s="34" t="s">
        <v>342</v>
      </c>
      <c s="35" t="s">
        <v>5</v>
      </c>
      <c s="6" t="s">
        <v>343</v>
      </c>
      <c s="36" t="s">
        <v>60</v>
      </c>
      <c s="37">
        <v>145</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14.75">
      <c r="A305" t="s">
        <v>56</v>
      </c>
      <c r="E305" s="39" t="s">
        <v>344</v>
      </c>
    </row>
    <row r="306" spans="1:16" ht="12.75">
      <c r="A306" t="s">
        <v>49</v>
      </c>
      <c s="34" t="s">
        <v>345</v>
      </c>
      <c s="34" t="s">
        <v>346</v>
      </c>
      <c s="35" t="s">
        <v>5</v>
      </c>
      <c s="6" t="s">
        <v>347</v>
      </c>
      <c s="36" t="s">
        <v>60</v>
      </c>
      <c s="37">
        <v>145</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14.75">
      <c r="A309" t="s">
        <v>56</v>
      </c>
      <c r="E309" s="39" t="s">
        <v>348</v>
      </c>
    </row>
    <row r="310" spans="1:16" ht="25.5">
      <c r="A310" t="s">
        <v>49</v>
      </c>
      <c s="34" t="s">
        <v>349</v>
      </c>
      <c s="34" t="s">
        <v>350</v>
      </c>
      <c s="35" t="s">
        <v>5</v>
      </c>
      <c s="6" t="s">
        <v>351</v>
      </c>
      <c s="36" t="s">
        <v>68</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352</v>
      </c>
    </row>
    <row r="314" spans="1:16" ht="25.5">
      <c r="A314" t="s">
        <v>49</v>
      </c>
      <c s="34" t="s">
        <v>353</v>
      </c>
      <c s="34" t="s">
        <v>354</v>
      </c>
      <c s="35" t="s">
        <v>5</v>
      </c>
      <c s="6" t="s">
        <v>355</v>
      </c>
      <c s="36" t="s">
        <v>68</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356</v>
      </c>
    </row>
    <row r="318" spans="1:16" ht="12.75">
      <c r="A318" t="s">
        <v>49</v>
      </c>
      <c s="34" t="s">
        <v>357</v>
      </c>
      <c s="34" t="s">
        <v>358</v>
      </c>
      <c s="35" t="s">
        <v>5</v>
      </c>
      <c s="6" t="s">
        <v>359</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360</v>
      </c>
    </row>
    <row r="322" spans="1:16" ht="12.75">
      <c r="A322" t="s">
        <v>49</v>
      </c>
      <c s="34" t="s">
        <v>361</v>
      </c>
      <c s="34" t="s">
        <v>362</v>
      </c>
      <c s="35" t="s">
        <v>5</v>
      </c>
      <c s="6" t="s">
        <v>363</v>
      </c>
      <c s="36" t="s">
        <v>68</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40.25">
      <c r="A325" t="s">
        <v>56</v>
      </c>
      <c r="E325" s="39" t="s">
        <v>364</v>
      </c>
    </row>
    <row r="326" spans="1:16" ht="12.75">
      <c r="A326" t="s">
        <v>49</v>
      </c>
      <c s="34" t="s">
        <v>365</v>
      </c>
      <c s="34" t="s">
        <v>366</v>
      </c>
      <c s="35" t="s">
        <v>5</v>
      </c>
      <c s="6" t="s">
        <v>367</v>
      </c>
      <c s="36" t="s">
        <v>68</v>
      </c>
      <c s="37">
        <v>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368</v>
      </c>
    </row>
    <row r="330" spans="1:16" ht="12.75">
      <c r="A330" t="s">
        <v>49</v>
      </c>
      <c s="34" t="s">
        <v>369</v>
      </c>
      <c s="34" t="s">
        <v>370</v>
      </c>
      <c s="35" t="s">
        <v>5</v>
      </c>
      <c s="6" t="s">
        <v>371</v>
      </c>
      <c s="36" t="s">
        <v>68</v>
      </c>
      <c s="37">
        <v>2</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372</v>
      </c>
    </row>
    <row r="334" spans="1:16" ht="25.5">
      <c r="A334" t="s">
        <v>49</v>
      </c>
      <c s="34" t="s">
        <v>373</v>
      </c>
      <c s="34" t="s">
        <v>374</v>
      </c>
      <c s="35" t="s">
        <v>5</v>
      </c>
      <c s="6" t="s">
        <v>375</v>
      </c>
      <c s="36" t="s">
        <v>68</v>
      </c>
      <c s="37">
        <v>2</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14.75">
      <c r="A337" t="s">
        <v>56</v>
      </c>
      <c r="E337" s="39" t="s">
        <v>376</v>
      </c>
    </row>
    <row r="338" spans="1:16" ht="25.5">
      <c r="A338" t="s">
        <v>49</v>
      </c>
      <c s="34" t="s">
        <v>377</v>
      </c>
      <c s="34" t="s">
        <v>378</v>
      </c>
      <c s="35" t="s">
        <v>5</v>
      </c>
      <c s="6" t="s">
        <v>379</v>
      </c>
      <c s="36" t="s">
        <v>68</v>
      </c>
      <c s="37">
        <v>2</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14.75">
      <c r="A341" t="s">
        <v>56</v>
      </c>
      <c r="E341" s="39" t="s">
        <v>380</v>
      </c>
    </row>
    <row r="342" spans="1:16" ht="12.75">
      <c r="A342" t="s">
        <v>49</v>
      </c>
      <c s="34" t="s">
        <v>381</v>
      </c>
      <c s="34" t="s">
        <v>382</v>
      </c>
      <c s="35" t="s">
        <v>5</v>
      </c>
      <c s="6" t="s">
        <v>383</v>
      </c>
      <c s="36" t="s">
        <v>68</v>
      </c>
      <c s="37">
        <v>6</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14.75">
      <c r="A345" t="s">
        <v>56</v>
      </c>
      <c r="E345" s="39" t="s">
        <v>384</v>
      </c>
    </row>
    <row r="346" spans="1:16" ht="12.75">
      <c r="A346" t="s">
        <v>49</v>
      </c>
      <c s="34" t="s">
        <v>385</v>
      </c>
      <c s="34" t="s">
        <v>386</v>
      </c>
      <c s="35" t="s">
        <v>5</v>
      </c>
      <c s="6" t="s">
        <v>387</v>
      </c>
      <c s="36" t="s">
        <v>68</v>
      </c>
      <c s="37">
        <v>6</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388</v>
      </c>
    </row>
    <row r="350" spans="1:16" ht="12.75">
      <c r="A350" t="s">
        <v>49</v>
      </c>
      <c s="34" t="s">
        <v>389</v>
      </c>
      <c s="34" t="s">
        <v>390</v>
      </c>
      <c s="35" t="s">
        <v>5</v>
      </c>
      <c s="6" t="s">
        <v>391</v>
      </c>
      <c s="36" t="s">
        <v>68</v>
      </c>
      <c s="37">
        <v>1</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27.5">
      <c r="A353" t="s">
        <v>56</v>
      </c>
      <c r="E353" s="39" t="s">
        <v>392</v>
      </c>
    </row>
    <row r="354" spans="1:16" ht="12.75">
      <c r="A354" t="s">
        <v>49</v>
      </c>
      <c s="34" t="s">
        <v>393</v>
      </c>
      <c s="34" t="s">
        <v>394</v>
      </c>
      <c s="35" t="s">
        <v>5</v>
      </c>
      <c s="6" t="s">
        <v>395</v>
      </c>
      <c s="36" t="s">
        <v>68</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396</v>
      </c>
    </row>
    <row r="358" spans="1:16" ht="25.5">
      <c r="A358" t="s">
        <v>49</v>
      </c>
      <c s="34" t="s">
        <v>397</v>
      </c>
      <c s="34" t="s">
        <v>398</v>
      </c>
      <c s="35" t="s">
        <v>5</v>
      </c>
      <c s="6" t="s">
        <v>399</v>
      </c>
      <c s="36" t="s">
        <v>400</v>
      </c>
      <c s="37">
        <v>53</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401</v>
      </c>
    </row>
    <row r="362" spans="1:16" ht="25.5">
      <c r="A362" t="s">
        <v>49</v>
      </c>
      <c s="34" t="s">
        <v>402</v>
      </c>
      <c s="34" t="s">
        <v>403</v>
      </c>
      <c s="35" t="s">
        <v>5</v>
      </c>
      <c s="6" t="s">
        <v>404</v>
      </c>
      <c s="36" t="s">
        <v>400</v>
      </c>
      <c s="37">
        <v>53</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405</v>
      </c>
    </row>
    <row r="366" spans="1:16" ht="12.75">
      <c r="A366" t="s">
        <v>49</v>
      </c>
      <c s="34" t="s">
        <v>406</v>
      </c>
      <c s="34" t="s">
        <v>407</v>
      </c>
      <c s="35" t="s">
        <v>5</v>
      </c>
      <c s="6" t="s">
        <v>408</v>
      </c>
      <c s="36" t="s">
        <v>68</v>
      </c>
      <c s="37">
        <v>6</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40.25">
      <c r="A369" t="s">
        <v>56</v>
      </c>
      <c r="E369" s="39" t="s">
        <v>409</v>
      </c>
    </row>
    <row r="370" spans="1:16" ht="12.75">
      <c r="A370" t="s">
        <v>49</v>
      </c>
      <c s="34" t="s">
        <v>410</v>
      </c>
      <c s="34" t="s">
        <v>411</v>
      </c>
      <c s="35" t="s">
        <v>5</v>
      </c>
      <c s="6" t="s">
        <v>412</v>
      </c>
      <c s="36" t="s">
        <v>68</v>
      </c>
      <c s="37">
        <v>6</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413</v>
      </c>
    </row>
    <row r="374" spans="1:16" ht="12.75">
      <c r="A374" t="s">
        <v>49</v>
      </c>
      <c s="34" t="s">
        <v>414</v>
      </c>
      <c s="34" t="s">
        <v>415</v>
      </c>
      <c s="35" t="s">
        <v>5</v>
      </c>
      <c s="6" t="s">
        <v>416</v>
      </c>
      <c s="36" t="s">
        <v>68</v>
      </c>
      <c s="37">
        <v>2</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417</v>
      </c>
    </row>
    <row r="378" spans="1:16" ht="12.75">
      <c r="A378" t="s">
        <v>49</v>
      </c>
      <c s="34" t="s">
        <v>418</v>
      </c>
      <c s="34" t="s">
        <v>419</v>
      </c>
      <c s="35" t="s">
        <v>5</v>
      </c>
      <c s="6" t="s">
        <v>420</v>
      </c>
      <c s="36" t="s">
        <v>68</v>
      </c>
      <c s="37">
        <v>2</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14.75">
      <c r="A381" t="s">
        <v>56</v>
      </c>
      <c r="E381" s="39" t="s">
        <v>421</v>
      </c>
    </row>
    <row r="382" spans="1:16" ht="12.75">
      <c r="A382" t="s">
        <v>49</v>
      </c>
      <c s="34" t="s">
        <v>422</v>
      </c>
      <c s="34" t="s">
        <v>423</v>
      </c>
      <c s="35" t="s">
        <v>5</v>
      </c>
      <c s="6" t="s">
        <v>424</v>
      </c>
      <c s="36" t="s">
        <v>68</v>
      </c>
      <c s="37">
        <v>1</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02">
      <c r="A385" t="s">
        <v>56</v>
      </c>
      <c r="E385" s="39" t="s">
        <v>425</v>
      </c>
    </row>
    <row r="386" spans="1:16" ht="12.75">
      <c r="A386" t="s">
        <v>49</v>
      </c>
      <c s="34" t="s">
        <v>426</v>
      </c>
      <c s="34" t="s">
        <v>427</v>
      </c>
      <c s="35" t="s">
        <v>5</v>
      </c>
      <c s="6" t="s">
        <v>428</v>
      </c>
      <c s="36" t="s">
        <v>68</v>
      </c>
      <c s="37">
        <v>1</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14.75">
      <c r="A389" t="s">
        <v>56</v>
      </c>
      <c r="E389" s="39" t="s">
        <v>429</v>
      </c>
    </row>
    <row r="390" spans="1:16" ht="12.75">
      <c r="A390" t="s">
        <v>49</v>
      </c>
      <c s="34" t="s">
        <v>430</v>
      </c>
      <c s="34" t="s">
        <v>431</v>
      </c>
      <c s="35" t="s">
        <v>5</v>
      </c>
      <c s="6" t="s">
        <v>432</v>
      </c>
      <c s="36" t="s">
        <v>68</v>
      </c>
      <c s="37">
        <v>4</v>
      </c>
      <c s="36">
        <v>0</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02">
      <c r="A393" t="s">
        <v>56</v>
      </c>
      <c r="E393" s="39" t="s">
        <v>433</v>
      </c>
    </row>
    <row r="394" spans="1:16" ht="12.75">
      <c r="A394" t="s">
        <v>49</v>
      </c>
      <c s="34" t="s">
        <v>434</v>
      </c>
      <c s="34" t="s">
        <v>435</v>
      </c>
      <c s="35" t="s">
        <v>5</v>
      </c>
      <c s="6" t="s">
        <v>436</v>
      </c>
      <c s="36" t="s">
        <v>68</v>
      </c>
      <c s="37">
        <v>4</v>
      </c>
      <c s="36">
        <v>0</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14.75">
      <c r="A397" t="s">
        <v>56</v>
      </c>
      <c r="E397" s="39" t="s">
        <v>437</v>
      </c>
    </row>
    <row r="398" spans="1:16" ht="25.5">
      <c r="A398" t="s">
        <v>49</v>
      </c>
      <c s="34" t="s">
        <v>438</v>
      </c>
      <c s="34" t="s">
        <v>439</v>
      </c>
      <c s="35" t="s">
        <v>5</v>
      </c>
      <c s="6" t="s">
        <v>440</v>
      </c>
      <c s="36" t="s">
        <v>68</v>
      </c>
      <c s="37">
        <v>1</v>
      </c>
      <c s="36">
        <v>0</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76.5">
      <c r="A401" t="s">
        <v>56</v>
      </c>
      <c r="E401" s="39" t="s">
        <v>441</v>
      </c>
    </row>
    <row r="402" spans="1:16" ht="25.5">
      <c r="A402" t="s">
        <v>49</v>
      </c>
      <c s="34" t="s">
        <v>442</v>
      </c>
      <c s="34" t="s">
        <v>443</v>
      </c>
      <c s="35" t="s">
        <v>5</v>
      </c>
      <c s="6" t="s">
        <v>444</v>
      </c>
      <c s="36" t="s">
        <v>400</v>
      </c>
      <c s="37">
        <v>53</v>
      </c>
      <c s="36">
        <v>0</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14.75">
      <c r="A405" t="s">
        <v>56</v>
      </c>
      <c r="E405" s="39" t="s">
        <v>445</v>
      </c>
    </row>
    <row r="406" spans="1:16" ht="12.75">
      <c r="A406" t="s">
        <v>49</v>
      </c>
      <c s="34" t="s">
        <v>446</v>
      </c>
      <c s="34" t="s">
        <v>447</v>
      </c>
      <c s="35" t="s">
        <v>5</v>
      </c>
      <c s="6" t="s">
        <v>448</v>
      </c>
      <c s="36" t="s">
        <v>68</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89.25">
      <c r="A409" t="s">
        <v>56</v>
      </c>
      <c r="E409" s="39" t="s">
        <v>449</v>
      </c>
    </row>
    <row r="410" spans="1:16" ht="12.75">
      <c r="A410" t="s">
        <v>49</v>
      </c>
      <c s="34" t="s">
        <v>450</v>
      </c>
      <c s="34" t="s">
        <v>451</v>
      </c>
      <c s="35" t="s">
        <v>5</v>
      </c>
      <c s="6" t="s">
        <v>452</v>
      </c>
      <c s="36" t="s">
        <v>68</v>
      </c>
      <c s="37">
        <v>2</v>
      </c>
      <c s="36">
        <v>0</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02">
      <c r="A413" t="s">
        <v>56</v>
      </c>
      <c r="E413" s="39" t="s">
        <v>453</v>
      </c>
    </row>
    <row r="414" spans="1:16" ht="12.75">
      <c r="A414" t="s">
        <v>49</v>
      </c>
      <c s="34" t="s">
        <v>454</v>
      </c>
      <c s="34" t="s">
        <v>455</v>
      </c>
      <c s="35" t="s">
        <v>5</v>
      </c>
      <c s="6" t="s">
        <v>456</v>
      </c>
      <c s="36" t="s">
        <v>68</v>
      </c>
      <c s="37">
        <v>6</v>
      </c>
      <c s="36">
        <v>0</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14.75">
      <c r="A417" t="s">
        <v>56</v>
      </c>
      <c r="E417" s="39" t="s">
        <v>457</v>
      </c>
    </row>
    <row r="418" spans="1:16" ht="12.75">
      <c r="A418" t="s">
        <v>49</v>
      </c>
      <c s="34" t="s">
        <v>458</v>
      </c>
      <c s="34" t="s">
        <v>459</v>
      </c>
      <c s="35" t="s">
        <v>5</v>
      </c>
      <c s="6" t="s">
        <v>460</v>
      </c>
      <c s="36" t="s">
        <v>68</v>
      </c>
      <c s="37">
        <v>6</v>
      </c>
      <c s="36">
        <v>0</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461</v>
      </c>
    </row>
    <row r="422" spans="1:16" ht="25.5">
      <c r="A422" t="s">
        <v>49</v>
      </c>
      <c s="34" t="s">
        <v>462</v>
      </c>
      <c s="34" t="s">
        <v>463</v>
      </c>
      <c s="35" t="s">
        <v>5</v>
      </c>
      <c s="6" t="s">
        <v>464</v>
      </c>
      <c s="36" t="s">
        <v>68</v>
      </c>
      <c s="37">
        <v>2</v>
      </c>
      <c s="36">
        <v>0</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14.75">
      <c r="A425" t="s">
        <v>56</v>
      </c>
      <c r="E425" s="39" t="s">
        <v>465</v>
      </c>
    </row>
    <row r="426" spans="1:16" ht="25.5">
      <c r="A426" t="s">
        <v>49</v>
      </c>
      <c s="34" t="s">
        <v>466</v>
      </c>
      <c s="34" t="s">
        <v>467</v>
      </c>
      <c s="35" t="s">
        <v>5</v>
      </c>
      <c s="6" t="s">
        <v>468</v>
      </c>
      <c s="36" t="s">
        <v>68</v>
      </c>
      <c s="37">
        <v>2</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40.25">
      <c r="A429" t="s">
        <v>56</v>
      </c>
      <c r="E429" s="39" t="s">
        <v>469</v>
      </c>
    </row>
    <row r="430" spans="1:16" ht="12.75">
      <c r="A430" t="s">
        <v>49</v>
      </c>
      <c s="34" t="s">
        <v>470</v>
      </c>
      <c s="34" t="s">
        <v>471</v>
      </c>
      <c s="35" t="s">
        <v>5</v>
      </c>
      <c s="6" t="s">
        <v>472</v>
      </c>
      <c s="36" t="s">
        <v>68</v>
      </c>
      <c s="37">
        <v>1</v>
      </c>
      <c s="36">
        <v>0</v>
      </c>
      <c s="36">
        <f>ROUND(G430*H430,6)</f>
      </c>
      <c r="L430" s="38">
        <v>0</v>
      </c>
      <c s="32">
        <f>ROUND(ROUND(L430,2)*ROUND(G430,3),2)</f>
      </c>
      <c s="36" t="s">
        <v>53</v>
      </c>
      <c>
        <f>(M430*0)/100</f>
      </c>
      <c t="s">
        <v>176</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68</v>
      </c>
      <c s="37">
        <v>1</v>
      </c>
      <c s="36">
        <v>0</v>
      </c>
      <c s="36">
        <f>ROUND(G434*H434,6)</f>
      </c>
      <c r="L434" s="38">
        <v>0</v>
      </c>
      <c s="32">
        <f>ROUND(ROUND(L434,2)*ROUND(G434,3),2)</f>
      </c>
      <c s="36" t="s">
        <v>53</v>
      </c>
      <c>
        <f>(M434*0)/100</f>
      </c>
      <c t="s">
        <v>176</v>
      </c>
    </row>
    <row r="435" spans="1:5" ht="12.75">
      <c r="A435" s="35" t="s">
        <v>54</v>
      </c>
      <c r="E435" s="39" t="s">
        <v>5</v>
      </c>
    </row>
    <row r="436" spans="1:5" ht="12.75">
      <c r="A436" s="35" t="s">
        <v>55</v>
      </c>
      <c r="E436" s="40" t="s">
        <v>5</v>
      </c>
    </row>
    <row r="437" spans="1:5" ht="114.75">
      <c r="A437" t="s">
        <v>56</v>
      </c>
      <c r="E437" s="39" t="s">
        <v>473</v>
      </c>
    </row>
    <row r="438" spans="1:16" ht="12.75">
      <c r="A438" t="s">
        <v>49</v>
      </c>
      <c s="34" t="s">
        <v>477</v>
      </c>
      <c s="34" t="s">
        <v>478</v>
      </c>
      <c s="35" t="s">
        <v>5</v>
      </c>
      <c s="6" t="s">
        <v>479</v>
      </c>
      <c s="36" t="s">
        <v>68</v>
      </c>
      <c s="37">
        <v>2</v>
      </c>
      <c s="36">
        <v>0</v>
      </c>
      <c s="36">
        <f>ROUND(G438*H438,6)</f>
      </c>
      <c r="L438" s="38">
        <v>0</v>
      </c>
      <c s="32">
        <f>ROUND(ROUND(L438,2)*ROUND(G438,3),2)</f>
      </c>
      <c s="36" t="s">
        <v>53</v>
      </c>
      <c>
        <f>(M438*0)/100</f>
      </c>
      <c t="s">
        <v>176</v>
      </c>
    </row>
    <row r="439" spans="1:5" ht="12.75">
      <c r="A439" s="35" t="s">
        <v>54</v>
      </c>
      <c r="E439" s="39" t="s">
        <v>5</v>
      </c>
    </row>
    <row r="440" spans="1:5" ht="12.75">
      <c r="A440" s="35" t="s">
        <v>55</v>
      </c>
      <c r="E440" s="40" t="s">
        <v>5</v>
      </c>
    </row>
    <row r="441" spans="1:5" ht="114.75">
      <c r="A441" t="s">
        <v>56</v>
      </c>
      <c r="E441" s="39" t="s">
        <v>480</v>
      </c>
    </row>
    <row r="442" spans="1:13" ht="12.75">
      <c r="A442" t="s">
        <v>46</v>
      </c>
      <c r="C442" s="31" t="s">
        <v>481</v>
      </c>
      <c r="E442" s="33" t="s">
        <v>482</v>
      </c>
      <c r="J442" s="32">
        <f>0</f>
      </c>
      <c s="32">
        <f>0</f>
      </c>
      <c s="32">
        <f>0+L443+L447+L451+L455+L459+L463+L467+L471+L475+L479</f>
      </c>
      <c s="32">
        <f>0+M443+M447+M451+M455+M459+M463+M467+M471+M475+M479</f>
      </c>
    </row>
    <row r="443" spans="1:16" ht="12.75">
      <c r="A443" t="s">
        <v>49</v>
      </c>
      <c s="34" t="s">
        <v>483</v>
      </c>
      <c s="34" t="s">
        <v>484</v>
      </c>
      <c s="35" t="s">
        <v>5</v>
      </c>
      <c s="6" t="s">
        <v>485</v>
      </c>
      <c s="36" t="s">
        <v>486</v>
      </c>
      <c s="37">
        <v>100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487</v>
      </c>
    </row>
    <row r="447" spans="1:16" ht="12.75">
      <c r="A447" t="s">
        <v>49</v>
      </c>
      <c s="34" t="s">
        <v>488</v>
      </c>
      <c s="34" t="s">
        <v>489</v>
      </c>
      <c s="35" t="s">
        <v>5</v>
      </c>
      <c s="6" t="s">
        <v>490</v>
      </c>
      <c s="36" t="s">
        <v>486</v>
      </c>
      <c s="37">
        <v>100</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02">
      <c r="A450" t="s">
        <v>56</v>
      </c>
      <c r="E450" s="39" t="s">
        <v>491</v>
      </c>
    </row>
    <row r="451" spans="1:16" ht="12.75">
      <c r="A451" t="s">
        <v>49</v>
      </c>
      <c s="34" t="s">
        <v>492</v>
      </c>
      <c s="34" t="s">
        <v>493</v>
      </c>
      <c s="35" t="s">
        <v>5</v>
      </c>
      <c s="6" t="s">
        <v>494</v>
      </c>
      <c s="36" t="s">
        <v>68</v>
      </c>
      <c s="37">
        <v>184</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40.25">
      <c r="A454" t="s">
        <v>56</v>
      </c>
      <c r="E454" s="39" t="s">
        <v>495</v>
      </c>
    </row>
    <row r="455" spans="1:16" ht="12.75">
      <c r="A455" t="s">
        <v>49</v>
      </c>
      <c s="34" t="s">
        <v>496</v>
      </c>
      <c s="34" t="s">
        <v>497</v>
      </c>
      <c s="35" t="s">
        <v>5</v>
      </c>
      <c s="6" t="s">
        <v>498</v>
      </c>
      <c s="36" t="s">
        <v>68</v>
      </c>
      <c s="37">
        <v>2</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499</v>
      </c>
    </row>
    <row r="459" spans="1:16" ht="12.75">
      <c r="A459" t="s">
        <v>49</v>
      </c>
      <c s="34" t="s">
        <v>500</v>
      </c>
      <c s="34" t="s">
        <v>501</v>
      </c>
      <c s="35" t="s">
        <v>5</v>
      </c>
      <c s="6" t="s">
        <v>502</v>
      </c>
      <c s="36" t="s">
        <v>68</v>
      </c>
      <c s="37">
        <v>72</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503</v>
      </c>
    </row>
    <row r="463" spans="1:16" ht="25.5">
      <c r="A463" t="s">
        <v>49</v>
      </c>
      <c s="34" t="s">
        <v>504</v>
      </c>
      <c s="34" t="s">
        <v>505</v>
      </c>
      <c s="35" t="s">
        <v>5</v>
      </c>
      <c s="6" t="s">
        <v>506</v>
      </c>
      <c s="36" t="s">
        <v>68</v>
      </c>
      <c s="37">
        <v>184</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89.25">
      <c r="A466" t="s">
        <v>56</v>
      </c>
      <c r="E466" s="39" t="s">
        <v>507</v>
      </c>
    </row>
    <row r="467" spans="1:16" ht="25.5">
      <c r="A467" t="s">
        <v>49</v>
      </c>
      <c s="34" t="s">
        <v>508</v>
      </c>
      <c s="34" t="s">
        <v>509</v>
      </c>
      <c s="35" t="s">
        <v>5</v>
      </c>
      <c s="6" t="s">
        <v>510</v>
      </c>
      <c s="36" t="s">
        <v>68</v>
      </c>
      <c s="37">
        <v>2</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02">
      <c r="A470" t="s">
        <v>56</v>
      </c>
      <c r="E470" s="39" t="s">
        <v>511</v>
      </c>
    </row>
    <row r="471" spans="1:16" ht="12.75">
      <c r="A471" t="s">
        <v>49</v>
      </c>
      <c s="34" t="s">
        <v>512</v>
      </c>
      <c s="34" t="s">
        <v>513</v>
      </c>
      <c s="35" t="s">
        <v>5</v>
      </c>
      <c s="6" t="s">
        <v>514</v>
      </c>
      <c s="36" t="s">
        <v>486</v>
      </c>
      <c s="37">
        <v>200</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14.75">
      <c r="A474" t="s">
        <v>56</v>
      </c>
      <c r="E474" s="39" t="s">
        <v>515</v>
      </c>
    </row>
    <row r="475" spans="1:16" ht="12.75">
      <c r="A475" t="s">
        <v>49</v>
      </c>
      <c s="34" t="s">
        <v>516</v>
      </c>
      <c s="34" t="s">
        <v>517</v>
      </c>
      <c s="35" t="s">
        <v>5</v>
      </c>
      <c s="6" t="s">
        <v>518</v>
      </c>
      <c s="36" t="s">
        <v>68</v>
      </c>
      <c s="37">
        <v>3</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76.5">
      <c r="A478" t="s">
        <v>56</v>
      </c>
      <c r="E478" s="39" t="s">
        <v>519</v>
      </c>
    </row>
    <row r="479" spans="1:16" ht="12.75">
      <c r="A479" t="s">
        <v>49</v>
      </c>
      <c s="34" t="s">
        <v>520</v>
      </c>
      <c s="34" t="s">
        <v>521</v>
      </c>
      <c s="35" t="s">
        <v>5</v>
      </c>
      <c s="6" t="s">
        <v>522</v>
      </c>
      <c s="36" t="s">
        <v>68</v>
      </c>
      <c s="37">
        <v>1</v>
      </c>
      <c s="36">
        <v>0</v>
      </c>
      <c s="36">
        <f>ROUND(G479*H479,6)</f>
      </c>
      <c r="L479" s="38">
        <v>0</v>
      </c>
      <c s="32">
        <f>ROUND(ROUND(L479,2)*ROUND(G479,3),2)</f>
      </c>
      <c s="36" t="s">
        <v>85</v>
      </c>
      <c>
        <f>(M479*21)/100</f>
      </c>
      <c t="s">
        <v>27</v>
      </c>
    </row>
    <row r="480" spans="1:5" ht="12.75">
      <c r="A480" s="35" t="s">
        <v>54</v>
      </c>
      <c r="E480" s="39" t="s">
        <v>5</v>
      </c>
    </row>
    <row r="481" spans="1:5" ht="12.75">
      <c r="A481" s="35" t="s">
        <v>55</v>
      </c>
      <c r="E481" s="40" t="s">
        <v>5</v>
      </c>
    </row>
    <row r="482" spans="1:5" ht="12.75">
      <c r="A482" t="s">
        <v>56</v>
      </c>
      <c r="E4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COUNTIFS(L8:L470,"=0",A8:A470,"P")+COUNTIFS(L8:L470,"",A8:A470,"P")+SUM(Q8:Q470)</f>
      </c>
    </row>
    <row r="8" spans="1:13" ht="12.75">
      <c r="A8" t="s">
        <v>44</v>
      </c>
      <c r="C8" s="28" t="s">
        <v>525</v>
      </c>
      <c r="E8" s="30" t="s">
        <v>524</v>
      </c>
      <c r="J8" s="29">
        <f>0+J9+J50+J143+J320+J433+J474</f>
      </c>
      <c s="29">
        <f>0+K9+K50+K143+K320+K433+K474</f>
      </c>
      <c s="29">
        <f>0+L9+L50+L143+L320+L433+L474</f>
      </c>
      <c s="29">
        <f>0+M9+M50+M143+M320+M433+M474</f>
      </c>
    </row>
    <row r="9" spans="1:13" ht="12.75">
      <c r="A9" t="s">
        <v>46</v>
      </c>
      <c r="C9" s="31" t="s">
        <v>47</v>
      </c>
      <c r="E9" s="33" t="s">
        <v>48</v>
      </c>
      <c r="J9" s="32">
        <f>0</f>
      </c>
      <c s="32">
        <f>0</f>
      </c>
      <c s="32">
        <f>0+L10+L14+L18+L22+L26+L30+L34+L38+L42+L46</f>
      </c>
      <c s="32">
        <f>0+M10+M14+M18+M22+M26+M30+M34+M38+M42+M46</f>
      </c>
    </row>
    <row r="10" spans="1:16" ht="12.75">
      <c r="A10" t="s">
        <v>49</v>
      </c>
      <c s="34" t="s">
        <v>47</v>
      </c>
      <c s="34" t="s">
        <v>526</v>
      </c>
      <c s="35" t="s">
        <v>5</v>
      </c>
      <c s="6" t="s">
        <v>527</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529</v>
      </c>
    </row>
    <row r="14" spans="1:16" ht="12.75">
      <c r="A14" t="s">
        <v>49</v>
      </c>
      <c s="34" t="s">
        <v>27</v>
      </c>
      <c s="34" t="s">
        <v>530</v>
      </c>
      <c s="35" t="s">
        <v>5</v>
      </c>
      <c s="6" t="s">
        <v>531</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532</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533</v>
      </c>
      <c s="35" t="s">
        <v>5</v>
      </c>
      <c s="6" t="s">
        <v>534</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535</v>
      </c>
      <c s="35" t="s">
        <v>5</v>
      </c>
      <c s="6" t="s">
        <v>536</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537</v>
      </c>
    </row>
    <row r="42" spans="1:16" ht="12.75">
      <c r="A42" t="s">
        <v>49</v>
      </c>
      <c s="34" t="s">
        <v>89</v>
      </c>
      <c s="34" t="s">
        <v>538</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539</v>
      </c>
      <c s="35" t="s">
        <v>5</v>
      </c>
      <c s="6" t="s">
        <v>540</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96</v>
      </c>
      <c r="E50" s="33" t="s">
        <v>88</v>
      </c>
      <c r="J50" s="32">
        <f>0</f>
      </c>
      <c s="32">
        <f>0</f>
      </c>
      <c s="32">
        <f>0+L51+L55+L59+L63+L67+L71+L75+L79+L83+L87+L91+L95+L99+L103+L107+L111+L115+L119+L123+L127+L131+L135+L139</f>
      </c>
      <c s="32">
        <f>0+M51+M55+M59+M63+M67+M71+M75+M79+M83+M87+M91+M95+M99+M103+M107+M111+M115+M119+M123+M127+M131+M135+M139</f>
      </c>
    </row>
    <row r="51" spans="1:16" ht="12.75">
      <c r="A51" t="s">
        <v>49</v>
      </c>
      <c s="34" t="s">
        <v>96</v>
      </c>
      <c s="34" t="s">
        <v>541</v>
      </c>
      <c s="35" t="s">
        <v>5</v>
      </c>
      <c s="6" t="s">
        <v>542</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92</v>
      </c>
    </row>
    <row r="55" spans="1:16" ht="12.75">
      <c r="A55" t="s">
        <v>49</v>
      </c>
      <c s="34" t="s">
        <v>100</v>
      </c>
      <c s="34" t="s">
        <v>97</v>
      </c>
      <c s="35" t="s">
        <v>5</v>
      </c>
      <c s="6" t="s">
        <v>98</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99</v>
      </c>
    </row>
    <row r="59" spans="1:16" ht="12.75">
      <c r="A59" t="s">
        <v>49</v>
      </c>
      <c s="34" t="s">
        <v>104</v>
      </c>
      <c s="34" t="s">
        <v>114</v>
      </c>
      <c s="35" t="s">
        <v>5</v>
      </c>
      <c s="6" t="s">
        <v>115</v>
      </c>
      <c s="36" t="s">
        <v>116</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117</v>
      </c>
    </row>
    <row r="63" spans="1:16" ht="12.75">
      <c r="A63" t="s">
        <v>49</v>
      </c>
      <c s="34" t="s">
        <v>107</v>
      </c>
      <c s="34" t="s">
        <v>119</v>
      </c>
      <c s="35" t="s">
        <v>5</v>
      </c>
      <c s="6" t="s">
        <v>120</v>
      </c>
      <c s="36" t="s">
        <v>116</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117</v>
      </c>
    </row>
    <row r="67" spans="1:16" ht="12.75">
      <c r="A67" t="s">
        <v>49</v>
      </c>
      <c s="34" t="s">
        <v>110</v>
      </c>
      <c s="34" t="s">
        <v>128</v>
      </c>
      <c s="35" t="s">
        <v>5</v>
      </c>
      <c s="6" t="s">
        <v>129</v>
      </c>
      <c s="36" t="s">
        <v>116</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130</v>
      </c>
    </row>
    <row r="71" spans="1:16" ht="12.75">
      <c r="A71" t="s">
        <v>49</v>
      </c>
      <c s="34" t="s">
        <v>113</v>
      </c>
      <c s="34" t="s">
        <v>543</v>
      </c>
      <c s="35" t="s">
        <v>5</v>
      </c>
      <c s="6" t="s">
        <v>544</v>
      </c>
      <c s="36" t="s">
        <v>116</v>
      </c>
      <c s="37">
        <v>507.97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545</v>
      </c>
    </row>
    <row r="75" spans="1:16" ht="12.75">
      <c r="A75" t="s">
        <v>49</v>
      </c>
      <c s="34" t="s">
        <v>118</v>
      </c>
      <c s="34" t="s">
        <v>132</v>
      </c>
      <c s="35" t="s">
        <v>5</v>
      </c>
      <c s="6" t="s">
        <v>133</v>
      </c>
      <c s="36" t="s">
        <v>116</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134</v>
      </c>
    </row>
    <row r="79" spans="1:16" ht="12.75">
      <c r="A79" t="s">
        <v>49</v>
      </c>
      <c s="34" t="s">
        <v>121</v>
      </c>
      <c s="34" t="s">
        <v>546</v>
      </c>
      <c s="35" t="s">
        <v>5</v>
      </c>
      <c s="6" t="s">
        <v>547</v>
      </c>
      <c s="36" t="s">
        <v>116</v>
      </c>
      <c s="37">
        <v>1209.35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545</v>
      </c>
    </row>
    <row r="83" spans="1:16" ht="25.5">
      <c r="A83" t="s">
        <v>49</v>
      </c>
      <c s="34" t="s">
        <v>124</v>
      </c>
      <c s="34" t="s">
        <v>143</v>
      </c>
      <c s="35" t="s">
        <v>5</v>
      </c>
      <c s="6" t="s">
        <v>144</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145</v>
      </c>
    </row>
    <row r="87" spans="1:16" ht="25.5">
      <c r="A87" t="s">
        <v>49</v>
      </c>
      <c s="34" t="s">
        <v>127</v>
      </c>
      <c s="34" t="s">
        <v>147</v>
      </c>
      <c s="35" t="s">
        <v>5</v>
      </c>
      <c s="6" t="s">
        <v>148</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145</v>
      </c>
    </row>
    <row r="91" spans="1:16" ht="25.5">
      <c r="A91" t="s">
        <v>49</v>
      </c>
      <c s="34" t="s">
        <v>131</v>
      </c>
      <c s="34" t="s">
        <v>548</v>
      </c>
      <c s="35" t="s">
        <v>5</v>
      </c>
      <c s="6" t="s">
        <v>549</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550</v>
      </c>
    </row>
    <row r="95" spans="1:16" ht="25.5">
      <c r="A95" t="s">
        <v>49</v>
      </c>
      <c s="34" t="s">
        <v>135</v>
      </c>
      <c s="34" t="s">
        <v>551</v>
      </c>
      <c s="35" t="s">
        <v>5</v>
      </c>
      <c s="6" t="s">
        <v>552</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553</v>
      </c>
    </row>
    <row r="99" spans="1:16" ht="12.75">
      <c r="A99" t="s">
        <v>49</v>
      </c>
      <c s="34" t="s">
        <v>139</v>
      </c>
      <c s="34" t="s">
        <v>150</v>
      </c>
      <c s="35" t="s">
        <v>5</v>
      </c>
      <c s="6" t="s">
        <v>151</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152</v>
      </c>
    </row>
    <row r="103" spans="1:16" ht="12.75">
      <c r="A103" t="s">
        <v>49</v>
      </c>
      <c s="34" t="s">
        <v>142</v>
      </c>
      <c s="34" t="s">
        <v>554</v>
      </c>
      <c s="35" t="s">
        <v>5</v>
      </c>
      <c s="6" t="s">
        <v>555</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344</v>
      </c>
    </row>
    <row r="107" spans="1:16" ht="12.75">
      <c r="A107" t="s">
        <v>49</v>
      </c>
      <c s="34" t="s">
        <v>146</v>
      </c>
      <c s="34" t="s">
        <v>556</v>
      </c>
      <c s="35" t="s">
        <v>5</v>
      </c>
      <c s="6" t="s">
        <v>557</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348</v>
      </c>
    </row>
    <row r="111" spans="1:16" ht="12.75">
      <c r="A111" t="s">
        <v>49</v>
      </c>
      <c s="34" t="s">
        <v>149</v>
      </c>
      <c s="34" t="s">
        <v>173</v>
      </c>
      <c s="35" t="s">
        <v>5</v>
      </c>
      <c s="6" t="s">
        <v>174</v>
      </c>
      <c s="36" t="s">
        <v>175</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177</v>
      </c>
    </row>
    <row r="115" spans="1:16" ht="12.75">
      <c r="A115" t="s">
        <v>49</v>
      </c>
      <c s="34" t="s">
        <v>153</v>
      </c>
      <c s="34" t="s">
        <v>179</v>
      </c>
      <c s="35" t="s">
        <v>5</v>
      </c>
      <c s="6" t="s">
        <v>180</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181</v>
      </c>
    </row>
    <row r="119" spans="1:16" ht="12.75">
      <c r="A119" t="s">
        <v>49</v>
      </c>
      <c s="34" t="s">
        <v>158</v>
      </c>
      <c s="34" t="s">
        <v>159</v>
      </c>
      <c s="35" t="s">
        <v>5</v>
      </c>
      <c s="6" t="s">
        <v>160</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161</v>
      </c>
    </row>
    <row r="123" spans="1:16" ht="12.75">
      <c r="A123" t="s">
        <v>49</v>
      </c>
      <c s="34" t="s">
        <v>162</v>
      </c>
      <c s="34" t="s">
        <v>163</v>
      </c>
      <c s="35" t="s">
        <v>5</v>
      </c>
      <c s="6" t="s">
        <v>164</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165</v>
      </c>
    </row>
    <row r="127" spans="1:16" ht="12.75">
      <c r="A127" t="s">
        <v>49</v>
      </c>
      <c s="34" t="s">
        <v>166</v>
      </c>
      <c s="34" t="s">
        <v>167</v>
      </c>
      <c s="35" t="s">
        <v>5</v>
      </c>
      <c s="6" t="s">
        <v>168</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161</v>
      </c>
    </row>
    <row r="131" spans="1:16" ht="12.75">
      <c r="A131" t="s">
        <v>49</v>
      </c>
      <c s="34" t="s">
        <v>169</v>
      </c>
      <c s="34" t="s">
        <v>170</v>
      </c>
      <c s="35" t="s">
        <v>5</v>
      </c>
      <c s="6" t="s">
        <v>171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165</v>
      </c>
    </row>
    <row r="135" spans="1:16" ht="12.75">
      <c r="A135" t="s">
        <v>49</v>
      </c>
      <c s="34" t="s">
        <v>520</v>
      </c>
      <c s="34" t="s">
        <v>558</v>
      </c>
      <c s="35" t="s">
        <v>5</v>
      </c>
      <c s="6" t="s">
        <v>559</v>
      </c>
      <c s="36" t="s">
        <v>60</v>
      </c>
      <c s="37">
        <v>10400</v>
      </c>
      <c s="36">
        <v>0</v>
      </c>
      <c s="36">
        <f>ROUND(G135*H135,6)</f>
      </c>
      <c r="L135" s="38">
        <v>0</v>
      </c>
      <c s="32">
        <f>ROUND(ROUND(L135,2)*ROUND(G135,3),2)</f>
      </c>
      <c s="36" t="s">
        <v>85</v>
      </c>
      <c>
        <f>(M135*0)/100</f>
      </c>
      <c t="s">
        <v>176</v>
      </c>
    </row>
    <row r="136" spans="1:5" ht="12.75">
      <c r="A136" s="35" t="s">
        <v>54</v>
      </c>
      <c r="E136" s="39" t="s">
        <v>5</v>
      </c>
    </row>
    <row r="137" spans="1:5" ht="12.75">
      <c r="A137" s="35" t="s">
        <v>55</v>
      </c>
      <c r="E137" s="40" t="s">
        <v>5</v>
      </c>
    </row>
    <row r="138" spans="1:5" ht="12.75">
      <c r="A138" t="s">
        <v>56</v>
      </c>
      <c r="E138" s="39" t="s">
        <v>560</v>
      </c>
    </row>
    <row r="139" spans="1:16" ht="25.5">
      <c r="A139" t="s">
        <v>49</v>
      </c>
      <c s="34" t="s">
        <v>172</v>
      </c>
      <c s="34" t="s">
        <v>101</v>
      </c>
      <c s="35" t="s">
        <v>5</v>
      </c>
      <c s="6" t="s">
        <v>102</v>
      </c>
      <c s="36" t="s">
        <v>68</v>
      </c>
      <c s="37">
        <v>2</v>
      </c>
      <c s="36">
        <v>0</v>
      </c>
      <c s="36">
        <f>ROUND(G139*H139,6)</f>
      </c>
      <c r="L139" s="38">
        <v>0</v>
      </c>
      <c s="32">
        <f>ROUND(ROUND(L139,2)*ROUND(G139,3),2)</f>
      </c>
      <c s="36" t="s">
        <v>53</v>
      </c>
      <c>
        <f>(M139*0)/100</f>
      </c>
      <c t="s">
        <v>176</v>
      </c>
    </row>
    <row r="140" spans="1:5" ht="12.75">
      <c r="A140" s="35" t="s">
        <v>54</v>
      </c>
      <c r="E140" s="39" t="s">
        <v>5</v>
      </c>
    </row>
    <row r="141" spans="1:5" ht="12.75">
      <c r="A141" s="35" t="s">
        <v>55</v>
      </c>
      <c r="E141" s="40" t="s">
        <v>5</v>
      </c>
    </row>
    <row r="142" spans="1:5" ht="102">
      <c r="A142" t="s">
        <v>56</v>
      </c>
      <c r="E142" s="39" t="s">
        <v>103</v>
      </c>
    </row>
    <row r="143" spans="1:13" ht="12.75">
      <c r="A143" t="s">
        <v>46</v>
      </c>
      <c r="C143" s="31" t="s">
        <v>27</v>
      </c>
      <c r="E143" s="33" t="s">
        <v>561</v>
      </c>
      <c r="J143" s="32">
        <f>0</f>
      </c>
      <c s="32">
        <f>0</f>
      </c>
      <c s="32">
        <f>0+L144+L148+L152+L156+L160+L164+L168+L172+L176+L180+L184+L188+L192+L196+L200+L204+L208+L212+L216+L220+L224+L228+L232+L236+L240+L244+L248+L252+L256+L260+L264+L268+L272+L276+L280+L284+L288+L292+L296+L300+L304+L308+L312+L316</f>
      </c>
      <c s="32">
        <f>0+M144+M148+M152+M156+M160+M164+M168+M172+M176+M180+M184+M188+M192+M196+M200+M204+M208+M212+M216+M220+M224+M228+M232+M236+M240+M244+M248+M252+M256+M260+M264+M268+M272+M276+M280+M284+M288+M292+M296+M300+M304+M308+M312+M316</f>
      </c>
    </row>
    <row r="144" spans="1:16" ht="25.5">
      <c r="A144" t="s">
        <v>49</v>
      </c>
      <c s="34" t="s">
        <v>184</v>
      </c>
      <c s="34" t="s">
        <v>562</v>
      </c>
      <c s="35" t="s">
        <v>5</v>
      </c>
      <c s="6" t="s">
        <v>563</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564</v>
      </c>
    </row>
    <row r="148" spans="1:16" ht="12.75">
      <c r="A148" t="s">
        <v>49</v>
      </c>
      <c s="34" t="s">
        <v>189</v>
      </c>
      <c s="34" t="s">
        <v>415</v>
      </c>
      <c s="35" t="s">
        <v>5</v>
      </c>
      <c s="6" t="s">
        <v>416</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417</v>
      </c>
    </row>
    <row r="152" spans="1:16" ht="12.75">
      <c r="A152" t="s">
        <v>49</v>
      </c>
      <c s="34" t="s">
        <v>193</v>
      </c>
      <c s="34" t="s">
        <v>419</v>
      </c>
      <c s="35" t="s">
        <v>5</v>
      </c>
      <c s="6" t="s">
        <v>420</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421</v>
      </c>
    </row>
    <row r="156" spans="1:16" ht="25.5">
      <c r="A156" t="s">
        <v>49</v>
      </c>
      <c s="34" t="s">
        <v>197</v>
      </c>
      <c s="34" t="s">
        <v>565</v>
      </c>
      <c s="35" t="s">
        <v>5</v>
      </c>
      <c s="6" t="s">
        <v>566</v>
      </c>
      <c s="36" t="s">
        <v>68</v>
      </c>
      <c s="37">
        <v>22</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567</v>
      </c>
    </row>
    <row r="160" spans="1:16" ht="25.5">
      <c r="A160" t="s">
        <v>49</v>
      </c>
      <c s="34" t="s">
        <v>201</v>
      </c>
      <c s="34" t="s">
        <v>222</v>
      </c>
      <c s="35" t="s">
        <v>5</v>
      </c>
      <c s="6" t="s">
        <v>223</v>
      </c>
      <c s="36" t="s">
        <v>68</v>
      </c>
      <c s="37">
        <v>85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224</v>
      </c>
    </row>
    <row r="164" spans="1:16" ht="12.75">
      <c r="A164" t="s">
        <v>49</v>
      </c>
      <c s="34" t="s">
        <v>205</v>
      </c>
      <c s="34" t="s">
        <v>226</v>
      </c>
      <c s="35" t="s">
        <v>5</v>
      </c>
      <c s="6" t="s">
        <v>227</v>
      </c>
      <c s="36" t="s">
        <v>68</v>
      </c>
      <c s="37">
        <v>220</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228</v>
      </c>
    </row>
    <row r="168" spans="1:16" ht="25.5">
      <c r="A168" t="s">
        <v>49</v>
      </c>
      <c s="34" t="s">
        <v>209</v>
      </c>
      <c s="34" t="s">
        <v>568</v>
      </c>
      <c s="35" t="s">
        <v>5</v>
      </c>
      <c s="6" t="s">
        <v>569</v>
      </c>
      <c s="36" t="s">
        <v>68</v>
      </c>
      <c s="37">
        <v>220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570</v>
      </c>
    </row>
    <row r="172" spans="1:16" ht="12.75">
      <c r="A172" t="s">
        <v>49</v>
      </c>
      <c s="34" t="s">
        <v>213</v>
      </c>
      <c s="34" t="s">
        <v>571</v>
      </c>
      <c s="35" t="s">
        <v>5</v>
      </c>
      <c s="6" t="s">
        <v>572</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573</v>
      </c>
    </row>
    <row r="176" spans="1:16" ht="12.75">
      <c r="A176" t="s">
        <v>49</v>
      </c>
      <c s="34" t="s">
        <v>217</v>
      </c>
      <c s="34" t="s">
        <v>574</v>
      </c>
      <c s="35" t="s">
        <v>5</v>
      </c>
      <c s="6" t="s">
        <v>575</v>
      </c>
      <c s="36" t="s">
        <v>68</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53">
      <c r="A179" t="s">
        <v>56</v>
      </c>
      <c r="E179" s="39" t="s">
        <v>576</v>
      </c>
    </row>
    <row r="180" spans="1:16" ht="12.75">
      <c r="A180" t="s">
        <v>49</v>
      </c>
      <c s="34" t="s">
        <v>221</v>
      </c>
      <c s="34" t="s">
        <v>577</v>
      </c>
      <c s="35" t="s">
        <v>5</v>
      </c>
      <c s="6" t="s">
        <v>578</v>
      </c>
      <c s="36" t="s">
        <v>68</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53">
      <c r="A183" t="s">
        <v>56</v>
      </c>
      <c r="E183" s="39" t="s">
        <v>579</v>
      </c>
    </row>
    <row r="184" spans="1:16" ht="12.75">
      <c r="A184" t="s">
        <v>49</v>
      </c>
      <c s="34" t="s">
        <v>225</v>
      </c>
      <c s="34" t="s">
        <v>580</v>
      </c>
      <c s="35" t="s">
        <v>5</v>
      </c>
      <c s="6" t="s">
        <v>581</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582</v>
      </c>
    </row>
    <row r="188" spans="1:16" ht="12.75">
      <c r="A188" t="s">
        <v>49</v>
      </c>
      <c s="34" t="s">
        <v>229</v>
      </c>
      <c s="34" t="s">
        <v>583</v>
      </c>
      <c s="35" t="s">
        <v>5</v>
      </c>
      <c s="6" t="s">
        <v>584</v>
      </c>
      <c s="36" t="s">
        <v>68</v>
      </c>
      <c s="37">
        <v>7</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585</v>
      </c>
    </row>
    <row r="192" spans="1:16" ht="12.75">
      <c r="A192" t="s">
        <v>49</v>
      </c>
      <c s="34" t="s">
        <v>233</v>
      </c>
      <c s="34" t="s">
        <v>586</v>
      </c>
      <c s="35" t="s">
        <v>5</v>
      </c>
      <c s="6" t="s">
        <v>587</v>
      </c>
      <c s="36" t="s">
        <v>68</v>
      </c>
      <c s="37">
        <v>7</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53">
      <c r="A195" t="s">
        <v>56</v>
      </c>
      <c r="E195" s="39" t="s">
        <v>588</v>
      </c>
    </row>
    <row r="196" spans="1:16" ht="12.75">
      <c r="A196" t="s">
        <v>49</v>
      </c>
      <c s="34" t="s">
        <v>237</v>
      </c>
      <c s="34" t="s">
        <v>230</v>
      </c>
      <c s="35" t="s">
        <v>5</v>
      </c>
      <c s="6" t="s">
        <v>231</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232</v>
      </c>
    </row>
    <row r="200" spans="1:16" ht="12.75">
      <c r="A200" t="s">
        <v>49</v>
      </c>
      <c s="34" t="s">
        <v>241</v>
      </c>
      <c s="34" t="s">
        <v>234</v>
      </c>
      <c s="35" t="s">
        <v>5</v>
      </c>
      <c s="6" t="s">
        <v>235</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236</v>
      </c>
    </row>
    <row r="204" spans="1:16" ht="12.75">
      <c r="A204" t="s">
        <v>49</v>
      </c>
      <c s="34" t="s">
        <v>245</v>
      </c>
      <c s="34" t="s">
        <v>589</v>
      </c>
      <c s="35" t="s">
        <v>5</v>
      </c>
      <c s="6" t="s">
        <v>590</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53">
      <c r="A207" t="s">
        <v>56</v>
      </c>
      <c r="E207" s="39" t="s">
        <v>591</v>
      </c>
    </row>
    <row r="208" spans="1:16" ht="12.75">
      <c r="A208" t="s">
        <v>49</v>
      </c>
      <c s="34" t="s">
        <v>249</v>
      </c>
      <c s="34" t="s">
        <v>246</v>
      </c>
      <c s="35" t="s">
        <v>5</v>
      </c>
      <c s="6" t="s">
        <v>247</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248</v>
      </c>
    </row>
    <row r="212" spans="1:16" ht="12.75">
      <c r="A212" t="s">
        <v>49</v>
      </c>
      <c s="34" t="s">
        <v>253</v>
      </c>
      <c s="34" t="s">
        <v>250</v>
      </c>
      <c s="35" t="s">
        <v>5</v>
      </c>
      <c s="6" t="s">
        <v>251</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65.75">
      <c r="A215" t="s">
        <v>56</v>
      </c>
      <c r="E215" s="39" t="s">
        <v>252</v>
      </c>
    </row>
    <row r="216" spans="1:16" ht="12.75">
      <c r="A216" t="s">
        <v>49</v>
      </c>
      <c s="34" t="s">
        <v>257</v>
      </c>
      <c s="34" t="s">
        <v>592</v>
      </c>
      <c s="35" t="s">
        <v>5</v>
      </c>
      <c s="6" t="s">
        <v>593</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594</v>
      </c>
    </row>
    <row r="220" spans="1:16" ht="12.75">
      <c r="A220" t="s">
        <v>49</v>
      </c>
      <c s="34" t="s">
        <v>261</v>
      </c>
      <c s="34" t="s">
        <v>262</v>
      </c>
      <c s="35" t="s">
        <v>5</v>
      </c>
      <c s="6" t="s">
        <v>263</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264</v>
      </c>
    </row>
    <row r="224" spans="1:16" ht="12.75">
      <c r="A224" t="s">
        <v>49</v>
      </c>
      <c s="34" t="s">
        <v>265</v>
      </c>
      <c s="34" t="s">
        <v>266</v>
      </c>
      <c s="35" t="s">
        <v>5</v>
      </c>
      <c s="6" t="s">
        <v>267</v>
      </c>
      <c s="36" t="s">
        <v>68</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65.75">
      <c r="A227" t="s">
        <v>56</v>
      </c>
      <c r="E227" s="39" t="s">
        <v>268</v>
      </c>
    </row>
    <row r="228" spans="1:16" ht="12.75">
      <c r="A228" t="s">
        <v>49</v>
      </c>
      <c s="34" t="s">
        <v>595</v>
      </c>
      <c s="34" t="s">
        <v>596</v>
      </c>
      <c s="35" t="s">
        <v>5</v>
      </c>
      <c s="6" t="s">
        <v>597</v>
      </c>
      <c s="36" t="s">
        <v>68</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598</v>
      </c>
    </row>
    <row r="232" spans="1:16" ht="25.5">
      <c r="A232" t="s">
        <v>49</v>
      </c>
      <c s="34" t="s">
        <v>599</v>
      </c>
      <c s="34" t="s">
        <v>600</v>
      </c>
      <c s="35" t="s">
        <v>5</v>
      </c>
      <c s="6" t="s">
        <v>601</v>
      </c>
      <c s="36" t="s">
        <v>68</v>
      </c>
      <c s="37">
        <v>70</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602</v>
      </c>
    </row>
    <row r="236" spans="1:16" ht="25.5">
      <c r="A236" t="s">
        <v>49</v>
      </c>
      <c s="34" t="s">
        <v>269</v>
      </c>
      <c s="34" t="s">
        <v>603</v>
      </c>
      <c s="35" t="s">
        <v>5</v>
      </c>
      <c s="6" t="s">
        <v>604</v>
      </c>
      <c s="36" t="s">
        <v>68</v>
      </c>
      <c s="37">
        <v>70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605</v>
      </c>
    </row>
    <row r="240" spans="1:16" ht="12.75">
      <c r="A240" t="s">
        <v>49</v>
      </c>
      <c s="34" t="s">
        <v>273</v>
      </c>
      <c s="34" t="s">
        <v>270</v>
      </c>
      <c s="35" t="s">
        <v>5</v>
      </c>
      <c s="6" t="s">
        <v>271</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272</v>
      </c>
    </row>
    <row r="244" spans="1:16" ht="12.75">
      <c r="A244" t="s">
        <v>49</v>
      </c>
      <c s="34" t="s">
        <v>277</v>
      </c>
      <c s="34" t="s">
        <v>274</v>
      </c>
      <c s="35" t="s">
        <v>5</v>
      </c>
      <c s="6" t="s">
        <v>275</v>
      </c>
      <c s="36" t="s">
        <v>68</v>
      </c>
      <c s="37">
        <v>6</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276</v>
      </c>
    </row>
    <row r="248" spans="1:16" ht="12.75">
      <c r="A248" t="s">
        <v>49</v>
      </c>
      <c s="34" t="s">
        <v>281</v>
      </c>
      <c s="34" t="s">
        <v>606</v>
      </c>
      <c s="35" t="s">
        <v>5</v>
      </c>
      <c s="6" t="s">
        <v>607</v>
      </c>
      <c s="36" t="s">
        <v>68</v>
      </c>
      <c s="37">
        <v>160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608</v>
      </c>
    </row>
    <row r="252" spans="1:16" ht="12.75">
      <c r="A252" t="s">
        <v>49</v>
      </c>
      <c s="34" t="s">
        <v>285</v>
      </c>
      <c s="34" t="s">
        <v>609</v>
      </c>
      <c s="35" t="s">
        <v>5</v>
      </c>
      <c s="6" t="s">
        <v>610</v>
      </c>
      <c s="36" t="s">
        <v>68</v>
      </c>
      <c s="37">
        <v>160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611</v>
      </c>
    </row>
    <row r="256" spans="1:16" ht="12.75">
      <c r="A256" t="s">
        <v>49</v>
      </c>
      <c s="34" t="s">
        <v>289</v>
      </c>
      <c s="34" t="s">
        <v>612</v>
      </c>
      <c s="35" t="s">
        <v>5</v>
      </c>
      <c s="6" t="s">
        <v>613</v>
      </c>
      <c s="36" t="s">
        <v>60</v>
      </c>
      <c s="37">
        <v>350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614</v>
      </c>
    </row>
    <row r="260" spans="1:16" ht="12.75">
      <c r="A260" t="s">
        <v>49</v>
      </c>
      <c s="34" t="s">
        <v>293</v>
      </c>
      <c s="34" t="s">
        <v>615</v>
      </c>
      <c s="35" t="s">
        <v>5</v>
      </c>
      <c s="6" t="s">
        <v>616</v>
      </c>
      <c s="36" t="s">
        <v>60</v>
      </c>
      <c s="37">
        <v>350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617</v>
      </c>
    </row>
    <row r="264" spans="1:16" ht="12.75">
      <c r="A264" t="s">
        <v>49</v>
      </c>
      <c s="34" t="s">
        <v>297</v>
      </c>
      <c s="34" t="s">
        <v>286</v>
      </c>
      <c s="35" t="s">
        <v>5</v>
      </c>
      <c s="6" t="s">
        <v>287</v>
      </c>
      <c s="36" t="s">
        <v>68</v>
      </c>
      <c s="37">
        <v>62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14.75">
      <c r="A267" t="s">
        <v>56</v>
      </c>
      <c r="E267" s="39" t="s">
        <v>288</v>
      </c>
    </row>
    <row r="268" spans="1:16" ht="12.75">
      <c r="A268" t="s">
        <v>49</v>
      </c>
      <c s="34" t="s">
        <v>301</v>
      </c>
      <c s="34" t="s">
        <v>290</v>
      </c>
      <c s="35" t="s">
        <v>5</v>
      </c>
      <c s="6" t="s">
        <v>291</v>
      </c>
      <c s="36" t="s">
        <v>68</v>
      </c>
      <c s="37">
        <v>90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292</v>
      </c>
    </row>
    <row r="272" spans="1:16" ht="12.75">
      <c r="A272" t="s">
        <v>49</v>
      </c>
      <c s="34" t="s">
        <v>305</v>
      </c>
      <c s="34" t="s">
        <v>618</v>
      </c>
      <c s="35" t="s">
        <v>5</v>
      </c>
      <c s="6" t="s">
        <v>619</v>
      </c>
      <c s="36" t="s">
        <v>68</v>
      </c>
      <c s="37">
        <v>90</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620</v>
      </c>
    </row>
    <row r="276" spans="1:16" ht="12.75">
      <c r="A276" t="s">
        <v>49</v>
      </c>
      <c s="34" t="s">
        <v>309</v>
      </c>
      <c s="34" t="s">
        <v>455</v>
      </c>
      <c s="35" t="s">
        <v>5</v>
      </c>
      <c s="6" t="s">
        <v>456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457</v>
      </c>
    </row>
    <row r="280" spans="1:16" ht="12.75">
      <c r="A280" t="s">
        <v>49</v>
      </c>
      <c s="34" t="s">
        <v>313</v>
      </c>
      <c s="34" t="s">
        <v>459</v>
      </c>
      <c s="35" t="s">
        <v>5</v>
      </c>
      <c s="6" t="s">
        <v>460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461</v>
      </c>
    </row>
    <row r="284" spans="1:16" ht="12.75">
      <c r="A284" t="s">
        <v>49</v>
      </c>
      <c s="34" t="s">
        <v>317</v>
      </c>
      <c s="34" t="s">
        <v>294</v>
      </c>
      <c s="35" t="s">
        <v>5</v>
      </c>
      <c s="6" t="s">
        <v>295</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296</v>
      </c>
    </row>
    <row r="288" spans="1:16" ht="12.75">
      <c r="A288" t="s">
        <v>49</v>
      </c>
      <c s="34" t="s">
        <v>321</v>
      </c>
      <c s="34" t="s">
        <v>298</v>
      </c>
      <c s="35" t="s">
        <v>5</v>
      </c>
      <c s="6" t="s">
        <v>299</v>
      </c>
      <c s="36" t="s">
        <v>68</v>
      </c>
      <c s="37">
        <v>8</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300</v>
      </c>
    </row>
    <row r="292" spans="1:16" ht="12.75">
      <c r="A292" t="s">
        <v>49</v>
      </c>
      <c s="34" t="s">
        <v>325</v>
      </c>
      <c s="34" t="s">
        <v>621</v>
      </c>
      <c s="35" t="s">
        <v>5</v>
      </c>
      <c s="6" t="s">
        <v>622</v>
      </c>
      <c s="36" t="s">
        <v>68</v>
      </c>
      <c s="37">
        <v>8</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40.25">
      <c r="A295" t="s">
        <v>56</v>
      </c>
      <c r="E295" s="39" t="s">
        <v>623</v>
      </c>
    </row>
    <row r="296" spans="1:16" ht="38.25">
      <c r="A296" t="s">
        <v>49</v>
      </c>
      <c s="34" t="s">
        <v>329</v>
      </c>
      <c s="34" t="s">
        <v>624</v>
      </c>
      <c s="35" t="s">
        <v>5</v>
      </c>
      <c s="6" t="s">
        <v>625</v>
      </c>
      <c s="36" t="s">
        <v>626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40.25">
      <c r="A299" t="s">
        <v>56</v>
      </c>
      <c r="E299" s="39" t="s">
        <v>627</v>
      </c>
    </row>
    <row r="300" spans="1:16" ht="38.25">
      <c r="A300" t="s">
        <v>49</v>
      </c>
      <c s="34" t="s">
        <v>333</v>
      </c>
      <c s="34" t="s">
        <v>628</v>
      </c>
      <c s="35" t="s">
        <v>5</v>
      </c>
      <c s="6" t="s">
        <v>629</v>
      </c>
      <c s="36" t="s">
        <v>626</v>
      </c>
      <c s="37">
        <v>44</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630</v>
      </c>
    </row>
    <row r="304" spans="1:16" ht="12.75">
      <c r="A304" t="s">
        <v>49</v>
      </c>
      <c s="34" t="s">
        <v>336</v>
      </c>
      <c s="34" t="s">
        <v>631</v>
      </c>
      <c s="35" t="s">
        <v>5</v>
      </c>
      <c s="6" t="s">
        <v>632</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341</v>
      </c>
      <c s="34" t="s">
        <v>633</v>
      </c>
      <c s="35" t="s">
        <v>5</v>
      </c>
      <c s="6" t="s">
        <v>634</v>
      </c>
      <c s="36" t="s">
        <v>68</v>
      </c>
      <c s="37">
        <v>4</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345</v>
      </c>
      <c s="34" t="s">
        <v>635</v>
      </c>
      <c s="35" t="s">
        <v>5</v>
      </c>
      <c s="6" t="s">
        <v>636</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349</v>
      </c>
      <c s="34" t="s">
        <v>637</v>
      </c>
      <c s="35" t="s">
        <v>5</v>
      </c>
      <c s="6" t="s">
        <v>638</v>
      </c>
      <c s="36" t="s">
        <v>68</v>
      </c>
      <c s="37">
        <v>2</v>
      </c>
      <c s="36">
        <v>0</v>
      </c>
      <c s="36">
        <f>ROUND(G316*H316,6)</f>
      </c>
      <c r="L316" s="38">
        <v>0</v>
      </c>
      <c s="32">
        <f>ROUND(ROUND(L316,2)*ROUND(G316,3),2)</f>
      </c>
      <c s="36" t="s">
        <v>85</v>
      </c>
      <c>
        <f>(M316*21)/100</f>
      </c>
      <c t="s">
        <v>27</v>
      </c>
    </row>
    <row r="317" spans="1:5" ht="12.75">
      <c r="A317" s="35" t="s">
        <v>54</v>
      </c>
      <c r="E317" s="39" t="s">
        <v>5</v>
      </c>
    </row>
    <row r="318" spans="1:5" ht="12.75">
      <c r="A318" s="35" t="s">
        <v>55</v>
      </c>
      <c r="E318" s="40" t="s">
        <v>5</v>
      </c>
    </row>
    <row r="319" spans="1:5" ht="12.75">
      <c r="A319" t="s">
        <v>56</v>
      </c>
      <c r="E319" s="39" t="s">
        <v>5</v>
      </c>
    </row>
    <row r="320" spans="1:13" ht="12.75">
      <c r="A320" t="s">
        <v>46</v>
      </c>
      <c r="C320" s="31" t="s">
        <v>26</v>
      </c>
      <c r="E320" s="33" t="s">
        <v>639</v>
      </c>
      <c r="J320" s="32">
        <f>0</f>
      </c>
      <c s="32">
        <f>0</f>
      </c>
      <c s="32">
        <f>0+L321+L325+L329+L333+L337+L341+L345+L349+L353+L357+L361+L365+L369+L373+L377+L381+L385+L389+L393+L397+L401+L405+L409+L413+L417+L421+L425+L429</f>
      </c>
      <c s="32">
        <f>0+M321+M325+M329+M333+M337+M341+M345+M349+M353+M357+M361+M365+M369+M373+M377+M381+M385+M389+M393+M397+M401+M405+M409+M413+M417+M421+M425+M429</f>
      </c>
    </row>
    <row r="321" spans="1:16" ht="25.5">
      <c r="A321" t="s">
        <v>49</v>
      </c>
      <c s="34" t="s">
        <v>353</v>
      </c>
      <c s="34" t="s">
        <v>640</v>
      </c>
      <c s="35" t="s">
        <v>5</v>
      </c>
      <c s="6" t="s">
        <v>641</v>
      </c>
      <c s="36" t="s">
        <v>68</v>
      </c>
      <c s="37">
        <v>31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02">
      <c r="A324" t="s">
        <v>56</v>
      </c>
      <c r="E324" s="39" t="s">
        <v>642</v>
      </c>
    </row>
    <row r="325" spans="1:16" ht="12.75">
      <c r="A325" t="s">
        <v>49</v>
      </c>
      <c s="34" t="s">
        <v>357</v>
      </c>
      <c s="34" t="s">
        <v>643</v>
      </c>
      <c s="35" t="s">
        <v>5</v>
      </c>
      <c s="6" t="s">
        <v>644</v>
      </c>
      <c s="36" t="s">
        <v>60</v>
      </c>
      <c s="37">
        <v>115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645</v>
      </c>
    </row>
    <row r="329" spans="1:16" ht="12.75">
      <c r="A329" t="s">
        <v>49</v>
      </c>
      <c s="34" t="s">
        <v>361</v>
      </c>
      <c s="34" t="s">
        <v>646</v>
      </c>
      <c s="35" t="s">
        <v>5</v>
      </c>
      <c s="6" t="s">
        <v>647</v>
      </c>
      <c s="36" t="s">
        <v>60</v>
      </c>
      <c s="37">
        <v>65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645</v>
      </c>
    </row>
    <row r="333" spans="1:16" ht="12.75">
      <c r="A333" t="s">
        <v>49</v>
      </c>
      <c s="34" t="s">
        <v>365</v>
      </c>
      <c s="34" t="s">
        <v>648</v>
      </c>
      <c s="35" t="s">
        <v>5</v>
      </c>
      <c s="6" t="s">
        <v>649</v>
      </c>
      <c s="36" t="s">
        <v>68</v>
      </c>
      <c s="37">
        <v>6</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650</v>
      </c>
    </row>
    <row r="337" spans="1:16" ht="12.75">
      <c r="A337" t="s">
        <v>49</v>
      </c>
      <c s="34" t="s">
        <v>369</v>
      </c>
      <c s="34" t="s">
        <v>651</v>
      </c>
      <c s="35" t="s">
        <v>5</v>
      </c>
      <c s="6" t="s">
        <v>652</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653</v>
      </c>
    </row>
    <row r="341" spans="1:16" ht="12.75">
      <c r="A341" t="s">
        <v>49</v>
      </c>
      <c s="34" t="s">
        <v>373</v>
      </c>
      <c s="34" t="s">
        <v>654</v>
      </c>
      <c s="35" t="s">
        <v>5</v>
      </c>
      <c s="6" t="s">
        <v>655</v>
      </c>
      <c s="36" t="s">
        <v>68</v>
      </c>
      <c s="37">
        <v>42</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656</v>
      </c>
    </row>
    <row r="345" spans="1:16" ht="12.75">
      <c r="A345" t="s">
        <v>49</v>
      </c>
      <c s="34" t="s">
        <v>377</v>
      </c>
      <c s="34" t="s">
        <v>657</v>
      </c>
      <c s="35" t="s">
        <v>5</v>
      </c>
      <c s="6" t="s">
        <v>658</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659</v>
      </c>
    </row>
    <row r="349" spans="1:16" ht="12.75">
      <c r="A349" t="s">
        <v>49</v>
      </c>
      <c s="34" t="s">
        <v>381</v>
      </c>
      <c s="34" t="s">
        <v>660</v>
      </c>
      <c s="35" t="s">
        <v>5</v>
      </c>
      <c s="6" t="s">
        <v>661</v>
      </c>
      <c s="36" t="s">
        <v>68</v>
      </c>
      <c s="37">
        <v>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662</v>
      </c>
    </row>
    <row r="353" spans="1:16" ht="12.75">
      <c r="A353" t="s">
        <v>49</v>
      </c>
      <c s="34" t="s">
        <v>385</v>
      </c>
      <c s="34" t="s">
        <v>663</v>
      </c>
      <c s="35" t="s">
        <v>5</v>
      </c>
      <c s="6" t="s">
        <v>664</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665</v>
      </c>
    </row>
    <row r="357" spans="1:16" ht="12.75">
      <c r="A357" t="s">
        <v>49</v>
      </c>
      <c s="34" t="s">
        <v>389</v>
      </c>
      <c s="34" t="s">
        <v>666</v>
      </c>
      <c s="35" t="s">
        <v>5</v>
      </c>
      <c s="6" t="s">
        <v>667</v>
      </c>
      <c s="36" t="s">
        <v>68</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668</v>
      </c>
    </row>
    <row r="361" spans="1:16" ht="12.75">
      <c r="A361" t="s">
        <v>49</v>
      </c>
      <c s="34" t="s">
        <v>393</v>
      </c>
      <c s="34" t="s">
        <v>669</v>
      </c>
      <c s="35" t="s">
        <v>5</v>
      </c>
      <c s="6" t="s">
        <v>670</v>
      </c>
      <c s="36" t="s">
        <v>68</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671</v>
      </c>
    </row>
    <row r="365" spans="1:16" ht="12.75">
      <c r="A365" t="s">
        <v>49</v>
      </c>
      <c s="34" t="s">
        <v>397</v>
      </c>
      <c s="34" t="s">
        <v>672</v>
      </c>
      <c s="35" t="s">
        <v>5</v>
      </c>
      <c s="6" t="s">
        <v>673</v>
      </c>
      <c s="36" t="s">
        <v>68</v>
      </c>
      <c s="37">
        <v>44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674</v>
      </c>
    </row>
    <row r="369" spans="1:16" ht="12.75">
      <c r="A369" t="s">
        <v>49</v>
      </c>
      <c s="34" t="s">
        <v>402</v>
      </c>
      <c s="34" t="s">
        <v>675</v>
      </c>
      <c s="35" t="s">
        <v>5</v>
      </c>
      <c s="6" t="s">
        <v>676</v>
      </c>
      <c s="36" t="s">
        <v>68</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677</v>
      </c>
    </row>
    <row r="373" spans="1:16" ht="12.75">
      <c r="A373" t="s">
        <v>49</v>
      </c>
      <c s="34" t="s">
        <v>406</v>
      </c>
      <c s="34" t="s">
        <v>678</v>
      </c>
      <c s="35" t="s">
        <v>5</v>
      </c>
      <c s="6" t="s">
        <v>679</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40.25">
      <c r="A376" t="s">
        <v>56</v>
      </c>
      <c r="E376" s="39" t="s">
        <v>680</v>
      </c>
    </row>
    <row r="377" spans="1:16" ht="12.75">
      <c r="A377" t="s">
        <v>49</v>
      </c>
      <c s="34" t="s">
        <v>410</v>
      </c>
      <c s="34" t="s">
        <v>589</v>
      </c>
      <c s="35" t="s">
        <v>5</v>
      </c>
      <c s="6" t="s">
        <v>590</v>
      </c>
      <c s="36" t="s">
        <v>68</v>
      </c>
      <c s="37">
        <v>10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591</v>
      </c>
    </row>
    <row r="381" spans="1:16" ht="12.75">
      <c r="A381" t="s">
        <v>49</v>
      </c>
      <c s="34" t="s">
        <v>414</v>
      </c>
      <c s="34" t="s">
        <v>592</v>
      </c>
      <c s="35" t="s">
        <v>5</v>
      </c>
      <c s="6" t="s">
        <v>593</v>
      </c>
      <c s="36" t="s">
        <v>68</v>
      </c>
      <c s="37">
        <v>24</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594</v>
      </c>
    </row>
    <row r="385" spans="1:16" ht="12.75">
      <c r="A385" t="s">
        <v>49</v>
      </c>
      <c s="34" t="s">
        <v>418</v>
      </c>
      <c s="34" t="s">
        <v>596</v>
      </c>
      <c s="35" t="s">
        <v>5</v>
      </c>
      <c s="6" t="s">
        <v>597</v>
      </c>
      <c s="36" t="s">
        <v>68</v>
      </c>
      <c s="37">
        <v>12</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53">
      <c r="A388" t="s">
        <v>56</v>
      </c>
      <c r="E388" s="39" t="s">
        <v>598</v>
      </c>
    </row>
    <row r="389" spans="1:16" ht="25.5">
      <c r="A389" t="s">
        <v>49</v>
      </c>
      <c s="34" t="s">
        <v>422</v>
      </c>
      <c s="34" t="s">
        <v>681</v>
      </c>
      <c s="35" t="s">
        <v>5</v>
      </c>
      <c s="6" t="s">
        <v>682</v>
      </c>
      <c s="36" t="s">
        <v>68</v>
      </c>
      <c s="37">
        <v>7</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53">
      <c r="A392" t="s">
        <v>56</v>
      </c>
      <c r="E392" s="39" t="s">
        <v>683</v>
      </c>
    </row>
    <row r="393" spans="1:16" ht="25.5">
      <c r="A393" t="s">
        <v>49</v>
      </c>
      <c s="34" t="s">
        <v>426</v>
      </c>
      <c s="34" t="s">
        <v>684</v>
      </c>
      <c s="35" t="s">
        <v>5</v>
      </c>
      <c s="6" t="s">
        <v>685</v>
      </c>
      <c s="36" t="s">
        <v>68</v>
      </c>
      <c s="37">
        <v>66</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686</v>
      </c>
    </row>
    <row r="397" spans="1:16" ht="25.5">
      <c r="A397" t="s">
        <v>49</v>
      </c>
      <c s="34" t="s">
        <v>430</v>
      </c>
      <c s="34" t="s">
        <v>687</v>
      </c>
      <c s="35" t="s">
        <v>5</v>
      </c>
      <c s="6" t="s">
        <v>688</v>
      </c>
      <c s="36" t="s">
        <v>68</v>
      </c>
      <c s="37">
        <v>66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65.75">
      <c r="A400" t="s">
        <v>56</v>
      </c>
      <c r="E400" s="39" t="s">
        <v>689</v>
      </c>
    </row>
    <row r="401" spans="1:16" ht="12.75">
      <c r="A401" t="s">
        <v>49</v>
      </c>
      <c s="34" t="s">
        <v>434</v>
      </c>
      <c s="34" t="s">
        <v>690</v>
      </c>
      <c s="35" t="s">
        <v>5</v>
      </c>
      <c s="6" t="s">
        <v>691</v>
      </c>
      <c s="36" t="s">
        <v>68</v>
      </c>
      <c s="37">
        <v>35</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692</v>
      </c>
    </row>
    <row r="405" spans="1:16" ht="12.75">
      <c r="A405" t="s">
        <v>49</v>
      </c>
      <c s="34" t="s">
        <v>438</v>
      </c>
      <c s="34" t="s">
        <v>693</v>
      </c>
      <c s="35" t="s">
        <v>5</v>
      </c>
      <c s="6" t="s">
        <v>694</v>
      </c>
      <c s="36" t="s">
        <v>60</v>
      </c>
      <c s="37">
        <v>160</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695</v>
      </c>
    </row>
    <row r="409" spans="1:16" ht="12.75">
      <c r="A409" t="s">
        <v>49</v>
      </c>
      <c s="34" t="s">
        <v>442</v>
      </c>
      <c s="34" t="s">
        <v>621</v>
      </c>
      <c s="35" t="s">
        <v>5</v>
      </c>
      <c s="6" t="s">
        <v>622</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40.25">
      <c r="A412" t="s">
        <v>56</v>
      </c>
      <c r="E412" s="39" t="s">
        <v>623</v>
      </c>
    </row>
    <row r="413" spans="1:16" ht="12.75">
      <c r="A413" t="s">
        <v>49</v>
      </c>
      <c s="34" t="s">
        <v>446</v>
      </c>
      <c s="34" t="s">
        <v>696</v>
      </c>
      <c s="35" t="s">
        <v>5</v>
      </c>
      <c s="6" t="s">
        <v>697</v>
      </c>
      <c s="36" t="s">
        <v>68</v>
      </c>
      <c s="37">
        <v>88</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40.25">
      <c r="A416" t="s">
        <v>56</v>
      </c>
      <c r="E416" s="39" t="s">
        <v>698</v>
      </c>
    </row>
    <row r="417" spans="1:16" ht="12.75">
      <c r="A417" t="s">
        <v>49</v>
      </c>
      <c s="34" t="s">
        <v>450</v>
      </c>
      <c s="34" t="s">
        <v>699</v>
      </c>
      <c s="35" t="s">
        <v>5</v>
      </c>
      <c s="6" t="s">
        <v>700</v>
      </c>
      <c s="36" t="s">
        <v>68</v>
      </c>
      <c s="37">
        <v>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701</v>
      </c>
    </row>
    <row r="421" spans="1:16" ht="12.75">
      <c r="A421" t="s">
        <v>49</v>
      </c>
      <c s="34" t="s">
        <v>454</v>
      </c>
      <c s="34" t="s">
        <v>702</v>
      </c>
      <c s="35" t="s">
        <v>5</v>
      </c>
      <c s="6" t="s">
        <v>703</v>
      </c>
      <c s="36" t="s">
        <v>68</v>
      </c>
      <c s="37">
        <v>7</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704</v>
      </c>
    </row>
    <row r="425" spans="1:16" ht="12.75">
      <c r="A425" t="s">
        <v>49</v>
      </c>
      <c s="34" t="s">
        <v>458</v>
      </c>
      <c s="34" t="s">
        <v>705</v>
      </c>
      <c s="35" t="s">
        <v>5</v>
      </c>
      <c s="6" t="s">
        <v>706</v>
      </c>
      <c s="36" t="s">
        <v>68</v>
      </c>
      <c s="37">
        <v>48</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53">
      <c r="A428" t="s">
        <v>56</v>
      </c>
      <c r="E428" s="39" t="s">
        <v>707</v>
      </c>
    </row>
    <row r="429" spans="1:16" ht="12.75">
      <c r="A429" t="s">
        <v>49</v>
      </c>
      <c s="34" t="s">
        <v>462</v>
      </c>
      <c s="34" t="s">
        <v>708</v>
      </c>
      <c s="35" t="s">
        <v>5</v>
      </c>
      <c s="6" t="s">
        <v>709</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5</v>
      </c>
    </row>
    <row r="432" spans="1:5" ht="12.75">
      <c r="A432" t="s">
        <v>56</v>
      </c>
      <c r="E432" s="39" t="s">
        <v>5</v>
      </c>
    </row>
    <row r="433" spans="1:13" ht="12.75">
      <c r="A433" t="s">
        <v>46</v>
      </c>
      <c r="C433" s="31" t="s">
        <v>65</v>
      </c>
      <c r="E433" s="33" t="s">
        <v>710</v>
      </c>
      <c r="J433" s="32">
        <f>0</f>
      </c>
      <c s="32">
        <f>0</f>
      </c>
      <c s="32">
        <f>0+L434+L438+L442+L446+L450+L454+L458+L462+L466+L470</f>
      </c>
      <c s="32">
        <f>0+M434+M438+M442+M446+M450+M454+M458+M462+M466+M470</f>
      </c>
    </row>
    <row r="434" spans="1:16" ht="12.75">
      <c r="A434" t="s">
        <v>49</v>
      </c>
      <c s="34" t="s">
        <v>466</v>
      </c>
      <c s="34" t="s">
        <v>484</v>
      </c>
      <c s="35" t="s">
        <v>5</v>
      </c>
      <c s="6" t="s">
        <v>485</v>
      </c>
      <c s="36" t="s">
        <v>486</v>
      </c>
      <c s="37">
        <v>350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14.75">
      <c r="A437" t="s">
        <v>56</v>
      </c>
      <c r="E437" s="39" t="s">
        <v>487</v>
      </c>
    </row>
    <row r="438" spans="1:16" ht="12.75">
      <c r="A438" t="s">
        <v>49</v>
      </c>
      <c s="34" t="s">
        <v>483</v>
      </c>
      <c s="34" t="s">
        <v>489</v>
      </c>
      <c s="35" t="s">
        <v>5</v>
      </c>
      <c s="6" t="s">
        <v>490</v>
      </c>
      <c s="36" t="s">
        <v>486</v>
      </c>
      <c s="37">
        <v>120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02">
      <c r="A441" t="s">
        <v>56</v>
      </c>
      <c r="E441" s="39" t="s">
        <v>491</v>
      </c>
    </row>
    <row r="442" spans="1:16" ht="12.75">
      <c r="A442" t="s">
        <v>49</v>
      </c>
      <c s="34" t="s">
        <v>488</v>
      </c>
      <c s="34" t="s">
        <v>493</v>
      </c>
      <c s="35" t="s">
        <v>5</v>
      </c>
      <c s="6" t="s">
        <v>494</v>
      </c>
      <c s="36" t="s">
        <v>68</v>
      </c>
      <c s="37">
        <v>410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40.25">
      <c r="A445" t="s">
        <v>56</v>
      </c>
      <c r="E445" s="39" t="s">
        <v>495</v>
      </c>
    </row>
    <row r="446" spans="1:16" ht="12.75">
      <c r="A446" t="s">
        <v>49</v>
      </c>
      <c s="34" t="s">
        <v>492</v>
      </c>
      <c s="34" t="s">
        <v>501</v>
      </c>
      <c s="35" t="s">
        <v>5</v>
      </c>
      <c s="6" t="s">
        <v>502</v>
      </c>
      <c s="36" t="s">
        <v>68</v>
      </c>
      <c s="37">
        <v>103</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503</v>
      </c>
    </row>
    <row r="450" spans="1:16" ht="12.75">
      <c r="A450" t="s">
        <v>49</v>
      </c>
      <c s="34" t="s">
        <v>496</v>
      </c>
      <c s="34" t="s">
        <v>513</v>
      </c>
      <c s="35" t="s">
        <v>5</v>
      </c>
      <c s="6" t="s">
        <v>514</v>
      </c>
      <c s="36" t="s">
        <v>486</v>
      </c>
      <c s="37">
        <v>450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14.75">
      <c r="A453" t="s">
        <v>56</v>
      </c>
      <c r="E453" s="39" t="s">
        <v>515</v>
      </c>
    </row>
    <row r="454" spans="1:16" ht="12.75">
      <c r="A454" t="s">
        <v>49</v>
      </c>
      <c s="34" t="s">
        <v>500</v>
      </c>
      <c s="34" t="s">
        <v>517</v>
      </c>
      <c s="35" t="s">
        <v>5</v>
      </c>
      <c s="6" t="s">
        <v>518</v>
      </c>
      <c s="36" t="s">
        <v>68</v>
      </c>
      <c s="37">
        <v>4</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76.5">
      <c r="A457" t="s">
        <v>56</v>
      </c>
      <c r="E457" s="39" t="s">
        <v>519</v>
      </c>
    </row>
    <row r="458" spans="1:16" ht="12.75">
      <c r="A458" t="s">
        <v>49</v>
      </c>
      <c s="34" t="s">
        <v>504</v>
      </c>
      <c s="34" t="s">
        <v>711</v>
      </c>
      <c s="35" t="s">
        <v>5</v>
      </c>
      <c s="6" t="s">
        <v>712</v>
      </c>
      <c s="36" t="s">
        <v>68</v>
      </c>
      <c s="37">
        <v>1</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508</v>
      </c>
      <c s="34" t="s">
        <v>713</v>
      </c>
      <c s="35" t="s">
        <v>5</v>
      </c>
      <c s="6" t="s">
        <v>714</v>
      </c>
      <c s="36" t="s">
        <v>68</v>
      </c>
      <c s="37">
        <v>58</v>
      </c>
      <c s="36">
        <v>0</v>
      </c>
      <c s="36">
        <f>ROUND(G462*H462,6)</f>
      </c>
      <c r="L462" s="38">
        <v>0</v>
      </c>
      <c s="32">
        <f>ROUND(ROUND(L462,2)*ROUND(G462,3),2)</f>
      </c>
      <c s="36" t="s">
        <v>85</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512</v>
      </c>
      <c s="34" t="s">
        <v>715</v>
      </c>
      <c s="35" t="s">
        <v>5</v>
      </c>
      <c s="6" t="s">
        <v>716</v>
      </c>
      <c s="36" t="s">
        <v>68</v>
      </c>
      <c s="37">
        <v>108</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516</v>
      </c>
      <c s="34" t="s">
        <v>154</v>
      </c>
      <c s="35" t="s">
        <v>5</v>
      </c>
      <c s="6" t="s">
        <v>155</v>
      </c>
      <c s="36" t="s">
        <v>156</v>
      </c>
      <c s="37">
        <v>16.2</v>
      </c>
      <c s="36">
        <v>0</v>
      </c>
      <c s="36">
        <f>ROUND(G470*H470,6)</f>
      </c>
      <c r="L470" s="38">
        <v>0</v>
      </c>
      <c s="32">
        <f>ROUND(ROUND(L470,2)*ROUND(G470,3),2)</f>
      </c>
      <c s="36" t="s">
        <v>53</v>
      </c>
      <c>
        <f>(M470*0)/100</f>
      </c>
      <c t="s">
        <v>176</v>
      </c>
    </row>
    <row r="471" spans="1:5" ht="12.75">
      <c r="A471" s="35" t="s">
        <v>54</v>
      </c>
      <c r="E471" s="39" t="s">
        <v>5</v>
      </c>
    </row>
    <row r="472" spans="1:5" ht="12.75">
      <c r="A472" s="35" t="s">
        <v>55</v>
      </c>
      <c r="E472" s="40" t="s">
        <v>717</v>
      </c>
    </row>
    <row r="473" spans="1:5" ht="153">
      <c r="A473" t="s">
        <v>56</v>
      </c>
      <c r="E473" s="39" t="s">
        <v>157</v>
      </c>
    </row>
    <row r="474" spans="1:13" ht="12.75">
      <c r="A474" t="s">
        <v>46</v>
      </c>
      <c r="C474" s="31" t="s">
        <v>78</v>
      </c>
      <c r="E474" s="33" t="s">
        <v>86</v>
      </c>
      <c r="J474"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722</v>
      </c>
      <c r="E8" s="30" t="s">
        <v>721</v>
      </c>
      <c r="J8" s="29">
        <f>0+J9+J26+J79+J140+J169</f>
      </c>
      <c s="29">
        <f>0+K9+K26+K79+K140+K169</f>
      </c>
      <c s="29">
        <f>0+L9+L26+L79+L140+L169</f>
      </c>
      <c s="29">
        <f>0+M9+M26+M79+M140+M169</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533</v>
      </c>
      <c s="35" t="s">
        <v>5</v>
      </c>
      <c s="6" t="s">
        <v>534</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535</v>
      </c>
      <c s="35" t="s">
        <v>5</v>
      </c>
      <c s="6" t="s">
        <v>536</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532</v>
      </c>
    </row>
    <row r="25" spans="1:5" ht="102">
      <c r="A25" t="s">
        <v>56</v>
      </c>
      <c r="E25" s="39" t="s">
        <v>537</v>
      </c>
    </row>
    <row r="26" spans="1:13" ht="12.75">
      <c r="A26" t="s">
        <v>46</v>
      </c>
      <c r="C26" s="31" t="s">
        <v>96</v>
      </c>
      <c r="E26" s="33" t="s">
        <v>88</v>
      </c>
      <c r="J26" s="32">
        <f>0</f>
      </c>
      <c s="32">
        <f>0</f>
      </c>
      <c s="32">
        <f>0+L27+L31+L35+L39+L43+L47+L51+L55+L59+L63+L67+L71+L75</f>
      </c>
      <c s="32">
        <f>0+M27+M31+M35+M39+M43+M47+M51+M55+M59+M63+M67+M71+M75</f>
      </c>
    </row>
    <row r="27" spans="1:16" ht="12.75">
      <c r="A27" t="s">
        <v>49</v>
      </c>
      <c s="34" t="s">
        <v>70</v>
      </c>
      <c s="34" t="s">
        <v>541</v>
      </c>
      <c s="35" t="s">
        <v>5</v>
      </c>
      <c s="6" t="s">
        <v>542</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92</v>
      </c>
    </row>
    <row r="31" spans="1:16" ht="12.75">
      <c r="A31" t="s">
        <v>49</v>
      </c>
      <c s="34" t="s">
        <v>74</v>
      </c>
      <c s="34" t="s">
        <v>114</v>
      </c>
      <c s="35" t="s">
        <v>5</v>
      </c>
      <c s="6" t="s">
        <v>115</v>
      </c>
      <c s="36" t="s">
        <v>116</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117</v>
      </c>
    </row>
    <row r="35" spans="1:16" ht="12.75">
      <c r="A35" t="s">
        <v>49</v>
      </c>
      <c s="34" t="s">
        <v>78</v>
      </c>
      <c s="34" t="s">
        <v>119</v>
      </c>
      <c s="35" t="s">
        <v>5</v>
      </c>
      <c s="6" t="s">
        <v>120</v>
      </c>
      <c s="36" t="s">
        <v>116</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117</v>
      </c>
    </row>
    <row r="39" spans="1:16" ht="12.75">
      <c r="A39" t="s">
        <v>49</v>
      </c>
      <c s="34" t="s">
        <v>82</v>
      </c>
      <c s="34" t="s">
        <v>122</v>
      </c>
      <c s="35" t="s">
        <v>5</v>
      </c>
      <c s="6" t="s">
        <v>123</v>
      </c>
      <c s="36" t="s">
        <v>116</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117</v>
      </c>
    </row>
    <row r="43" spans="1:16" ht="12.75">
      <c r="A43" t="s">
        <v>49</v>
      </c>
      <c s="34" t="s">
        <v>89</v>
      </c>
      <c s="34" t="s">
        <v>125</v>
      </c>
      <c s="35" t="s">
        <v>5</v>
      </c>
      <c s="6" t="s">
        <v>126</v>
      </c>
      <c s="36" t="s">
        <v>116</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117</v>
      </c>
    </row>
    <row r="47" spans="1:16" ht="12.75">
      <c r="A47" t="s">
        <v>49</v>
      </c>
      <c s="34" t="s">
        <v>93</v>
      </c>
      <c s="34" t="s">
        <v>128</v>
      </c>
      <c s="35" t="s">
        <v>5</v>
      </c>
      <c s="6" t="s">
        <v>129</v>
      </c>
      <c s="36" t="s">
        <v>116</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130</v>
      </c>
    </row>
    <row r="51" spans="1:16" ht="12.75">
      <c r="A51" t="s">
        <v>49</v>
      </c>
      <c s="34" t="s">
        <v>96</v>
      </c>
      <c s="34" t="s">
        <v>132</v>
      </c>
      <c s="35" t="s">
        <v>5</v>
      </c>
      <c s="6" t="s">
        <v>133</v>
      </c>
      <c s="36" t="s">
        <v>116</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134</v>
      </c>
    </row>
    <row r="55" spans="1:16" ht="12.75">
      <c r="A55" t="s">
        <v>49</v>
      </c>
      <c s="34" t="s">
        <v>100</v>
      </c>
      <c s="34" t="s">
        <v>136</v>
      </c>
      <c s="35" t="s">
        <v>5</v>
      </c>
      <c s="6" t="s">
        <v>137</v>
      </c>
      <c s="36" t="s">
        <v>116</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138</v>
      </c>
    </row>
    <row r="59" spans="1:16" ht="12.75">
      <c r="A59" t="s">
        <v>49</v>
      </c>
      <c s="34" t="s">
        <v>104</v>
      </c>
      <c s="34" t="s">
        <v>140</v>
      </c>
      <c s="35" t="s">
        <v>5</v>
      </c>
      <c s="6" t="s">
        <v>141</v>
      </c>
      <c s="36" t="s">
        <v>116</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134</v>
      </c>
    </row>
    <row r="63" spans="1:16" ht="25.5">
      <c r="A63" t="s">
        <v>49</v>
      </c>
      <c s="34" t="s">
        <v>107</v>
      </c>
      <c s="34" t="s">
        <v>143</v>
      </c>
      <c s="35" t="s">
        <v>5</v>
      </c>
      <c s="6" t="s">
        <v>144</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145</v>
      </c>
    </row>
    <row r="67" spans="1:16" ht="25.5">
      <c r="A67" t="s">
        <v>49</v>
      </c>
      <c s="34" t="s">
        <v>110</v>
      </c>
      <c s="34" t="s">
        <v>147</v>
      </c>
      <c s="35" t="s">
        <v>5</v>
      </c>
      <c s="6" t="s">
        <v>148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145</v>
      </c>
    </row>
    <row r="71" spans="1:16" ht="25.5">
      <c r="A71" t="s">
        <v>49</v>
      </c>
      <c s="34" t="s">
        <v>113</v>
      </c>
      <c s="34" t="s">
        <v>723</v>
      </c>
      <c s="35" t="s">
        <v>5</v>
      </c>
      <c s="6" t="s">
        <v>724</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553</v>
      </c>
    </row>
    <row r="75" spans="1:16" ht="25.5">
      <c r="A75" t="s">
        <v>49</v>
      </c>
      <c s="34" t="s">
        <v>213</v>
      </c>
      <c s="34" t="s">
        <v>101</v>
      </c>
      <c s="35" t="s">
        <v>5</v>
      </c>
      <c s="6" t="s">
        <v>102</v>
      </c>
      <c s="36" t="s">
        <v>68</v>
      </c>
      <c s="37">
        <v>6</v>
      </c>
      <c s="36">
        <v>0</v>
      </c>
      <c s="36">
        <f>ROUND(G75*H75,6)</f>
      </c>
      <c r="L75" s="38">
        <v>0</v>
      </c>
      <c s="32">
        <f>ROUND(ROUND(L75,2)*ROUND(G75,3),2)</f>
      </c>
      <c s="36" t="s">
        <v>53</v>
      </c>
      <c>
        <f>(M75*0)/100</f>
      </c>
      <c t="s">
        <v>176</v>
      </c>
    </row>
    <row r="76" spans="1:5" ht="12.75">
      <c r="A76" s="35" t="s">
        <v>54</v>
      </c>
      <c r="E76" s="39" t="s">
        <v>5</v>
      </c>
    </row>
    <row r="77" spans="1:5" ht="12.75">
      <c r="A77" s="35" t="s">
        <v>55</v>
      </c>
      <c r="E77" s="40" t="s">
        <v>5</v>
      </c>
    </row>
    <row r="78" spans="1:5" ht="102">
      <c r="A78" t="s">
        <v>56</v>
      </c>
      <c r="E78" s="39" t="s">
        <v>103</v>
      </c>
    </row>
    <row r="79" spans="1:13" ht="12.75">
      <c r="A79" t="s">
        <v>46</v>
      </c>
      <c r="C79" s="31" t="s">
        <v>27</v>
      </c>
      <c r="E79" s="33" t="s">
        <v>725</v>
      </c>
      <c r="J79" s="32">
        <f>0</f>
      </c>
      <c s="32">
        <f>0</f>
      </c>
      <c s="32">
        <f>0+L80+L84+L88+L92+L96+L100+L104+L108+L112+L116+L120+L124+L128+L132+L136</f>
      </c>
      <c s="32">
        <f>0+M80+M84+M88+M92+M96+M100+M104+M108+M112+M116+M120+M124+M128+M132+M136</f>
      </c>
    </row>
    <row r="80" spans="1:16" ht="25.5">
      <c r="A80" t="s">
        <v>49</v>
      </c>
      <c s="34" t="s">
        <v>118</v>
      </c>
      <c s="34" t="s">
        <v>562</v>
      </c>
      <c s="35" t="s">
        <v>5</v>
      </c>
      <c s="6" t="s">
        <v>563</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564</v>
      </c>
    </row>
    <row r="84" spans="1:16" ht="12.75">
      <c r="A84" t="s">
        <v>49</v>
      </c>
      <c s="34" t="s">
        <v>121</v>
      </c>
      <c s="34" t="s">
        <v>415</v>
      </c>
      <c s="35" t="s">
        <v>5</v>
      </c>
      <c s="6" t="s">
        <v>416</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417</v>
      </c>
    </row>
    <row r="88" spans="1:16" ht="12.75">
      <c r="A88" t="s">
        <v>49</v>
      </c>
      <c s="34" t="s">
        <v>124</v>
      </c>
      <c s="34" t="s">
        <v>419</v>
      </c>
      <c s="35" t="s">
        <v>5</v>
      </c>
      <c s="6" t="s">
        <v>420</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421</v>
      </c>
    </row>
    <row r="92" spans="1:16" ht="12.75">
      <c r="A92" t="s">
        <v>49</v>
      </c>
      <c s="34" t="s">
        <v>127</v>
      </c>
      <c s="34" t="s">
        <v>726</v>
      </c>
      <c s="35" t="s">
        <v>5</v>
      </c>
      <c s="6" t="s">
        <v>727</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728</v>
      </c>
    </row>
    <row r="96" spans="1:16" ht="12.75">
      <c r="A96" t="s">
        <v>49</v>
      </c>
      <c s="34" t="s">
        <v>131</v>
      </c>
      <c s="34" t="s">
        <v>729</v>
      </c>
      <c s="35" t="s">
        <v>5</v>
      </c>
      <c s="6" t="s">
        <v>730</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65.75">
      <c r="A99" t="s">
        <v>56</v>
      </c>
      <c r="E99" s="39" t="s">
        <v>731</v>
      </c>
    </row>
    <row r="100" spans="1:16" ht="25.5">
      <c r="A100" t="s">
        <v>49</v>
      </c>
      <c s="34" t="s">
        <v>135</v>
      </c>
      <c s="34" t="s">
        <v>278</v>
      </c>
      <c s="35" t="s">
        <v>5</v>
      </c>
      <c s="6" t="s">
        <v>279</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280</v>
      </c>
    </row>
    <row r="104" spans="1:16" ht="25.5">
      <c r="A104" t="s">
        <v>49</v>
      </c>
      <c s="34" t="s">
        <v>139</v>
      </c>
      <c s="34" t="s">
        <v>282</v>
      </c>
      <c s="35" t="s">
        <v>5</v>
      </c>
      <c s="6" t="s">
        <v>283</v>
      </c>
      <c s="36" t="s">
        <v>68</v>
      </c>
      <c s="37">
        <v>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284</v>
      </c>
    </row>
    <row r="108" spans="1:16" ht="12.75">
      <c r="A108" t="s">
        <v>49</v>
      </c>
      <c s="34" t="s">
        <v>142</v>
      </c>
      <c s="34" t="s">
        <v>732</v>
      </c>
      <c s="35" t="s">
        <v>5</v>
      </c>
      <c s="6" t="s">
        <v>733</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734</v>
      </c>
    </row>
    <row r="112" spans="1:16" ht="25.5">
      <c r="A112" t="s">
        <v>49</v>
      </c>
      <c s="34" t="s">
        <v>146</v>
      </c>
      <c s="34" t="s">
        <v>735</v>
      </c>
      <c s="35" t="s">
        <v>5</v>
      </c>
      <c s="6" t="s">
        <v>736</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737</v>
      </c>
    </row>
    <row r="116" spans="1:16" ht="25.5">
      <c r="A116" t="s">
        <v>49</v>
      </c>
      <c s="34" t="s">
        <v>149</v>
      </c>
      <c s="34" t="s">
        <v>738</v>
      </c>
      <c s="35" t="s">
        <v>5</v>
      </c>
      <c s="6" t="s">
        <v>739</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740</v>
      </c>
    </row>
    <row r="120" spans="1:16" ht="25.5">
      <c r="A120" t="s">
        <v>49</v>
      </c>
      <c s="34" t="s">
        <v>153</v>
      </c>
      <c s="34" t="s">
        <v>741</v>
      </c>
      <c s="35" t="s">
        <v>5</v>
      </c>
      <c s="6" t="s">
        <v>742</v>
      </c>
      <c s="36" t="s">
        <v>68</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40.25">
      <c r="A123" t="s">
        <v>56</v>
      </c>
      <c r="E123" s="39" t="s">
        <v>743</v>
      </c>
    </row>
    <row r="124" spans="1:16" ht="12.75">
      <c r="A124" t="s">
        <v>49</v>
      </c>
      <c s="34" t="s">
        <v>158</v>
      </c>
      <c s="34" t="s">
        <v>744</v>
      </c>
      <c s="35" t="s">
        <v>5</v>
      </c>
      <c s="6" t="s">
        <v>745</v>
      </c>
      <c s="36" t="s">
        <v>68</v>
      </c>
      <c s="37">
        <v>2</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746</v>
      </c>
    </row>
    <row r="128" spans="1:16" ht="12.75">
      <c r="A128" t="s">
        <v>49</v>
      </c>
      <c s="34" t="s">
        <v>162</v>
      </c>
      <c s="34" t="s">
        <v>747</v>
      </c>
      <c s="35" t="s">
        <v>5</v>
      </c>
      <c s="6" t="s">
        <v>748</v>
      </c>
      <c s="36" t="s">
        <v>68</v>
      </c>
      <c s="37">
        <v>3</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749</v>
      </c>
    </row>
    <row r="132" spans="1:16" ht="12.75">
      <c r="A132" t="s">
        <v>49</v>
      </c>
      <c s="34" t="s">
        <v>166</v>
      </c>
      <c s="34" t="s">
        <v>750</v>
      </c>
      <c s="35" t="s">
        <v>5</v>
      </c>
      <c s="6" t="s">
        <v>751</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169</v>
      </c>
      <c s="34" t="s">
        <v>752</v>
      </c>
      <c s="35" t="s">
        <v>5</v>
      </c>
      <c s="6" t="s">
        <v>753</v>
      </c>
      <c s="36" t="s">
        <v>68</v>
      </c>
      <c s="37">
        <v>1</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26</v>
      </c>
      <c r="E140" s="33" t="s">
        <v>482</v>
      </c>
      <c r="J140" s="32">
        <f>0</f>
      </c>
      <c s="32">
        <f>0</f>
      </c>
      <c s="32">
        <f>0+L141+L145+L149+L153+L157+L161+L165</f>
      </c>
      <c s="32">
        <f>0+M141+M145+M149+M153+M157+M161+M165</f>
      </c>
    </row>
    <row r="141" spans="1:16" ht="12.75">
      <c r="A141" t="s">
        <v>49</v>
      </c>
      <c s="34" t="s">
        <v>184</v>
      </c>
      <c s="34" t="s">
        <v>484</v>
      </c>
      <c s="35" t="s">
        <v>5</v>
      </c>
      <c s="6" t="s">
        <v>485</v>
      </c>
      <c s="36" t="s">
        <v>486</v>
      </c>
      <c s="37">
        <v>80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14.75">
      <c r="A144" t="s">
        <v>56</v>
      </c>
      <c r="E144" s="39" t="s">
        <v>487</v>
      </c>
    </row>
    <row r="145" spans="1:16" ht="12.75">
      <c r="A145" t="s">
        <v>49</v>
      </c>
      <c s="34" t="s">
        <v>189</v>
      </c>
      <c s="34" t="s">
        <v>489</v>
      </c>
      <c s="35" t="s">
        <v>5</v>
      </c>
      <c s="6" t="s">
        <v>490</v>
      </c>
      <c s="36" t="s">
        <v>486</v>
      </c>
      <c s="37">
        <v>20</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491</v>
      </c>
    </row>
    <row r="149" spans="1:16" ht="12.75">
      <c r="A149" t="s">
        <v>49</v>
      </c>
      <c s="34" t="s">
        <v>193</v>
      </c>
      <c s="34" t="s">
        <v>497</v>
      </c>
      <c s="35" t="s">
        <v>5</v>
      </c>
      <c s="6" t="s">
        <v>498</v>
      </c>
      <c s="36" t="s">
        <v>68</v>
      </c>
      <c s="37">
        <v>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02">
      <c r="A152" t="s">
        <v>56</v>
      </c>
      <c r="E152" s="39" t="s">
        <v>499</v>
      </c>
    </row>
    <row r="153" spans="1:16" ht="12.75">
      <c r="A153" t="s">
        <v>49</v>
      </c>
      <c s="34" t="s">
        <v>197</v>
      </c>
      <c s="34" t="s">
        <v>501</v>
      </c>
      <c s="35" t="s">
        <v>5</v>
      </c>
      <c s="6" t="s">
        <v>502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503</v>
      </c>
    </row>
    <row r="157" spans="1:16" ht="12.75">
      <c r="A157" t="s">
        <v>49</v>
      </c>
      <c s="34" t="s">
        <v>201</v>
      </c>
      <c s="34" t="s">
        <v>513</v>
      </c>
      <c s="35" t="s">
        <v>5</v>
      </c>
      <c s="6" t="s">
        <v>514</v>
      </c>
      <c s="36" t="s">
        <v>486</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515</v>
      </c>
    </row>
    <row r="161" spans="1:16" ht="12.75">
      <c r="A161" t="s">
        <v>49</v>
      </c>
      <c s="34" t="s">
        <v>205</v>
      </c>
      <c s="34" t="s">
        <v>517</v>
      </c>
      <c s="35" t="s">
        <v>5</v>
      </c>
      <c s="6" t="s">
        <v>518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76.5">
      <c r="A164" t="s">
        <v>56</v>
      </c>
      <c r="E164" s="39" t="s">
        <v>519</v>
      </c>
    </row>
    <row r="165" spans="1:16" ht="12.75">
      <c r="A165" t="s">
        <v>49</v>
      </c>
      <c s="34" t="s">
        <v>209</v>
      </c>
      <c s="34" t="s">
        <v>754</v>
      </c>
      <c s="35" t="s">
        <v>5</v>
      </c>
      <c s="6" t="s">
        <v>712</v>
      </c>
      <c s="36" t="s">
        <v>68</v>
      </c>
      <c s="37">
        <v>1</v>
      </c>
      <c s="36">
        <v>0</v>
      </c>
      <c s="36">
        <f>ROUND(G165*H165,6)</f>
      </c>
      <c r="L165" s="38">
        <v>0</v>
      </c>
      <c s="32">
        <f>ROUND(ROUND(L165,2)*ROUND(G165,3),2)</f>
      </c>
      <c s="36" t="s">
        <v>85</v>
      </c>
      <c>
        <f>(M165*21)/100</f>
      </c>
      <c t="s">
        <v>27</v>
      </c>
    </row>
    <row r="166" spans="1:5" ht="12.75">
      <c r="A166" s="35" t="s">
        <v>54</v>
      </c>
      <c r="E166" s="39" t="s">
        <v>5</v>
      </c>
    </row>
    <row r="167" spans="1:5" ht="12.75">
      <c r="A167" s="35" t="s">
        <v>55</v>
      </c>
      <c r="E167" s="40" t="s">
        <v>5</v>
      </c>
    </row>
    <row r="168" spans="1:5" ht="12.75">
      <c r="A168" t="s">
        <v>56</v>
      </c>
      <c r="E168" s="39" t="s">
        <v>5</v>
      </c>
    </row>
    <row r="169" spans="1:13" ht="12.75">
      <c r="A169" t="s">
        <v>46</v>
      </c>
      <c r="C169" s="31" t="s">
        <v>78</v>
      </c>
      <c r="E169" s="33" t="s">
        <v>86</v>
      </c>
      <c r="J169"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757</v>
      </c>
      <c r="E8" s="30" t="s">
        <v>756</v>
      </c>
      <c r="J8" s="29">
        <f>0+J9+J22+J51</f>
      </c>
      <c s="29">
        <f>0+K9+K22+K51</f>
      </c>
      <c s="29">
        <f>0+L9+L22+L51</f>
      </c>
      <c s="29">
        <f>0+M9+M22+M51</f>
      </c>
    </row>
    <row r="9" spans="1:13" ht="12.75">
      <c r="A9" t="s">
        <v>46</v>
      </c>
      <c r="C9" s="31" t="s">
        <v>345</v>
      </c>
      <c r="E9" s="33" t="s">
        <v>725</v>
      </c>
      <c r="J9" s="32">
        <f>0</f>
      </c>
      <c s="32">
        <f>0</f>
      </c>
      <c s="32">
        <f>0+L10+L14+L18</f>
      </c>
      <c s="32">
        <f>0+M10+M14+M18</f>
      </c>
    </row>
    <row r="10" spans="1:16" ht="12.75">
      <c r="A10" t="s">
        <v>49</v>
      </c>
      <c s="34" t="s">
        <v>47</v>
      </c>
      <c s="34" t="s">
        <v>415</v>
      </c>
      <c s="35" t="s">
        <v>5</v>
      </c>
      <c s="6" t="s">
        <v>416</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417</v>
      </c>
    </row>
    <row r="14" spans="1:16" ht="12.75">
      <c r="A14" t="s">
        <v>49</v>
      </c>
      <c s="34" t="s">
        <v>27</v>
      </c>
      <c s="34" t="s">
        <v>419</v>
      </c>
      <c s="35" t="s">
        <v>5</v>
      </c>
      <c s="6" t="s">
        <v>420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421</v>
      </c>
    </row>
    <row r="18" spans="1:16" ht="12.75">
      <c r="A18" t="s">
        <v>49</v>
      </c>
      <c s="34" t="s">
        <v>26</v>
      </c>
      <c s="34" t="s">
        <v>758</v>
      </c>
      <c s="35" t="s">
        <v>5</v>
      </c>
      <c s="6" t="s">
        <v>759</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446</v>
      </c>
      <c r="E22" s="33" t="s">
        <v>639</v>
      </c>
      <c r="J22" s="32">
        <f>0</f>
      </c>
      <c s="32">
        <f>0</f>
      </c>
      <c s="32">
        <f>0+L23+L27+L31+L35+L39+L43+L47</f>
      </c>
      <c s="32">
        <f>0+M23+M27+M31+M35+M39+M43+M47</f>
      </c>
    </row>
    <row r="23" spans="1:16" ht="25.5">
      <c r="A23" t="s">
        <v>49</v>
      </c>
      <c s="34" t="s">
        <v>65</v>
      </c>
      <c s="34" t="s">
        <v>640</v>
      </c>
      <c s="35" t="s">
        <v>5</v>
      </c>
      <c s="6" t="s">
        <v>641</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642</v>
      </c>
    </row>
    <row r="27" spans="1:16" ht="12.75">
      <c r="A27" t="s">
        <v>49</v>
      </c>
      <c s="34" t="s">
        <v>70</v>
      </c>
      <c s="34" t="s">
        <v>654</v>
      </c>
      <c s="35" t="s">
        <v>5</v>
      </c>
      <c s="6" t="s">
        <v>655</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656</v>
      </c>
    </row>
    <row r="31" spans="1:16" ht="12.75">
      <c r="A31" t="s">
        <v>49</v>
      </c>
      <c s="34" t="s">
        <v>74</v>
      </c>
      <c s="34" t="s">
        <v>760</v>
      </c>
      <c s="35" t="s">
        <v>5</v>
      </c>
      <c s="6" t="s">
        <v>761</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762</v>
      </c>
    </row>
    <row r="35" spans="1:16" ht="12.75">
      <c r="A35" t="s">
        <v>49</v>
      </c>
      <c s="34" t="s">
        <v>78</v>
      </c>
      <c s="34" t="s">
        <v>763</v>
      </c>
      <c s="35" t="s">
        <v>5</v>
      </c>
      <c s="6" t="s">
        <v>764</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765</v>
      </c>
    </row>
    <row r="39" spans="1:16" ht="25.5">
      <c r="A39" t="s">
        <v>49</v>
      </c>
      <c s="34" t="s">
        <v>82</v>
      </c>
      <c s="34" t="s">
        <v>684</v>
      </c>
      <c s="35" t="s">
        <v>5</v>
      </c>
      <c s="6" t="s">
        <v>685</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686</v>
      </c>
    </row>
    <row r="43" spans="1:16" ht="25.5">
      <c r="A43" t="s">
        <v>49</v>
      </c>
      <c s="34" t="s">
        <v>89</v>
      </c>
      <c s="34" t="s">
        <v>687</v>
      </c>
      <c s="35" t="s">
        <v>5</v>
      </c>
      <c s="6" t="s">
        <v>688</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689</v>
      </c>
    </row>
    <row r="47" spans="1:16" ht="12.75">
      <c r="A47" t="s">
        <v>49</v>
      </c>
      <c s="34" t="s">
        <v>93</v>
      </c>
      <c s="34" t="s">
        <v>766</v>
      </c>
      <c s="35" t="s">
        <v>5</v>
      </c>
      <c s="6" t="s">
        <v>767</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768</v>
      </c>
      <c r="E51" s="33" t="s">
        <v>482</v>
      </c>
      <c r="J51" s="32">
        <f>0</f>
      </c>
      <c s="32">
        <f>0</f>
      </c>
      <c s="32">
        <f>0+L52+L56+L60+L64+L68+L72+L76</f>
      </c>
      <c s="32">
        <f>0+M52+M56+M60+M64+M68+M72+M76</f>
      </c>
    </row>
    <row r="52" spans="1:16" ht="12.75">
      <c r="A52" t="s">
        <v>49</v>
      </c>
      <c s="34" t="s">
        <v>96</v>
      </c>
      <c s="34" t="s">
        <v>484</v>
      </c>
      <c s="35" t="s">
        <v>5</v>
      </c>
      <c s="6" t="s">
        <v>485</v>
      </c>
      <c s="36" t="s">
        <v>486</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487</v>
      </c>
    </row>
    <row r="56" spans="1:16" ht="12.75">
      <c r="A56" t="s">
        <v>49</v>
      </c>
      <c s="34" t="s">
        <v>100</v>
      </c>
      <c s="34" t="s">
        <v>489</v>
      </c>
      <c s="35" t="s">
        <v>5</v>
      </c>
      <c s="6" t="s">
        <v>490</v>
      </c>
      <c s="36" t="s">
        <v>486</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491</v>
      </c>
    </row>
    <row r="60" spans="1:16" ht="12.75">
      <c r="A60" t="s">
        <v>49</v>
      </c>
      <c s="34" t="s">
        <v>104</v>
      </c>
      <c s="34" t="s">
        <v>497</v>
      </c>
      <c s="35" t="s">
        <v>5</v>
      </c>
      <c s="6" t="s">
        <v>498</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499</v>
      </c>
    </row>
    <row r="64" spans="1:16" ht="12.75">
      <c r="A64" t="s">
        <v>49</v>
      </c>
      <c s="34" t="s">
        <v>107</v>
      </c>
      <c s="34" t="s">
        <v>501</v>
      </c>
      <c s="35" t="s">
        <v>5</v>
      </c>
      <c s="6" t="s">
        <v>502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503</v>
      </c>
    </row>
    <row r="68" spans="1:16" ht="12.75">
      <c r="A68" t="s">
        <v>49</v>
      </c>
      <c s="34" t="s">
        <v>110</v>
      </c>
      <c s="34" t="s">
        <v>513</v>
      </c>
      <c s="35" t="s">
        <v>5</v>
      </c>
      <c s="6" t="s">
        <v>514</v>
      </c>
      <c s="36" t="s">
        <v>486</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515</v>
      </c>
    </row>
    <row r="72" spans="1:16" ht="12.75">
      <c r="A72" t="s">
        <v>49</v>
      </c>
      <c s="34" t="s">
        <v>113</v>
      </c>
      <c s="34" t="s">
        <v>517</v>
      </c>
      <c s="35" t="s">
        <v>5</v>
      </c>
      <c s="6" t="s">
        <v>518</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519</v>
      </c>
    </row>
    <row r="76" spans="1:16" ht="12.75">
      <c r="A76" t="s">
        <v>49</v>
      </c>
      <c s="34" t="s">
        <v>118</v>
      </c>
      <c s="34" t="s">
        <v>769</v>
      </c>
      <c s="35" t="s">
        <v>5</v>
      </c>
      <c s="6" t="s">
        <v>712</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772</v>
      </c>
      <c r="E8" s="30" t="s">
        <v>771</v>
      </c>
      <c r="J8" s="29">
        <f>0+J9+J38+J95+J124</f>
      </c>
      <c s="29">
        <f>0+K9+K38+K95+K124</f>
      </c>
      <c s="29">
        <f>0+L9+L38+L95+L124</f>
      </c>
      <c s="29">
        <f>0+M9+M38+M95+M124</f>
      </c>
    </row>
    <row r="9" spans="1:13" ht="12.75">
      <c r="A9" t="s">
        <v>46</v>
      </c>
      <c r="C9" s="31" t="s">
        <v>47</v>
      </c>
      <c r="E9" s="33" t="s">
        <v>88</v>
      </c>
      <c r="J9" s="32">
        <f>0</f>
      </c>
      <c s="32">
        <f>0</f>
      </c>
      <c s="32">
        <f>0+L10+L14+L18+L22+L26+L30+L34</f>
      </c>
      <c s="32">
        <f>0+M10+M14+M18+M22+M26+M30+M34</f>
      </c>
    </row>
    <row r="10" spans="1:16" ht="12.75">
      <c r="A10" t="s">
        <v>49</v>
      </c>
      <c s="34" t="s">
        <v>47</v>
      </c>
      <c s="34" t="s">
        <v>114</v>
      </c>
      <c s="35" t="s">
        <v>5</v>
      </c>
      <c s="6" t="s">
        <v>115</v>
      </c>
      <c s="36" t="s">
        <v>116</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117</v>
      </c>
    </row>
    <row r="14" spans="1:16" ht="12.75">
      <c r="A14" t="s">
        <v>49</v>
      </c>
      <c s="34" t="s">
        <v>27</v>
      </c>
      <c s="34" t="s">
        <v>125</v>
      </c>
      <c s="35" t="s">
        <v>5</v>
      </c>
      <c s="6" t="s">
        <v>126</v>
      </c>
      <c s="36" t="s">
        <v>116</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117</v>
      </c>
    </row>
    <row r="18" spans="1:16" ht="12.75">
      <c r="A18" t="s">
        <v>49</v>
      </c>
      <c s="34" t="s">
        <v>26</v>
      </c>
      <c s="34" t="s">
        <v>128</v>
      </c>
      <c s="35" t="s">
        <v>5</v>
      </c>
      <c s="6" t="s">
        <v>129</v>
      </c>
      <c s="36" t="s">
        <v>116</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130</v>
      </c>
    </row>
    <row r="22" spans="1:16" ht="12.75">
      <c r="A22" t="s">
        <v>49</v>
      </c>
      <c s="34" t="s">
        <v>65</v>
      </c>
      <c s="34" t="s">
        <v>140</v>
      </c>
      <c s="35" t="s">
        <v>5</v>
      </c>
      <c s="6" t="s">
        <v>141</v>
      </c>
      <c s="36" t="s">
        <v>116</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134</v>
      </c>
    </row>
    <row r="26" spans="1:16" ht="25.5">
      <c r="A26" t="s">
        <v>49</v>
      </c>
      <c s="34" t="s">
        <v>70</v>
      </c>
      <c s="34" t="s">
        <v>143</v>
      </c>
      <c s="35" t="s">
        <v>5</v>
      </c>
      <c s="6" t="s">
        <v>144</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145</v>
      </c>
    </row>
    <row r="30" spans="1:16" ht="25.5">
      <c r="A30" t="s">
        <v>49</v>
      </c>
      <c s="34" t="s">
        <v>74</v>
      </c>
      <c s="34" t="s">
        <v>147</v>
      </c>
      <c s="35" t="s">
        <v>5</v>
      </c>
      <c s="6" t="s">
        <v>148</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145</v>
      </c>
    </row>
    <row r="34" spans="1:16" ht="25.5">
      <c r="A34" t="s">
        <v>49</v>
      </c>
      <c s="34" t="s">
        <v>78</v>
      </c>
      <c s="34" t="s">
        <v>723</v>
      </c>
      <c s="35" t="s">
        <v>5</v>
      </c>
      <c s="6" t="s">
        <v>724</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553</v>
      </c>
    </row>
    <row r="38" spans="1:13" ht="12.75">
      <c r="A38" t="s">
        <v>46</v>
      </c>
      <c r="C38" s="31" t="s">
        <v>27</v>
      </c>
      <c r="E38" s="33" t="s">
        <v>725</v>
      </c>
      <c r="J38" s="32">
        <f>0</f>
      </c>
      <c s="32">
        <f>0</f>
      </c>
      <c s="32">
        <f>0+L39+L43+L47+L51+L55+L59+L63+L67+L71+L75+L79+L83+L87+L91</f>
      </c>
      <c s="32">
        <f>0+M39+M43+M47+M51+M55+M59+M63+M67+M71+M75+M79+M83+M87+M91</f>
      </c>
    </row>
    <row r="39" spans="1:16" ht="25.5">
      <c r="A39" t="s">
        <v>49</v>
      </c>
      <c s="34" t="s">
        <v>82</v>
      </c>
      <c s="34" t="s">
        <v>562</v>
      </c>
      <c s="35" t="s">
        <v>5</v>
      </c>
      <c s="6" t="s">
        <v>563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564</v>
      </c>
    </row>
    <row r="43" spans="1:16" ht="12.75">
      <c r="A43" t="s">
        <v>49</v>
      </c>
      <c s="34" t="s">
        <v>89</v>
      </c>
      <c s="34" t="s">
        <v>415</v>
      </c>
      <c s="35" t="s">
        <v>5</v>
      </c>
      <c s="6" t="s">
        <v>416</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417</v>
      </c>
    </row>
    <row r="47" spans="1:16" ht="12.75">
      <c r="A47" t="s">
        <v>49</v>
      </c>
      <c s="34" t="s">
        <v>93</v>
      </c>
      <c s="34" t="s">
        <v>419</v>
      </c>
      <c s="35" t="s">
        <v>5</v>
      </c>
      <c s="6" t="s">
        <v>420</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421</v>
      </c>
    </row>
    <row r="51" spans="1:16" ht="12.75">
      <c r="A51" t="s">
        <v>49</v>
      </c>
      <c s="34" t="s">
        <v>96</v>
      </c>
      <c s="34" t="s">
        <v>238</v>
      </c>
      <c s="35" t="s">
        <v>5</v>
      </c>
      <c s="6" t="s">
        <v>239</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240</v>
      </c>
    </row>
    <row r="55" spans="1:16" ht="12.75">
      <c r="A55" t="s">
        <v>49</v>
      </c>
      <c s="34" t="s">
        <v>100</v>
      </c>
      <c s="34" t="s">
        <v>242</v>
      </c>
      <c s="35" t="s">
        <v>5</v>
      </c>
      <c s="6" t="s">
        <v>243</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244</v>
      </c>
    </row>
    <row r="59" spans="1:16" ht="25.5">
      <c r="A59" t="s">
        <v>49</v>
      </c>
      <c s="34" t="s">
        <v>104</v>
      </c>
      <c s="34" t="s">
        <v>278</v>
      </c>
      <c s="35" t="s">
        <v>5</v>
      </c>
      <c s="6" t="s">
        <v>279</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280</v>
      </c>
    </row>
    <row r="63" spans="1:16" ht="25.5">
      <c r="A63" t="s">
        <v>49</v>
      </c>
      <c s="34" t="s">
        <v>107</v>
      </c>
      <c s="34" t="s">
        <v>282</v>
      </c>
      <c s="35" t="s">
        <v>5</v>
      </c>
      <c s="6" t="s">
        <v>283</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284</v>
      </c>
    </row>
    <row r="67" spans="1:16" ht="12.75">
      <c r="A67" t="s">
        <v>49</v>
      </c>
      <c s="34" t="s">
        <v>110</v>
      </c>
      <c s="34" t="s">
        <v>732</v>
      </c>
      <c s="35" t="s">
        <v>5</v>
      </c>
      <c s="6" t="s">
        <v>733</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734</v>
      </c>
    </row>
    <row r="71" spans="1:16" ht="25.5">
      <c r="A71" t="s">
        <v>49</v>
      </c>
      <c s="34" t="s">
        <v>113</v>
      </c>
      <c s="34" t="s">
        <v>735</v>
      </c>
      <c s="35" t="s">
        <v>5</v>
      </c>
      <c s="6" t="s">
        <v>736</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737</v>
      </c>
    </row>
    <row r="75" spans="1:16" ht="25.5">
      <c r="A75" t="s">
        <v>49</v>
      </c>
      <c s="34" t="s">
        <v>118</v>
      </c>
      <c s="34" t="s">
        <v>738</v>
      </c>
      <c s="35" t="s">
        <v>5</v>
      </c>
      <c s="6" t="s">
        <v>739</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740</v>
      </c>
    </row>
    <row r="79" spans="1:16" ht="25.5">
      <c r="A79" t="s">
        <v>49</v>
      </c>
      <c s="34" t="s">
        <v>121</v>
      </c>
      <c s="34" t="s">
        <v>741</v>
      </c>
      <c s="35" t="s">
        <v>5</v>
      </c>
      <c s="6" t="s">
        <v>742</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743</v>
      </c>
    </row>
    <row r="83" spans="1:16" ht="12.75">
      <c r="A83" t="s">
        <v>49</v>
      </c>
      <c s="34" t="s">
        <v>124</v>
      </c>
      <c s="34" t="s">
        <v>773</v>
      </c>
      <c s="35" t="s">
        <v>5</v>
      </c>
      <c s="6" t="s">
        <v>745</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774</v>
      </c>
      <c s="35" t="s">
        <v>47</v>
      </c>
      <c s="6" t="s">
        <v>748</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131</v>
      </c>
      <c s="34" t="s">
        <v>775</v>
      </c>
      <c s="35" t="s">
        <v>27</v>
      </c>
      <c s="6" t="s">
        <v>751</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482</v>
      </c>
      <c r="J95" s="32">
        <f>0</f>
      </c>
      <c s="32">
        <f>0</f>
      </c>
      <c s="32">
        <f>0+L96+L100+L104+L108+L112+L116+L120</f>
      </c>
      <c s="32">
        <f>0+M96+M100+M104+M108+M112+M116+M120</f>
      </c>
    </row>
    <row r="96" spans="1:16" ht="12.75">
      <c r="A96" t="s">
        <v>49</v>
      </c>
      <c s="34" t="s">
        <v>135</v>
      </c>
      <c s="34" t="s">
        <v>484</v>
      </c>
      <c s="35" t="s">
        <v>5</v>
      </c>
      <c s="6" t="s">
        <v>485</v>
      </c>
      <c s="36" t="s">
        <v>486</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487</v>
      </c>
    </row>
    <row r="100" spans="1:16" ht="12.75">
      <c r="A100" t="s">
        <v>49</v>
      </c>
      <c s="34" t="s">
        <v>139</v>
      </c>
      <c s="34" t="s">
        <v>489</v>
      </c>
      <c s="35" t="s">
        <v>5</v>
      </c>
      <c s="6" t="s">
        <v>490</v>
      </c>
      <c s="36" t="s">
        <v>486</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491</v>
      </c>
    </row>
    <row r="104" spans="1:16" ht="12.75">
      <c r="A104" t="s">
        <v>49</v>
      </c>
      <c s="34" t="s">
        <v>142</v>
      </c>
      <c s="34" t="s">
        <v>497</v>
      </c>
      <c s="35" t="s">
        <v>5</v>
      </c>
      <c s="6" t="s">
        <v>498</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499</v>
      </c>
    </row>
    <row r="108" spans="1:16" ht="12.75">
      <c r="A108" t="s">
        <v>49</v>
      </c>
      <c s="34" t="s">
        <v>146</v>
      </c>
      <c s="34" t="s">
        <v>501</v>
      </c>
      <c s="35" t="s">
        <v>5</v>
      </c>
      <c s="6" t="s">
        <v>502</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503</v>
      </c>
    </row>
    <row r="112" spans="1:16" ht="12.75">
      <c r="A112" t="s">
        <v>49</v>
      </c>
      <c s="34" t="s">
        <v>149</v>
      </c>
      <c s="34" t="s">
        <v>513</v>
      </c>
      <c s="35" t="s">
        <v>5</v>
      </c>
      <c s="6" t="s">
        <v>514</v>
      </c>
      <c s="36" t="s">
        <v>486</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515</v>
      </c>
    </row>
    <row r="116" spans="1:16" ht="12.75">
      <c r="A116" t="s">
        <v>49</v>
      </c>
      <c s="34" t="s">
        <v>153</v>
      </c>
      <c s="34" t="s">
        <v>517</v>
      </c>
      <c s="35" t="s">
        <v>5</v>
      </c>
      <c s="6" t="s">
        <v>518</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519</v>
      </c>
    </row>
    <row r="120" spans="1:16" ht="12.75">
      <c r="A120" t="s">
        <v>49</v>
      </c>
      <c s="34" t="s">
        <v>158</v>
      </c>
      <c s="34" t="s">
        <v>776</v>
      </c>
      <c s="35" t="s">
        <v>5</v>
      </c>
      <c s="6" t="s">
        <v>712</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162</v>
      </c>
      <c s="34" t="s">
        <v>533</v>
      </c>
      <c s="35" t="s">
        <v>5</v>
      </c>
      <c s="6" t="s">
        <v>534</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166</v>
      </c>
      <c s="34" t="s">
        <v>535</v>
      </c>
      <c s="35" t="s">
        <v>5</v>
      </c>
      <c s="6" t="s">
        <v>536</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532</v>
      </c>
    </row>
    <row r="132" spans="1:5" ht="102">
      <c r="A132" t="s">
        <v>56</v>
      </c>
      <c r="E132" s="39" t="s">
        <v>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779</v>
      </c>
      <c r="E8" s="30" t="s">
        <v>778</v>
      </c>
      <c r="J8" s="29">
        <f>0+J9+J14+J31+J60</f>
      </c>
      <c s="29">
        <f>0+K9+K14+K31+K60</f>
      </c>
      <c s="29">
        <f>0+L9+L14+L31+L60</f>
      </c>
      <c s="29">
        <f>0+M9+M14+M31+M60</f>
      </c>
    </row>
    <row r="9" spans="1:13" ht="12.75">
      <c r="A9" t="s">
        <v>46</v>
      </c>
      <c r="C9" s="31" t="s">
        <v>47</v>
      </c>
      <c r="E9" s="33" t="s">
        <v>725</v>
      </c>
      <c r="J9" s="32">
        <f>0</f>
      </c>
      <c s="32">
        <f>0</f>
      </c>
      <c s="32">
        <f>0+L10</f>
      </c>
      <c s="32">
        <f>0+M10</f>
      </c>
    </row>
    <row r="10" spans="1:16" ht="12.75">
      <c r="A10" t="s">
        <v>49</v>
      </c>
      <c s="34" t="s">
        <v>47</v>
      </c>
      <c s="34" t="s">
        <v>780</v>
      </c>
      <c s="35" t="s">
        <v>5</v>
      </c>
      <c s="6" t="s">
        <v>781</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639</v>
      </c>
      <c r="J14" s="32">
        <f>0</f>
      </c>
      <c s="32">
        <f>0</f>
      </c>
      <c s="32">
        <f>0+L15+L19+L23+L27</f>
      </c>
      <c s="32">
        <f>0+M15+M19+M23+M27</f>
      </c>
    </row>
    <row r="15" spans="1:16" ht="25.5">
      <c r="A15" t="s">
        <v>49</v>
      </c>
      <c s="34" t="s">
        <v>27</v>
      </c>
      <c s="34" t="s">
        <v>640</v>
      </c>
      <c s="35" t="s">
        <v>5</v>
      </c>
      <c s="6" t="s">
        <v>641</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642</v>
      </c>
    </row>
    <row r="19" spans="1:16" ht="12.75">
      <c r="A19" t="s">
        <v>49</v>
      </c>
      <c s="34" t="s">
        <v>26</v>
      </c>
      <c s="34" t="s">
        <v>760</v>
      </c>
      <c s="35" t="s">
        <v>5</v>
      </c>
      <c s="6" t="s">
        <v>761</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762</v>
      </c>
    </row>
    <row r="23" spans="1:16" ht="25.5">
      <c r="A23" t="s">
        <v>49</v>
      </c>
      <c s="34" t="s">
        <v>65</v>
      </c>
      <c s="34" t="s">
        <v>684</v>
      </c>
      <c s="35" t="s">
        <v>5</v>
      </c>
      <c s="6" t="s">
        <v>685</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686</v>
      </c>
    </row>
    <row r="27" spans="1:16" ht="25.5">
      <c r="A27" t="s">
        <v>49</v>
      </c>
      <c s="34" t="s">
        <v>70</v>
      </c>
      <c s="34" t="s">
        <v>687</v>
      </c>
      <c s="35" t="s">
        <v>5</v>
      </c>
      <c s="6" t="s">
        <v>688</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689</v>
      </c>
    </row>
    <row r="31" spans="1:13" ht="12.75">
      <c r="A31" t="s">
        <v>46</v>
      </c>
      <c r="C31" s="31" t="s">
        <v>26</v>
      </c>
      <c r="E31" s="33" t="s">
        <v>482</v>
      </c>
      <c r="J31" s="32">
        <f>0</f>
      </c>
      <c s="32">
        <f>0</f>
      </c>
      <c s="32">
        <f>0+L32+L36+L40+L44+L48+L52+L56</f>
      </c>
      <c s="32">
        <f>0+M32+M36+M40+M44+M48+M52+M56</f>
      </c>
    </row>
    <row r="32" spans="1:16" ht="12.75">
      <c r="A32" t="s">
        <v>49</v>
      </c>
      <c s="34" t="s">
        <v>74</v>
      </c>
      <c s="34" t="s">
        <v>484</v>
      </c>
      <c s="35" t="s">
        <v>5</v>
      </c>
      <c s="6" t="s">
        <v>485</v>
      </c>
      <c s="36" t="s">
        <v>486</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487</v>
      </c>
    </row>
    <row r="36" spans="1:16" ht="12.75">
      <c r="A36" t="s">
        <v>49</v>
      </c>
      <c s="34" t="s">
        <v>78</v>
      </c>
      <c s="34" t="s">
        <v>489</v>
      </c>
      <c s="35" t="s">
        <v>5</v>
      </c>
      <c s="6" t="s">
        <v>490</v>
      </c>
      <c s="36" t="s">
        <v>486</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491</v>
      </c>
    </row>
    <row r="40" spans="1:16" ht="12.75">
      <c r="A40" t="s">
        <v>49</v>
      </c>
      <c s="34" t="s">
        <v>82</v>
      </c>
      <c s="34" t="s">
        <v>497</v>
      </c>
      <c s="35" t="s">
        <v>5</v>
      </c>
      <c s="6" t="s">
        <v>498</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499</v>
      </c>
    </row>
    <row r="44" spans="1:16" ht="12.75">
      <c r="A44" t="s">
        <v>49</v>
      </c>
      <c s="34" t="s">
        <v>89</v>
      </c>
      <c s="34" t="s">
        <v>501</v>
      </c>
      <c s="35" t="s">
        <v>5</v>
      </c>
      <c s="6" t="s">
        <v>502</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503</v>
      </c>
    </row>
    <row r="48" spans="1:16" ht="12.75">
      <c r="A48" t="s">
        <v>49</v>
      </c>
      <c s="34" t="s">
        <v>93</v>
      </c>
      <c s="34" t="s">
        <v>513</v>
      </c>
      <c s="35" t="s">
        <v>5</v>
      </c>
      <c s="6" t="s">
        <v>514</v>
      </c>
      <c s="36" t="s">
        <v>486</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515</v>
      </c>
    </row>
    <row r="52" spans="1:16" ht="12.75">
      <c r="A52" t="s">
        <v>49</v>
      </c>
      <c s="34" t="s">
        <v>96</v>
      </c>
      <c s="34" t="s">
        <v>517</v>
      </c>
      <c s="35" t="s">
        <v>5</v>
      </c>
      <c s="6" t="s">
        <v>518</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519</v>
      </c>
    </row>
    <row r="56" spans="1:16" ht="12.75">
      <c r="A56" t="s">
        <v>49</v>
      </c>
      <c s="34" t="s">
        <v>100</v>
      </c>
      <c s="34" t="s">
        <v>782</v>
      </c>
      <c s="35" t="s">
        <v>5</v>
      </c>
      <c s="6" t="s">
        <v>712</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783</v>
      </c>
      <c r="J60" s="32">
        <f>0</f>
      </c>
      <c s="32">
        <f>0</f>
      </c>
      <c s="32">
        <f>0+L61+L65+L69</f>
      </c>
      <c s="32">
        <f>0+M61+M65+M69</f>
      </c>
    </row>
    <row r="61" spans="1:16" ht="12.75">
      <c r="A61" t="s">
        <v>49</v>
      </c>
      <c s="34" t="s">
        <v>104</v>
      </c>
      <c s="34" t="s">
        <v>784</v>
      </c>
      <c s="35" t="s">
        <v>5</v>
      </c>
      <c s="6" t="s">
        <v>785</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786</v>
      </c>
    </row>
    <row r="65" spans="1:16" ht="12.75">
      <c r="A65" t="s">
        <v>49</v>
      </c>
      <c s="34" t="s">
        <v>107</v>
      </c>
      <c s="34" t="s">
        <v>787</v>
      </c>
      <c s="35" t="s">
        <v>5</v>
      </c>
      <c s="6" t="s">
        <v>788</v>
      </c>
      <c s="36" t="s">
        <v>789</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110</v>
      </c>
      <c s="34" t="s">
        <v>790</v>
      </c>
      <c s="35" t="s">
        <v>5</v>
      </c>
      <c s="6" t="s">
        <v>791</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v>
      </c>
      <c s="41">
        <f>Rekapitulace!C18</f>
      </c>
      <c s="20" t="s">
        <v>0</v>
      </c>
      <c t="s">
        <v>23</v>
      </c>
      <c t="s">
        <v>27</v>
      </c>
    </row>
    <row r="4" spans="1:16" ht="32" customHeight="1">
      <c r="A4" s="24" t="s">
        <v>20</v>
      </c>
      <c s="25" t="s">
        <v>28</v>
      </c>
      <c s="27" t="s">
        <v>793</v>
      </c>
      <c r="E4" s="26" t="s">
        <v>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COUNTIFS(L8:L366,"=0",A8:A366,"P")+COUNTIFS(L8:L366,"",A8:A366,"P")+SUM(Q8:Q366)</f>
      </c>
    </row>
    <row r="8" spans="1:13" ht="12.75">
      <c r="A8" t="s">
        <v>44</v>
      </c>
      <c r="C8" s="28" t="s">
        <v>797</v>
      </c>
      <c r="E8" s="30" t="s">
        <v>796</v>
      </c>
      <c r="J8" s="29">
        <f>0+J9+J18+J27+J36+J41+J46+J95+J120+J365</f>
      </c>
      <c s="29">
        <f>0+K9+K18+K27+K36+K41+K46+K95+K120+K365</f>
      </c>
      <c s="29">
        <f>0+L9+L18+L27+L36+L41+L46+L95+L120+L365</f>
      </c>
      <c s="29">
        <f>0+M9+M18+M27+M36+M41+M46+M95+M120+M365</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812</v>
      </c>
      <c s="35" t="s">
        <v>47</v>
      </c>
      <c s="6" t="s">
        <v>813</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814</v>
      </c>
    </row>
    <row r="36" spans="1:13" ht="12.75">
      <c r="A36" t="s">
        <v>46</v>
      </c>
      <c r="C36" s="31" t="s">
        <v>118</v>
      </c>
      <c r="E36" s="33" t="s">
        <v>815</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121</v>
      </c>
      <c r="E41" s="33" t="s">
        <v>816</v>
      </c>
      <c r="J41" s="32">
        <f>0</f>
      </c>
      <c s="32">
        <f>0</f>
      </c>
      <c s="32">
        <f>0+L42</f>
      </c>
      <c s="32">
        <f>0+M42</f>
      </c>
    </row>
    <row r="42" spans="1:16" ht="12.75">
      <c r="A42" t="s">
        <v>49</v>
      </c>
      <c s="34" t="s">
        <v>82</v>
      </c>
      <c s="34" t="s">
        <v>817</v>
      </c>
      <c s="35" t="s">
        <v>47</v>
      </c>
      <c s="6" t="s">
        <v>818</v>
      </c>
      <c s="36" t="s">
        <v>819</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820</v>
      </c>
    </row>
    <row r="46" spans="1:13" ht="12.75">
      <c r="A46" t="s">
        <v>46</v>
      </c>
      <c r="C46" s="31" t="s">
        <v>329</v>
      </c>
      <c r="E46" s="33" t="s">
        <v>821</v>
      </c>
      <c r="J46" s="32">
        <f>0</f>
      </c>
      <c s="32">
        <f>0</f>
      </c>
      <c s="32">
        <f>0+L47+L51+L55+L59+L63+L67+L71+L75+L79+L83+L87+L91</f>
      </c>
      <c s="32">
        <f>0+M47+M51+M55+M59+M63+M67+M71+M75+M79+M83+M87+M91</f>
      </c>
    </row>
    <row r="47" spans="1:16" ht="25.5">
      <c r="A47" t="s">
        <v>49</v>
      </c>
      <c s="34" t="s">
        <v>89</v>
      </c>
      <c s="34" t="s">
        <v>822</v>
      </c>
      <c s="35" t="s">
        <v>47</v>
      </c>
      <c s="6" t="s">
        <v>823</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93</v>
      </c>
      <c s="34" t="s">
        <v>824</v>
      </c>
      <c s="35" t="s">
        <v>47</v>
      </c>
      <c s="6" t="s">
        <v>825</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96</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100</v>
      </c>
      <c s="34" t="s">
        <v>826</v>
      </c>
      <c s="35" t="s">
        <v>47</v>
      </c>
      <c s="6" t="s">
        <v>827</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104</v>
      </c>
      <c s="34" t="s">
        <v>533</v>
      </c>
      <c s="35" t="s">
        <v>47</v>
      </c>
      <c s="6" t="s">
        <v>534</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107</v>
      </c>
      <c s="34" t="s">
        <v>535</v>
      </c>
      <c s="35" t="s">
        <v>47</v>
      </c>
      <c s="6" t="s">
        <v>536</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537</v>
      </c>
    </row>
    <row r="71" spans="1:16" ht="25.5">
      <c r="A71" t="s">
        <v>49</v>
      </c>
      <c s="34" t="s">
        <v>110</v>
      </c>
      <c s="34" t="s">
        <v>828</v>
      </c>
      <c s="35" t="s">
        <v>47</v>
      </c>
      <c s="6" t="s">
        <v>829</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830</v>
      </c>
    </row>
    <row r="75" spans="1:16" ht="25.5">
      <c r="A75" t="s">
        <v>49</v>
      </c>
      <c s="34" t="s">
        <v>113</v>
      </c>
      <c s="34" t="s">
        <v>831</v>
      </c>
      <c s="35" t="s">
        <v>47</v>
      </c>
      <c s="6" t="s">
        <v>832</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830</v>
      </c>
    </row>
    <row r="79" spans="1:16" ht="25.5">
      <c r="A79" t="s">
        <v>49</v>
      </c>
      <c s="34" t="s">
        <v>118</v>
      </c>
      <c s="34" t="s">
        <v>833</v>
      </c>
      <c s="35" t="s">
        <v>47</v>
      </c>
      <c s="6" t="s">
        <v>834</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835</v>
      </c>
    </row>
    <row r="83" spans="1:16" ht="25.5">
      <c r="A83" t="s">
        <v>49</v>
      </c>
      <c s="34" t="s">
        <v>121</v>
      </c>
      <c s="34" t="s">
        <v>836</v>
      </c>
      <c s="35" t="s">
        <v>47</v>
      </c>
      <c s="6" t="s">
        <v>837</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838</v>
      </c>
    </row>
    <row r="87" spans="1:16" ht="12.75">
      <c r="A87" t="s">
        <v>49</v>
      </c>
      <c s="34" t="s">
        <v>124</v>
      </c>
      <c s="34" t="s">
        <v>839</v>
      </c>
      <c s="35" t="s">
        <v>47</v>
      </c>
      <c s="6" t="s">
        <v>840</v>
      </c>
      <c s="36" t="s">
        <v>841</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842</v>
      </c>
    </row>
    <row r="91" spans="1:16" ht="12.75">
      <c r="A91" t="s">
        <v>49</v>
      </c>
      <c s="34" t="s">
        <v>127</v>
      </c>
      <c s="34" t="s">
        <v>843</v>
      </c>
      <c s="35" t="s">
        <v>47</v>
      </c>
      <c s="6" t="s">
        <v>844</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845</v>
      </c>
    </row>
    <row r="95" spans="1:13" ht="12.75">
      <c r="A95" t="s">
        <v>46</v>
      </c>
      <c r="C95" s="31" t="s">
        <v>345</v>
      </c>
      <c r="E95" s="33" t="s">
        <v>846</v>
      </c>
      <c r="J95" s="32">
        <f>0</f>
      </c>
      <c s="32">
        <f>0</f>
      </c>
      <c s="32">
        <f>0+L96+L100+L104+L108+L112+L116</f>
      </c>
      <c s="32">
        <f>0+M96+M100+M104+M108+M112+M116</f>
      </c>
    </row>
    <row r="96" spans="1:16" ht="12.75">
      <c r="A96" t="s">
        <v>49</v>
      </c>
      <c s="34" t="s">
        <v>131</v>
      </c>
      <c s="34" t="s">
        <v>847</v>
      </c>
      <c s="35" t="s">
        <v>47</v>
      </c>
      <c s="6" t="s">
        <v>848</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849</v>
      </c>
    </row>
    <row r="100" spans="1:16" ht="12.75">
      <c r="A100" t="s">
        <v>49</v>
      </c>
      <c s="34" t="s">
        <v>135</v>
      </c>
      <c s="34" t="s">
        <v>850</v>
      </c>
      <c s="35" t="s">
        <v>47</v>
      </c>
      <c s="6" t="s">
        <v>851</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852</v>
      </c>
    </row>
    <row r="104" spans="1:16" ht="12.75">
      <c r="A104" t="s">
        <v>49</v>
      </c>
      <c s="34" t="s">
        <v>139</v>
      </c>
      <c s="34" t="s">
        <v>853</v>
      </c>
      <c s="35" t="s">
        <v>47</v>
      </c>
      <c s="6" t="s">
        <v>854</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142</v>
      </c>
      <c s="34" t="s">
        <v>855</v>
      </c>
      <c s="35" t="s">
        <v>47</v>
      </c>
      <c s="6" t="s">
        <v>856</v>
      </c>
      <c s="36" t="s">
        <v>528</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857</v>
      </c>
    </row>
    <row r="112" spans="1:16" ht="25.5">
      <c r="A112" t="s">
        <v>49</v>
      </c>
      <c s="34" t="s">
        <v>146</v>
      </c>
      <c s="34" t="s">
        <v>858</v>
      </c>
      <c s="35" t="s">
        <v>47</v>
      </c>
      <c s="6" t="s">
        <v>859</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92</v>
      </c>
    </row>
    <row r="116" spans="1:16" ht="25.5">
      <c r="A116" t="s">
        <v>49</v>
      </c>
      <c s="34" t="s">
        <v>149</v>
      </c>
      <c s="34" t="s">
        <v>860</v>
      </c>
      <c s="35" t="s">
        <v>47</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862</v>
      </c>
    </row>
    <row r="120" spans="1:13" ht="12.75">
      <c r="A120" t="s">
        <v>46</v>
      </c>
      <c r="C120" s="31" t="s">
        <v>349</v>
      </c>
      <c r="E120" s="33" t="s">
        <v>863</v>
      </c>
      <c r="J120" s="32">
        <f>0</f>
      </c>
      <c s="32">
        <f>0</f>
      </c>
      <c s="32">
        <f>0+L121+L125+L129+L133+L137+L141+L145+L149+L153+L157+L161+L165+L169+L173+L177+L181+L185+L189+L193+L197+L201+L205+L209+L213+L217+L221+L225+L229+L233+L237+L241+L245+L249+L253+L257+L261+L265+L269+L273+L277+L281+L285+L289+L293+L297+L301+L305+L309+L313+L317+L321+L325+L329+L333+L337+L341+L345+L349+L353+L357+L361</f>
      </c>
      <c s="32">
        <f>0+M121+M125+M129+M133+M137+M141+M145+M149+M153+M157+M161+M165+M169+M173+M177+M181+M185+M189+M193+M197+M201+M205+M209+M213+M217+M221+M225+M229+M233+M237+M241+M245+M249+M253+M257+M261+M265+M269+M273+M277+M281+M285+M289+M293+M297+M301+M305+M309+M313+M317+M321+M325+M329+M333+M337+M341+M345+M349+M353+M357+M361</f>
      </c>
    </row>
    <row r="121" spans="1:16" ht="12.75">
      <c r="A121" t="s">
        <v>49</v>
      </c>
      <c s="34" t="s">
        <v>153</v>
      </c>
      <c s="34" t="s">
        <v>864</v>
      </c>
      <c s="35" t="s">
        <v>47</v>
      </c>
      <c s="6" t="s">
        <v>865</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866</v>
      </c>
    </row>
    <row r="125" spans="1:16" ht="12.75">
      <c r="A125" t="s">
        <v>49</v>
      </c>
      <c s="34" t="s">
        <v>158</v>
      </c>
      <c s="34" t="s">
        <v>867</v>
      </c>
      <c s="35" t="s">
        <v>47</v>
      </c>
      <c s="6" t="s">
        <v>868</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869</v>
      </c>
    </row>
    <row r="129" spans="1:16" ht="12.75">
      <c r="A129" t="s">
        <v>49</v>
      </c>
      <c s="34" t="s">
        <v>162</v>
      </c>
      <c s="34" t="s">
        <v>870</v>
      </c>
      <c s="35" t="s">
        <v>47</v>
      </c>
      <c s="6" t="s">
        <v>871</v>
      </c>
      <c s="36" t="s">
        <v>872</v>
      </c>
      <c s="37">
        <v>22.259</v>
      </c>
      <c s="36">
        <v>0</v>
      </c>
      <c s="36">
        <f>ROUND(G129*H129,6)</f>
      </c>
      <c r="L129" s="38">
        <v>0</v>
      </c>
      <c s="32">
        <f>ROUND(ROUND(L129,2)*ROUND(G129,3),2)</f>
      </c>
      <c s="36" t="s">
        <v>53</v>
      </c>
      <c>
        <f>(M129*21)/100</f>
      </c>
      <c t="s">
        <v>27</v>
      </c>
    </row>
    <row r="130" spans="1:5" ht="12.75">
      <c r="A130" s="35" t="s">
        <v>54</v>
      </c>
      <c r="E130" s="39" t="s">
        <v>5</v>
      </c>
    </row>
    <row r="131" spans="1:5" ht="51">
      <c r="A131" s="35" t="s">
        <v>55</v>
      </c>
      <c r="E131" s="40" t="s">
        <v>873</v>
      </c>
    </row>
    <row r="132" spans="1:5" ht="153">
      <c r="A132" t="s">
        <v>56</v>
      </c>
      <c r="E132" s="39" t="s">
        <v>874</v>
      </c>
    </row>
    <row r="133" spans="1:16" ht="12.75">
      <c r="A133" t="s">
        <v>49</v>
      </c>
      <c s="34" t="s">
        <v>166</v>
      </c>
      <c s="34" t="s">
        <v>154</v>
      </c>
      <c s="35" t="s">
        <v>47</v>
      </c>
      <c s="6" t="s">
        <v>155</v>
      </c>
      <c s="36" t="s">
        <v>156</v>
      </c>
      <c s="37">
        <v>55.776</v>
      </c>
      <c s="36">
        <v>0</v>
      </c>
      <c s="36">
        <f>ROUND(G133*H133,6)</f>
      </c>
      <c r="L133" s="38">
        <v>0</v>
      </c>
      <c s="32">
        <f>ROUND(ROUND(L133,2)*ROUND(G133,3),2)</f>
      </c>
      <c s="36" t="s">
        <v>53</v>
      </c>
      <c>
        <f>(M133*21)/100</f>
      </c>
      <c t="s">
        <v>27</v>
      </c>
    </row>
    <row r="134" spans="1:5" ht="12.75">
      <c r="A134" s="35" t="s">
        <v>54</v>
      </c>
      <c r="E134" s="39" t="s">
        <v>5</v>
      </c>
    </row>
    <row r="135" spans="1:5" ht="51">
      <c r="A135" s="35" t="s">
        <v>55</v>
      </c>
      <c r="E135" s="40" t="s">
        <v>875</v>
      </c>
    </row>
    <row r="136" spans="1:5" ht="153">
      <c r="A136" t="s">
        <v>56</v>
      </c>
      <c r="E136" s="39" t="s">
        <v>157</v>
      </c>
    </row>
    <row r="137" spans="1:16" ht="12.75">
      <c r="A137" t="s">
        <v>49</v>
      </c>
      <c s="34" t="s">
        <v>169</v>
      </c>
      <c s="34" t="s">
        <v>876</v>
      </c>
      <c s="35" t="s">
        <v>47</v>
      </c>
      <c s="6" t="s">
        <v>877</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878</v>
      </c>
    </row>
    <row r="141" spans="1:16" ht="12.75">
      <c r="A141" t="s">
        <v>49</v>
      </c>
      <c s="34" t="s">
        <v>184</v>
      </c>
      <c s="34" t="s">
        <v>879</v>
      </c>
      <c s="35" t="s">
        <v>47</v>
      </c>
      <c s="6" t="s">
        <v>880</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161</v>
      </c>
    </row>
    <row r="145" spans="1:16" ht="12.75">
      <c r="A145" t="s">
        <v>49</v>
      </c>
      <c s="34" t="s">
        <v>189</v>
      </c>
      <c s="34" t="s">
        <v>881</v>
      </c>
      <c s="35" t="s">
        <v>47</v>
      </c>
      <c s="6" t="s">
        <v>882</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165</v>
      </c>
    </row>
    <row r="149" spans="1:16" ht="12.75">
      <c r="A149" t="s">
        <v>49</v>
      </c>
      <c s="34" t="s">
        <v>193</v>
      </c>
      <c s="34" t="s">
        <v>883</v>
      </c>
      <c s="35" t="s">
        <v>47</v>
      </c>
      <c s="6" t="s">
        <v>884</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885</v>
      </c>
    </row>
    <row r="153" spans="1:16" ht="12.75">
      <c r="A153" t="s">
        <v>49</v>
      </c>
      <c s="34" t="s">
        <v>197</v>
      </c>
      <c s="34" t="s">
        <v>886</v>
      </c>
      <c s="35" t="s">
        <v>47</v>
      </c>
      <c s="6" t="s">
        <v>887</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888</v>
      </c>
    </row>
    <row r="157" spans="1:16" ht="12.75">
      <c r="A157" t="s">
        <v>49</v>
      </c>
      <c s="34" t="s">
        <v>201</v>
      </c>
      <c s="34" t="s">
        <v>889</v>
      </c>
      <c s="35" t="s">
        <v>47</v>
      </c>
      <c s="6" t="s">
        <v>890</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885</v>
      </c>
    </row>
    <row r="161" spans="1:16" ht="12.75">
      <c r="A161" t="s">
        <v>49</v>
      </c>
      <c s="34" t="s">
        <v>205</v>
      </c>
      <c s="34" t="s">
        <v>173</v>
      </c>
      <c s="35" t="s">
        <v>47</v>
      </c>
      <c s="6" t="s">
        <v>174</v>
      </c>
      <c s="36" t="s">
        <v>175</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177</v>
      </c>
    </row>
    <row r="165" spans="1:16" ht="12.75">
      <c r="A165" t="s">
        <v>49</v>
      </c>
      <c s="34" t="s">
        <v>209</v>
      </c>
      <c s="34" t="s">
        <v>159</v>
      </c>
      <c s="35" t="s">
        <v>47</v>
      </c>
      <c s="6" t="s">
        <v>160</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161</v>
      </c>
    </row>
    <row r="169" spans="1:16" ht="12.75">
      <c r="A169" t="s">
        <v>49</v>
      </c>
      <c s="34" t="s">
        <v>213</v>
      </c>
      <c s="34" t="s">
        <v>891</v>
      </c>
      <c s="35" t="s">
        <v>47</v>
      </c>
      <c s="6" t="s">
        <v>892</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161</v>
      </c>
    </row>
    <row r="173" spans="1:16" ht="12.75">
      <c r="A173" t="s">
        <v>49</v>
      </c>
      <c s="34" t="s">
        <v>217</v>
      </c>
      <c s="34" t="s">
        <v>893</v>
      </c>
      <c s="35" t="s">
        <v>47</v>
      </c>
      <c s="6" t="s">
        <v>894</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707</v>
      </c>
    </row>
    <row r="177" spans="1:16" ht="12.75">
      <c r="A177" t="s">
        <v>49</v>
      </c>
      <c s="34" t="s">
        <v>221</v>
      </c>
      <c s="34" t="s">
        <v>167</v>
      </c>
      <c s="35" t="s">
        <v>47</v>
      </c>
      <c s="6" t="s">
        <v>168</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161</v>
      </c>
    </row>
    <row r="181" spans="1:16" ht="12.75">
      <c r="A181" t="s">
        <v>49</v>
      </c>
      <c s="34" t="s">
        <v>225</v>
      </c>
      <c s="34" t="s">
        <v>895</v>
      </c>
      <c s="35" t="s">
        <v>47</v>
      </c>
      <c s="6" t="s">
        <v>896</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707</v>
      </c>
    </row>
    <row r="185" spans="1:16" ht="12.75">
      <c r="A185" t="s">
        <v>49</v>
      </c>
      <c s="34" t="s">
        <v>229</v>
      </c>
      <c s="34" t="s">
        <v>897</v>
      </c>
      <c s="35" t="s">
        <v>47</v>
      </c>
      <c s="6" t="s">
        <v>898</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161</v>
      </c>
    </row>
    <row r="189" spans="1:16" ht="12.75">
      <c r="A189" t="s">
        <v>49</v>
      </c>
      <c s="34" t="s">
        <v>233</v>
      </c>
      <c s="34" t="s">
        <v>899</v>
      </c>
      <c s="35" t="s">
        <v>47</v>
      </c>
      <c s="6" t="s">
        <v>900</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161</v>
      </c>
    </row>
    <row r="193" spans="1:16" ht="12.75">
      <c r="A193" t="s">
        <v>49</v>
      </c>
      <c s="34" t="s">
        <v>237</v>
      </c>
      <c s="34" t="s">
        <v>901</v>
      </c>
      <c s="35" t="s">
        <v>47</v>
      </c>
      <c s="6" t="s">
        <v>902</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903</v>
      </c>
    </row>
    <row r="197" spans="1:16" ht="12.75">
      <c r="A197" t="s">
        <v>49</v>
      </c>
      <c s="34" t="s">
        <v>241</v>
      </c>
      <c s="34" t="s">
        <v>904</v>
      </c>
      <c s="35" t="s">
        <v>47</v>
      </c>
      <c s="6" t="s">
        <v>905</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165</v>
      </c>
    </row>
    <row r="201" spans="1:16" ht="12.75">
      <c r="A201" t="s">
        <v>49</v>
      </c>
      <c s="34" t="s">
        <v>245</v>
      </c>
      <c s="34" t="s">
        <v>906</v>
      </c>
      <c s="35" t="s">
        <v>47</v>
      </c>
      <c s="6" t="s">
        <v>907</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903</v>
      </c>
    </row>
    <row r="205" spans="1:16" ht="12.75">
      <c r="A205" t="s">
        <v>49</v>
      </c>
      <c s="34" t="s">
        <v>249</v>
      </c>
      <c s="34" t="s">
        <v>908</v>
      </c>
      <c s="35" t="s">
        <v>47</v>
      </c>
      <c s="6" t="s">
        <v>909</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165</v>
      </c>
    </row>
    <row r="209" spans="1:16" ht="12.75">
      <c r="A209" t="s">
        <v>49</v>
      </c>
      <c s="34" t="s">
        <v>253</v>
      </c>
      <c s="34" t="s">
        <v>910</v>
      </c>
      <c s="35" t="s">
        <v>47</v>
      </c>
      <c s="6" t="s">
        <v>911</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707</v>
      </c>
    </row>
    <row r="213" spans="1:16" ht="12.75">
      <c r="A213" t="s">
        <v>49</v>
      </c>
      <c s="34" t="s">
        <v>257</v>
      </c>
      <c s="34" t="s">
        <v>912</v>
      </c>
      <c s="35" t="s">
        <v>47</v>
      </c>
      <c s="6" t="s">
        <v>913</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261</v>
      </c>
      <c s="34" t="s">
        <v>914</v>
      </c>
      <c s="35" t="s">
        <v>47</v>
      </c>
      <c s="6" t="s">
        <v>915</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165</v>
      </c>
    </row>
    <row r="221" spans="1:16" ht="12.75">
      <c r="A221" t="s">
        <v>49</v>
      </c>
      <c s="34" t="s">
        <v>265</v>
      </c>
      <c s="34" t="s">
        <v>916</v>
      </c>
      <c s="35" t="s">
        <v>47</v>
      </c>
      <c s="6" t="s">
        <v>917</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903</v>
      </c>
    </row>
    <row r="225" spans="1:16" ht="12.75">
      <c r="A225" t="s">
        <v>49</v>
      </c>
      <c s="34" t="s">
        <v>595</v>
      </c>
      <c s="34" t="s">
        <v>918</v>
      </c>
      <c s="35" t="s">
        <v>47</v>
      </c>
      <c s="6" t="s">
        <v>919</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165</v>
      </c>
    </row>
    <row r="229" spans="1:16" ht="12.75">
      <c r="A229" t="s">
        <v>49</v>
      </c>
      <c s="34" t="s">
        <v>599</v>
      </c>
      <c s="34" t="s">
        <v>920</v>
      </c>
      <c s="35" t="s">
        <v>47</v>
      </c>
      <c s="6" t="s">
        <v>921</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269</v>
      </c>
      <c s="34" t="s">
        <v>922</v>
      </c>
      <c s="35" t="s">
        <v>47</v>
      </c>
      <c s="6" t="s">
        <v>923</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165</v>
      </c>
    </row>
    <row r="237" spans="1:16" ht="12.75">
      <c r="A237" t="s">
        <v>49</v>
      </c>
      <c s="34" t="s">
        <v>273</v>
      </c>
      <c s="34" t="s">
        <v>924</v>
      </c>
      <c s="35" t="s">
        <v>47</v>
      </c>
      <c s="6" t="s">
        <v>925</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161</v>
      </c>
    </row>
    <row r="241" spans="1:16" ht="12.75">
      <c r="A241" t="s">
        <v>49</v>
      </c>
      <c s="34" t="s">
        <v>277</v>
      </c>
      <c s="34" t="s">
        <v>926</v>
      </c>
      <c s="35" t="s">
        <v>47</v>
      </c>
      <c s="6" t="s">
        <v>927</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161</v>
      </c>
    </row>
    <row r="245" spans="1:16" ht="12.75">
      <c r="A245" t="s">
        <v>49</v>
      </c>
      <c s="34" t="s">
        <v>281</v>
      </c>
      <c s="34" t="s">
        <v>928</v>
      </c>
      <c s="35" t="s">
        <v>47</v>
      </c>
      <c s="6" t="s">
        <v>929</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285</v>
      </c>
      <c s="34" t="s">
        <v>930</v>
      </c>
      <c s="35" t="s">
        <v>47</v>
      </c>
      <c s="6" t="s">
        <v>931</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165</v>
      </c>
    </row>
    <row r="253" spans="1:16" ht="12.75">
      <c r="A253" t="s">
        <v>49</v>
      </c>
      <c s="34" t="s">
        <v>289</v>
      </c>
      <c s="34" t="s">
        <v>932</v>
      </c>
      <c s="35" t="s">
        <v>47</v>
      </c>
      <c s="6" t="s">
        <v>933</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293</v>
      </c>
      <c s="34" t="s">
        <v>934</v>
      </c>
      <c s="35" t="s">
        <v>47</v>
      </c>
      <c s="6" t="s">
        <v>935</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161</v>
      </c>
    </row>
    <row r="261" spans="1:16" ht="12.75">
      <c r="A261" t="s">
        <v>49</v>
      </c>
      <c s="34" t="s">
        <v>297</v>
      </c>
      <c s="34" t="s">
        <v>936</v>
      </c>
      <c s="35" t="s">
        <v>47</v>
      </c>
      <c s="6" t="s">
        <v>937</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938</v>
      </c>
    </row>
    <row r="265" spans="1:16" ht="12.75">
      <c r="A265" t="s">
        <v>49</v>
      </c>
      <c s="34" t="s">
        <v>301</v>
      </c>
      <c s="34" t="s">
        <v>939</v>
      </c>
      <c s="35" t="s">
        <v>47</v>
      </c>
      <c s="6" t="s">
        <v>940</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938</v>
      </c>
    </row>
    <row r="269" spans="1:16" ht="12.75">
      <c r="A269" t="s">
        <v>49</v>
      </c>
      <c s="34" t="s">
        <v>305</v>
      </c>
      <c s="34" t="s">
        <v>941</v>
      </c>
      <c s="35" t="s">
        <v>47</v>
      </c>
      <c s="6" t="s">
        <v>942</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938</v>
      </c>
    </row>
    <row r="273" spans="1:16" ht="12.75">
      <c r="A273" t="s">
        <v>49</v>
      </c>
      <c s="34" t="s">
        <v>309</v>
      </c>
      <c s="34" t="s">
        <v>943</v>
      </c>
      <c s="35" t="s">
        <v>47</v>
      </c>
      <c s="6" t="s">
        <v>944</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938</v>
      </c>
    </row>
    <row r="277" spans="1:16" ht="12.75">
      <c r="A277" t="s">
        <v>49</v>
      </c>
      <c s="34" t="s">
        <v>313</v>
      </c>
      <c s="34" t="s">
        <v>945</v>
      </c>
      <c s="35" t="s">
        <v>47</v>
      </c>
      <c s="6" t="s">
        <v>946</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947</v>
      </c>
    </row>
    <row r="281" spans="1:16" ht="12.75">
      <c r="A281" t="s">
        <v>49</v>
      </c>
      <c s="34" t="s">
        <v>317</v>
      </c>
      <c s="34" t="s">
        <v>948</v>
      </c>
      <c s="35" t="s">
        <v>47</v>
      </c>
      <c s="6" t="s">
        <v>949</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950</v>
      </c>
    </row>
    <row r="285" spans="1:16" ht="25.5">
      <c r="A285" t="s">
        <v>49</v>
      </c>
      <c s="34" t="s">
        <v>321</v>
      </c>
      <c s="34" t="s">
        <v>951</v>
      </c>
      <c s="35" t="s">
        <v>47</v>
      </c>
      <c s="6" t="s">
        <v>952</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953</v>
      </c>
    </row>
    <row r="289" spans="1:16" ht="25.5">
      <c r="A289" t="s">
        <v>49</v>
      </c>
      <c s="34" t="s">
        <v>325</v>
      </c>
      <c s="34" t="s">
        <v>954</v>
      </c>
      <c s="35" t="s">
        <v>47</v>
      </c>
      <c s="6" t="s">
        <v>955</v>
      </c>
      <c s="36" t="s">
        <v>175</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177</v>
      </c>
    </row>
    <row r="293" spans="1:16" ht="12.75">
      <c r="A293" t="s">
        <v>49</v>
      </c>
      <c s="34" t="s">
        <v>329</v>
      </c>
      <c s="34" t="s">
        <v>956</v>
      </c>
      <c s="35" t="s">
        <v>47</v>
      </c>
      <c s="6" t="s">
        <v>957</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958</v>
      </c>
    </row>
    <row r="297" spans="1:16" ht="12.75">
      <c r="A297" t="s">
        <v>49</v>
      </c>
      <c s="34" t="s">
        <v>333</v>
      </c>
      <c s="34" t="s">
        <v>959</v>
      </c>
      <c s="35" t="s">
        <v>47</v>
      </c>
      <c s="6" t="s">
        <v>960</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961</v>
      </c>
    </row>
    <row r="301" spans="1:16" ht="12.75">
      <c r="A301" t="s">
        <v>49</v>
      </c>
      <c s="34" t="s">
        <v>336</v>
      </c>
      <c s="34" t="s">
        <v>962</v>
      </c>
      <c s="35" t="s">
        <v>47</v>
      </c>
      <c s="6" t="s">
        <v>963</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964</v>
      </c>
    </row>
    <row r="305" spans="1:16" ht="12.75">
      <c r="A305" t="s">
        <v>49</v>
      </c>
      <c s="34" t="s">
        <v>341</v>
      </c>
      <c s="34" t="s">
        <v>965</v>
      </c>
      <c s="35" t="s">
        <v>47</v>
      </c>
      <c s="6" t="s">
        <v>966</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967</v>
      </c>
    </row>
    <row r="309" spans="1:16" ht="12.75">
      <c r="A309" t="s">
        <v>49</v>
      </c>
      <c s="34" t="s">
        <v>345</v>
      </c>
      <c s="34" t="s">
        <v>968</v>
      </c>
      <c s="35" t="s">
        <v>47</v>
      </c>
      <c s="6" t="s">
        <v>969</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964</v>
      </c>
    </row>
    <row r="313" spans="1:16" ht="12.75">
      <c r="A313" t="s">
        <v>49</v>
      </c>
      <c s="34" t="s">
        <v>349</v>
      </c>
      <c s="34" t="s">
        <v>970</v>
      </c>
      <c s="35" t="s">
        <v>47</v>
      </c>
      <c s="6" t="s">
        <v>971</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964</v>
      </c>
    </row>
    <row r="317" spans="1:16" ht="12.75">
      <c r="A317" t="s">
        <v>49</v>
      </c>
      <c s="34" t="s">
        <v>353</v>
      </c>
      <c s="34" t="s">
        <v>972</v>
      </c>
      <c s="35" t="s">
        <v>47</v>
      </c>
      <c s="6" t="s">
        <v>973</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967</v>
      </c>
    </row>
    <row r="321" spans="1:16" ht="12.75">
      <c r="A321" t="s">
        <v>49</v>
      </c>
      <c s="34" t="s">
        <v>357</v>
      </c>
      <c s="34" t="s">
        <v>974</v>
      </c>
      <c s="35" t="s">
        <v>47</v>
      </c>
      <c s="6" t="s">
        <v>975</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903</v>
      </c>
    </row>
    <row r="325" spans="1:16" ht="12.75">
      <c r="A325" t="s">
        <v>49</v>
      </c>
      <c s="34" t="s">
        <v>361</v>
      </c>
      <c s="34" t="s">
        <v>976</v>
      </c>
      <c s="35" t="s">
        <v>47</v>
      </c>
      <c s="6" t="s">
        <v>977</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978</v>
      </c>
    </row>
    <row r="329" spans="1:16" ht="12.75">
      <c r="A329" t="s">
        <v>49</v>
      </c>
      <c s="34" t="s">
        <v>365</v>
      </c>
      <c s="34" t="s">
        <v>979</v>
      </c>
      <c s="35" t="s">
        <v>47</v>
      </c>
      <c s="6" t="s">
        <v>980</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903</v>
      </c>
    </row>
    <row r="333" spans="1:16" ht="12.75">
      <c r="A333" t="s">
        <v>49</v>
      </c>
      <c s="34" t="s">
        <v>369</v>
      </c>
      <c s="34" t="s">
        <v>981</v>
      </c>
      <c s="35" t="s">
        <v>47</v>
      </c>
      <c s="6" t="s">
        <v>982</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983</v>
      </c>
    </row>
    <row r="337" spans="1:16" ht="12.75">
      <c r="A337" t="s">
        <v>49</v>
      </c>
      <c s="34" t="s">
        <v>373</v>
      </c>
      <c s="34" t="s">
        <v>984</v>
      </c>
      <c s="35" t="s">
        <v>47</v>
      </c>
      <c s="6" t="s">
        <v>985</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903</v>
      </c>
    </row>
    <row r="341" spans="1:16" ht="12.75">
      <c r="A341" t="s">
        <v>49</v>
      </c>
      <c s="34" t="s">
        <v>377</v>
      </c>
      <c s="34" t="s">
        <v>986</v>
      </c>
      <c s="35" t="s">
        <v>47</v>
      </c>
      <c s="6" t="s">
        <v>987</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983</v>
      </c>
    </row>
    <row r="345" spans="1:16" ht="12.75">
      <c r="A345" t="s">
        <v>49</v>
      </c>
      <c s="34" t="s">
        <v>381</v>
      </c>
      <c s="34" t="s">
        <v>988</v>
      </c>
      <c s="35" t="s">
        <v>47</v>
      </c>
      <c s="6" t="s">
        <v>180</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181</v>
      </c>
    </row>
    <row r="349" spans="1:16" ht="12.75">
      <c r="A349" t="s">
        <v>49</v>
      </c>
      <c s="34" t="s">
        <v>385</v>
      </c>
      <c s="34" t="s">
        <v>989</v>
      </c>
      <c s="35" t="s">
        <v>47</v>
      </c>
      <c s="6" t="s">
        <v>990</v>
      </c>
      <c s="36" t="s">
        <v>991</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992</v>
      </c>
    </row>
    <row r="353" spans="1:16" ht="12.75">
      <c r="A353" t="s">
        <v>49</v>
      </c>
      <c s="34" t="s">
        <v>389</v>
      </c>
      <c s="34" t="s">
        <v>993</v>
      </c>
      <c s="35" t="s">
        <v>47</v>
      </c>
      <c s="6" t="s">
        <v>994</v>
      </c>
      <c s="36" t="s">
        <v>872</v>
      </c>
      <c s="37">
        <v>0.2</v>
      </c>
      <c s="36">
        <v>0</v>
      </c>
      <c s="36">
        <f>ROUND(G353*H353,6)</f>
      </c>
      <c r="L353" s="38">
        <v>0</v>
      </c>
      <c s="32">
        <f>ROUND(ROUND(L353,2)*ROUND(G353,3),2)</f>
      </c>
      <c s="36" t="s">
        <v>85</v>
      </c>
      <c>
        <f>(M353*21)/100</f>
      </c>
      <c t="s">
        <v>27</v>
      </c>
    </row>
    <row r="354" spans="1:5" ht="12.75">
      <c r="A354" s="35" t="s">
        <v>54</v>
      </c>
      <c r="E354" s="39" t="s">
        <v>995</v>
      </c>
    </row>
    <row r="355" spans="1:5" ht="38.25">
      <c r="A355" s="35" t="s">
        <v>55</v>
      </c>
      <c r="E355" s="40" t="s">
        <v>996</v>
      </c>
    </row>
    <row r="356" spans="1:5" ht="153">
      <c r="A356" t="s">
        <v>56</v>
      </c>
      <c r="E356" s="39" t="s">
        <v>997</v>
      </c>
    </row>
    <row r="357" spans="1:16" ht="12.75">
      <c r="A357" t="s">
        <v>49</v>
      </c>
      <c s="34" t="s">
        <v>397</v>
      </c>
      <c s="34" t="s">
        <v>998</v>
      </c>
      <c s="35" t="s">
        <v>5</v>
      </c>
      <c s="6" t="s">
        <v>999</v>
      </c>
      <c s="36" t="s">
        <v>872</v>
      </c>
      <c s="37">
        <v>5.575</v>
      </c>
      <c s="36">
        <v>0</v>
      </c>
      <c s="36">
        <f>ROUND(G357*H357,6)</f>
      </c>
      <c r="L357" s="38">
        <v>0</v>
      </c>
      <c s="32">
        <f>ROUND(ROUND(L357,2)*ROUND(G357,3),2)</f>
      </c>
      <c s="36" t="s">
        <v>53</v>
      </c>
      <c>
        <f>(M357*0)/100</f>
      </c>
      <c t="s">
        <v>176</v>
      </c>
    </row>
    <row r="358" spans="1:5" ht="12.75">
      <c r="A358" s="35" t="s">
        <v>54</v>
      </c>
      <c r="E358" s="39" t="s">
        <v>5</v>
      </c>
    </row>
    <row r="359" spans="1:5" ht="25.5">
      <c r="A359" s="35" t="s">
        <v>55</v>
      </c>
      <c r="E359" s="40" t="s">
        <v>1000</v>
      </c>
    </row>
    <row r="360" spans="1:5" ht="153">
      <c r="A360" t="s">
        <v>56</v>
      </c>
      <c r="E360" s="39" t="s">
        <v>874</v>
      </c>
    </row>
    <row r="361" spans="1:16" ht="12.75">
      <c r="A361" t="s">
        <v>49</v>
      </c>
      <c s="34" t="s">
        <v>402</v>
      </c>
      <c s="34" t="s">
        <v>1001</v>
      </c>
      <c s="35" t="s">
        <v>5</v>
      </c>
      <c s="6" t="s">
        <v>1002</v>
      </c>
      <c s="36" t="s">
        <v>872</v>
      </c>
      <c s="37">
        <v>0.88</v>
      </c>
      <c s="36">
        <v>0</v>
      </c>
      <c s="36">
        <f>ROUND(G361*H361,6)</f>
      </c>
      <c r="L361" s="38">
        <v>0</v>
      </c>
      <c s="32">
        <f>ROUND(ROUND(L361,2)*ROUND(G361,3),2)</f>
      </c>
      <c s="36" t="s">
        <v>85</v>
      </c>
      <c>
        <f>(M361*0)/100</f>
      </c>
      <c t="s">
        <v>176</v>
      </c>
    </row>
    <row r="362" spans="1:5" ht="12.75">
      <c r="A362" s="35" t="s">
        <v>54</v>
      </c>
      <c r="E362" s="39" t="s">
        <v>5</v>
      </c>
    </row>
    <row r="363" spans="1:5" ht="63.75">
      <c r="A363" s="35" t="s">
        <v>55</v>
      </c>
      <c r="E363" s="40" t="s">
        <v>1003</v>
      </c>
    </row>
    <row r="364" spans="1:5" ht="153">
      <c r="A364" t="s">
        <v>56</v>
      </c>
      <c r="E364" s="39" t="s">
        <v>1004</v>
      </c>
    </row>
    <row r="365" spans="1:13" ht="12.75">
      <c r="A365" t="s">
        <v>46</v>
      </c>
      <c r="C365" s="31" t="s">
        <v>1005</v>
      </c>
      <c r="E365" s="33" t="s">
        <v>1006</v>
      </c>
      <c r="J365" s="32">
        <f>0</f>
      </c>
      <c s="32">
        <f>0</f>
      </c>
      <c s="32">
        <f>0+L366</f>
      </c>
      <c s="32">
        <f>0+M366</f>
      </c>
    </row>
    <row r="366" spans="1:16" ht="38.25">
      <c r="A366" t="s">
        <v>49</v>
      </c>
      <c s="34" t="s">
        <v>393</v>
      </c>
      <c s="34" t="s">
        <v>1007</v>
      </c>
      <c s="35" t="s">
        <v>1008</v>
      </c>
      <c s="6" t="s">
        <v>1009</v>
      </c>
      <c s="36" t="s">
        <v>1010</v>
      </c>
      <c s="37">
        <v>67.3</v>
      </c>
      <c s="36">
        <v>0</v>
      </c>
      <c s="36">
        <f>ROUND(G366*H366,6)</f>
      </c>
      <c r="L366" s="38">
        <v>0</v>
      </c>
      <c s="32">
        <f>ROUND(ROUND(L366,2)*ROUND(G366,3),2)</f>
      </c>
      <c s="36" t="s">
        <v>85</v>
      </c>
      <c>
        <f>(M366*21)/100</f>
      </c>
      <c t="s">
        <v>27</v>
      </c>
    </row>
    <row r="367" spans="1:5" ht="12.75">
      <c r="A367" s="35" t="s">
        <v>54</v>
      </c>
      <c r="E367" s="39" t="s">
        <v>1011</v>
      </c>
    </row>
    <row r="368" spans="1:5" ht="12.75">
      <c r="A368" s="35" t="s">
        <v>55</v>
      </c>
      <c r="E368" s="40" t="s">
        <v>5</v>
      </c>
    </row>
    <row r="369" spans="1:5" ht="89.25">
      <c r="A369" t="s">
        <v>56</v>
      </c>
      <c r="E36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v>
      </c>
      <c s="41">
        <f>Rekapitulace!C20</f>
      </c>
      <c s="20" t="s">
        <v>0</v>
      </c>
      <c t="s">
        <v>23</v>
      </c>
      <c t="s">
        <v>27</v>
      </c>
    </row>
    <row r="4" spans="1:16" ht="32" customHeight="1">
      <c r="A4" s="24" t="s">
        <v>20</v>
      </c>
      <c s="25" t="s">
        <v>28</v>
      </c>
      <c s="27" t="s">
        <v>1013</v>
      </c>
      <c r="E4" s="26" t="s">
        <v>1014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1017</v>
      </c>
      <c r="E8" s="30" t="s">
        <v>1016</v>
      </c>
      <c r="J8" s="29">
        <f>0+J9+J22+J35+J40+J45+J50</f>
      </c>
      <c s="29">
        <f>0+K9+K22+K35+K40+K45+K50</f>
      </c>
      <c s="29">
        <f>0+L9+L22+L35+L40+L45+L50</f>
      </c>
      <c s="29">
        <f>0+M9+M22+M35+M40+M45+M50</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11.46</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0+L23+L27+L31</f>
      </c>
      <c s="32">
        <f>0+M23+M27+M31</f>
      </c>
    </row>
    <row r="23" spans="1:16" ht="12.75">
      <c r="A23" t="s">
        <v>49</v>
      </c>
      <c s="34" t="s">
        <v>65</v>
      </c>
      <c s="34" t="s">
        <v>807</v>
      </c>
      <c s="35" t="s">
        <v>5</v>
      </c>
      <c s="6" t="s">
        <v>808</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845</v>
      </c>
    </row>
    <row r="27" spans="1:16" ht="12.75">
      <c r="A27" t="s">
        <v>49</v>
      </c>
      <c s="34" t="s">
        <v>70</v>
      </c>
      <c s="34" t="s">
        <v>809</v>
      </c>
      <c s="35" t="s">
        <v>5</v>
      </c>
      <c s="6" t="s">
        <v>810</v>
      </c>
      <c s="36" t="s">
        <v>52</v>
      </c>
      <c s="37">
        <v>46.45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12.75">
      <c r="A30" t="s">
        <v>56</v>
      </c>
      <c r="E30" s="39" t="s">
        <v>845</v>
      </c>
    </row>
    <row r="31" spans="1:16" ht="12.75">
      <c r="A31" t="s">
        <v>49</v>
      </c>
      <c s="34" t="s">
        <v>74</v>
      </c>
      <c s="34" t="s">
        <v>1019</v>
      </c>
      <c s="35" t="s">
        <v>5</v>
      </c>
      <c s="6" t="s">
        <v>1020</v>
      </c>
      <c s="36" t="s">
        <v>1021</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1022</v>
      </c>
    </row>
    <row r="35" spans="1:13" ht="12.75">
      <c r="A35" t="s">
        <v>46</v>
      </c>
      <c r="C35" s="31" t="s">
        <v>107</v>
      </c>
      <c r="E35" s="33" t="s">
        <v>811</v>
      </c>
      <c r="J35" s="32">
        <f>0</f>
      </c>
      <c s="32">
        <f>0</f>
      </c>
      <c s="32">
        <f>0+L36</f>
      </c>
      <c s="32">
        <f>0+M36</f>
      </c>
    </row>
    <row r="36" spans="1:16" ht="25.5">
      <c r="A36" t="s">
        <v>49</v>
      </c>
      <c s="34" t="s">
        <v>78</v>
      </c>
      <c s="34" t="s">
        <v>812</v>
      </c>
      <c s="35" t="s">
        <v>5</v>
      </c>
      <c s="6" t="s">
        <v>1023</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814</v>
      </c>
    </row>
    <row r="40" spans="1:13" ht="12.75">
      <c r="A40" t="s">
        <v>46</v>
      </c>
      <c r="C40" s="31" t="s">
        <v>118</v>
      </c>
      <c r="E40" s="33" t="s">
        <v>815</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845</v>
      </c>
    </row>
    <row r="45" spans="1:13" ht="12.75">
      <c r="A45" t="s">
        <v>46</v>
      </c>
      <c r="C45" s="31" t="s">
        <v>121</v>
      </c>
      <c r="E45" s="33" t="s">
        <v>1024</v>
      </c>
      <c r="J45" s="32">
        <f>0</f>
      </c>
      <c s="32">
        <f>0</f>
      </c>
      <c s="32">
        <f>0+L46</f>
      </c>
      <c s="32">
        <f>0+M46</f>
      </c>
    </row>
    <row r="46" spans="1:16" ht="12.75">
      <c r="A46" t="s">
        <v>49</v>
      </c>
      <c s="34" t="s">
        <v>89</v>
      </c>
      <c s="34" t="s">
        <v>817</v>
      </c>
      <c s="35" t="s">
        <v>5</v>
      </c>
      <c s="6" t="s">
        <v>818</v>
      </c>
      <c s="36" t="s">
        <v>819</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845</v>
      </c>
    </row>
    <row r="50" spans="1:13" ht="12.75">
      <c r="A50" t="s">
        <v>46</v>
      </c>
      <c r="C50" s="31" t="s">
        <v>78</v>
      </c>
      <c r="E50" s="33" t="s">
        <v>821</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93</v>
      </c>
      <c s="34" t="s">
        <v>822</v>
      </c>
      <c s="35" t="s">
        <v>5</v>
      </c>
      <c s="6" t="s">
        <v>823</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845</v>
      </c>
    </row>
    <row r="55" spans="1:16" ht="12.75">
      <c r="A55" t="s">
        <v>49</v>
      </c>
      <c s="34" t="s">
        <v>96</v>
      </c>
      <c s="34" t="s">
        <v>533</v>
      </c>
      <c s="35" t="s">
        <v>5</v>
      </c>
      <c s="6" t="s">
        <v>534</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100</v>
      </c>
      <c s="34" t="s">
        <v>1025</v>
      </c>
      <c s="35" t="s">
        <v>5</v>
      </c>
      <c s="6" t="s">
        <v>1026</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845</v>
      </c>
    </row>
    <row r="63" spans="1:16" ht="25.5">
      <c r="A63" t="s">
        <v>49</v>
      </c>
      <c s="34" t="s">
        <v>104</v>
      </c>
      <c s="34" t="s">
        <v>1027</v>
      </c>
      <c s="35" t="s">
        <v>5</v>
      </c>
      <c s="6" t="s">
        <v>1028</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845</v>
      </c>
    </row>
    <row r="67" spans="1:16" ht="25.5">
      <c r="A67" t="s">
        <v>49</v>
      </c>
      <c s="34" t="s">
        <v>107</v>
      </c>
      <c s="34" t="s">
        <v>1029</v>
      </c>
      <c s="35" t="s">
        <v>5</v>
      </c>
      <c s="6" t="s">
        <v>1030</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845</v>
      </c>
    </row>
    <row r="71" spans="1:16" ht="25.5">
      <c r="A71" t="s">
        <v>49</v>
      </c>
      <c s="34" t="s">
        <v>110</v>
      </c>
      <c s="34" t="s">
        <v>1031</v>
      </c>
      <c s="35" t="s">
        <v>5</v>
      </c>
      <c s="6" t="s">
        <v>1032</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838</v>
      </c>
    </row>
    <row r="75" spans="1:16" ht="12.75">
      <c r="A75" t="s">
        <v>49</v>
      </c>
      <c s="34" t="s">
        <v>113</v>
      </c>
      <c s="34" t="s">
        <v>1033</v>
      </c>
      <c s="35" t="s">
        <v>5</v>
      </c>
      <c s="6" t="s">
        <v>1034</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845</v>
      </c>
    </row>
    <row r="79" spans="1:16" ht="12.75">
      <c r="A79" t="s">
        <v>49</v>
      </c>
      <c s="34" t="s">
        <v>118</v>
      </c>
      <c s="34" t="s">
        <v>1035</v>
      </c>
      <c s="35" t="s">
        <v>5</v>
      </c>
      <c s="6" t="s">
        <v>1036</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845</v>
      </c>
    </row>
    <row r="83" spans="1:16" ht="25.5">
      <c r="A83" t="s">
        <v>49</v>
      </c>
      <c s="34" t="s">
        <v>121</v>
      </c>
      <c s="34" t="s">
        <v>1037</v>
      </c>
      <c s="35" t="s">
        <v>5</v>
      </c>
      <c s="6" t="s">
        <v>1038</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845</v>
      </c>
    </row>
    <row r="87" spans="1:16" ht="25.5">
      <c r="A87" t="s">
        <v>49</v>
      </c>
      <c s="34" t="s">
        <v>124</v>
      </c>
      <c s="34" t="s">
        <v>1039</v>
      </c>
      <c s="35" t="s">
        <v>5</v>
      </c>
      <c s="6" t="s">
        <v>1040</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845</v>
      </c>
    </row>
    <row r="91" spans="1:16" ht="25.5">
      <c r="A91" t="s">
        <v>49</v>
      </c>
      <c s="34" t="s">
        <v>127</v>
      </c>
      <c s="34" t="s">
        <v>1041</v>
      </c>
      <c s="35" t="s">
        <v>5</v>
      </c>
      <c s="6" t="s">
        <v>1042</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845</v>
      </c>
    </row>
    <row r="95" spans="1:16" ht="12.75">
      <c r="A95" t="s">
        <v>49</v>
      </c>
      <c s="34" t="s">
        <v>131</v>
      </c>
      <c s="34" t="s">
        <v>1043</v>
      </c>
      <c s="35" t="s">
        <v>5</v>
      </c>
      <c s="6" t="s">
        <v>1044</v>
      </c>
      <c s="36" t="s">
        <v>486</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845</v>
      </c>
    </row>
    <row r="99" spans="1:16" ht="12.75">
      <c r="A99" t="s">
        <v>49</v>
      </c>
      <c s="34" t="s">
        <v>135</v>
      </c>
      <c s="34" t="s">
        <v>930</v>
      </c>
      <c s="35" t="s">
        <v>5</v>
      </c>
      <c s="6" t="s">
        <v>931</v>
      </c>
      <c s="36" t="s">
        <v>68</v>
      </c>
      <c s="37">
        <v>5</v>
      </c>
      <c s="36">
        <v>0</v>
      </c>
      <c s="36">
        <f>ROUND(G99*H99,6)</f>
      </c>
      <c r="L99" s="38">
        <v>0</v>
      </c>
      <c s="32">
        <f>ROUND(ROUND(L99,2)*ROUND(G99,3),2)</f>
      </c>
      <c s="36" t="s">
        <v>53</v>
      </c>
      <c>
        <f>(M99*21)/100</f>
      </c>
      <c t="s">
        <v>27</v>
      </c>
    </row>
    <row r="100" spans="1:5" ht="12.75">
      <c r="A100" s="35" t="s">
        <v>54</v>
      </c>
      <c r="E100" s="39" t="s">
        <v>5</v>
      </c>
    </row>
    <row r="101" spans="1:5" ht="38.25">
      <c r="A101" s="35" t="s">
        <v>55</v>
      </c>
      <c r="E101" s="40" t="s">
        <v>1045</v>
      </c>
    </row>
    <row r="102" spans="1:5" ht="25.5">
      <c r="A102" t="s">
        <v>56</v>
      </c>
      <c r="E102" s="39" t="s">
        <v>1046</v>
      </c>
    </row>
    <row r="103" spans="1:16" ht="12.75">
      <c r="A103" t="s">
        <v>49</v>
      </c>
      <c s="34" t="s">
        <v>139</v>
      </c>
      <c s="34" t="s">
        <v>1047</v>
      </c>
      <c s="35" t="s">
        <v>5</v>
      </c>
      <c s="6" t="s">
        <v>1048</v>
      </c>
      <c s="36" t="s">
        <v>68</v>
      </c>
      <c s="37">
        <v>3</v>
      </c>
      <c s="36">
        <v>0</v>
      </c>
      <c s="36">
        <f>ROUND(G103*H103,6)</f>
      </c>
      <c r="L103" s="38">
        <v>0</v>
      </c>
      <c s="32">
        <f>ROUND(ROUND(L103,2)*ROUND(G103,3),2)</f>
      </c>
      <c s="36" t="s">
        <v>53</v>
      </c>
      <c>
        <f>(M103*21)/100</f>
      </c>
      <c t="s">
        <v>27</v>
      </c>
    </row>
    <row r="104" spans="1:5" ht="12.75">
      <c r="A104" s="35" t="s">
        <v>54</v>
      </c>
      <c r="E104" s="39" t="s">
        <v>5</v>
      </c>
    </row>
    <row r="105" spans="1:5" ht="38.25">
      <c r="A105" s="35" t="s">
        <v>55</v>
      </c>
      <c r="E105" s="40" t="s">
        <v>1049</v>
      </c>
    </row>
    <row r="106" spans="1:5" ht="25.5">
      <c r="A106" t="s">
        <v>56</v>
      </c>
      <c r="E106" s="39" t="s">
        <v>1046</v>
      </c>
    </row>
    <row r="107" spans="1:16" ht="12.75">
      <c r="A107" t="s">
        <v>49</v>
      </c>
      <c s="34" t="s">
        <v>142</v>
      </c>
      <c s="34" t="s">
        <v>956</v>
      </c>
      <c s="35" t="s">
        <v>5</v>
      </c>
      <c s="6" t="s">
        <v>957</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845</v>
      </c>
    </row>
    <row r="111" spans="1:16" ht="12.75">
      <c r="A111" t="s">
        <v>49</v>
      </c>
      <c s="34" t="s">
        <v>146</v>
      </c>
      <c s="34" t="s">
        <v>959</v>
      </c>
      <c s="35" t="s">
        <v>5</v>
      </c>
      <c s="6" t="s">
        <v>960</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845</v>
      </c>
    </row>
    <row r="115" spans="1:16" ht="12.75">
      <c r="A115" t="s">
        <v>49</v>
      </c>
      <c s="34" t="s">
        <v>149</v>
      </c>
      <c s="34" t="s">
        <v>1050</v>
      </c>
      <c s="35" t="s">
        <v>5</v>
      </c>
      <c s="6" t="s">
        <v>1051</v>
      </c>
      <c s="36" t="s">
        <v>68</v>
      </c>
      <c s="37">
        <v>1</v>
      </c>
      <c s="36">
        <v>0</v>
      </c>
      <c s="36">
        <f>ROUND(G115*H115,6)</f>
      </c>
      <c r="L115" s="38">
        <v>0</v>
      </c>
      <c s="32">
        <f>ROUND(ROUND(L115,2)*ROUND(G115,3),2)</f>
      </c>
      <c s="36" t="s">
        <v>53</v>
      </c>
      <c>
        <f>(M115*21)/100</f>
      </c>
      <c t="s">
        <v>27</v>
      </c>
    </row>
    <row r="116" spans="1:5" ht="12.75">
      <c r="A116" s="35" t="s">
        <v>54</v>
      </c>
      <c r="E116" s="39" t="s">
        <v>5</v>
      </c>
    </row>
    <row r="117" spans="1:5" ht="25.5">
      <c r="A117" s="35" t="s">
        <v>55</v>
      </c>
      <c r="E117" s="40" t="s">
        <v>1052</v>
      </c>
    </row>
    <row r="118" spans="1:5" ht="25.5">
      <c r="A118" t="s">
        <v>56</v>
      </c>
      <c r="E118" s="39" t="s">
        <v>1053</v>
      </c>
    </row>
    <row r="119" spans="1:16" ht="12.75">
      <c r="A119" t="s">
        <v>49</v>
      </c>
      <c s="34" t="s">
        <v>153</v>
      </c>
      <c s="34" t="s">
        <v>1054</v>
      </c>
      <c s="35" t="s">
        <v>5</v>
      </c>
      <c s="6" t="s">
        <v>1055</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845</v>
      </c>
    </row>
    <row r="123" spans="1:16" ht="12.75">
      <c r="A123" t="s">
        <v>49</v>
      </c>
      <c s="34" t="s">
        <v>158</v>
      </c>
      <c s="34" t="s">
        <v>1056</v>
      </c>
      <c s="35" t="s">
        <v>5</v>
      </c>
      <c s="6" t="s">
        <v>1057</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845</v>
      </c>
    </row>
    <row r="127" spans="1:16" ht="12.75">
      <c r="A127" t="s">
        <v>49</v>
      </c>
      <c s="34" t="s">
        <v>162</v>
      </c>
      <c s="34" t="s">
        <v>1058</v>
      </c>
      <c s="35" t="s">
        <v>5</v>
      </c>
      <c s="6" t="s">
        <v>1059</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845</v>
      </c>
    </row>
    <row r="131" spans="1:16" ht="12.75">
      <c r="A131" t="s">
        <v>49</v>
      </c>
      <c s="34" t="s">
        <v>166</v>
      </c>
      <c s="34" t="s">
        <v>1060</v>
      </c>
      <c s="35" t="s">
        <v>5</v>
      </c>
      <c s="6" t="s">
        <v>1061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845</v>
      </c>
    </row>
    <row r="135" spans="1:16" ht="12.75">
      <c r="A135" t="s">
        <v>49</v>
      </c>
      <c s="34" t="s">
        <v>169</v>
      </c>
      <c s="34" t="s">
        <v>1062</v>
      </c>
      <c s="35" t="s">
        <v>5</v>
      </c>
      <c s="6" t="s">
        <v>1063</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845</v>
      </c>
    </row>
    <row r="139" spans="1:16" ht="12.75">
      <c r="A139" t="s">
        <v>49</v>
      </c>
      <c s="34" t="s">
        <v>184</v>
      </c>
      <c s="34" t="s">
        <v>1064</v>
      </c>
      <c s="35" t="s">
        <v>5</v>
      </c>
      <c s="6" t="s">
        <v>1065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845</v>
      </c>
    </row>
    <row r="143" spans="1:16" ht="12.75">
      <c r="A143" t="s">
        <v>49</v>
      </c>
      <c s="34" t="s">
        <v>189</v>
      </c>
      <c s="34" t="s">
        <v>1066</v>
      </c>
      <c s="35" t="s">
        <v>5</v>
      </c>
      <c s="6" t="s">
        <v>1067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845</v>
      </c>
    </row>
    <row r="147" spans="1:16" ht="12.75">
      <c r="A147" t="s">
        <v>49</v>
      </c>
      <c s="34" t="s">
        <v>193</v>
      </c>
      <c s="34" t="s">
        <v>1068</v>
      </c>
      <c s="35" t="s">
        <v>5</v>
      </c>
      <c s="6" t="s">
        <v>1069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845</v>
      </c>
    </row>
    <row r="151" spans="1:16" ht="12.75">
      <c r="A151" t="s">
        <v>49</v>
      </c>
      <c s="34" t="s">
        <v>197</v>
      </c>
      <c s="34" t="s">
        <v>1070</v>
      </c>
      <c s="35" t="s">
        <v>5</v>
      </c>
      <c s="6" t="s">
        <v>1071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845</v>
      </c>
    </row>
    <row r="155" spans="1:16" ht="12.75">
      <c r="A155" t="s">
        <v>49</v>
      </c>
      <c s="34" t="s">
        <v>201</v>
      </c>
      <c s="34" t="s">
        <v>1072</v>
      </c>
      <c s="35" t="s">
        <v>5</v>
      </c>
      <c s="6" t="s">
        <v>1073</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845</v>
      </c>
    </row>
    <row r="159" spans="1:16" ht="12.75">
      <c r="A159" t="s">
        <v>49</v>
      </c>
      <c s="34" t="s">
        <v>205</v>
      </c>
      <c s="34" t="s">
        <v>1074</v>
      </c>
      <c s="35" t="s">
        <v>5</v>
      </c>
      <c s="6" t="s">
        <v>1075</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845</v>
      </c>
    </row>
    <row r="163" spans="1:16" ht="12.75">
      <c r="A163" t="s">
        <v>49</v>
      </c>
      <c s="34" t="s">
        <v>209</v>
      </c>
      <c s="34" t="s">
        <v>1076</v>
      </c>
      <c s="35" t="s">
        <v>5</v>
      </c>
      <c s="6" t="s">
        <v>1077</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845</v>
      </c>
    </row>
    <row r="167" spans="1:16" ht="12.75">
      <c r="A167" t="s">
        <v>49</v>
      </c>
      <c s="34" t="s">
        <v>213</v>
      </c>
      <c s="34" t="s">
        <v>1078</v>
      </c>
      <c s="35" t="s">
        <v>5</v>
      </c>
      <c s="6" t="s">
        <v>1079</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845</v>
      </c>
    </row>
    <row r="171" spans="1:16" ht="25.5">
      <c r="A171" t="s">
        <v>49</v>
      </c>
      <c s="34" t="s">
        <v>217</v>
      </c>
      <c s="34" t="s">
        <v>1080</v>
      </c>
      <c s="35" t="s">
        <v>5</v>
      </c>
      <c s="6" t="s">
        <v>1081</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845</v>
      </c>
    </row>
    <row r="175" spans="1:16" ht="12.75">
      <c r="A175" t="s">
        <v>49</v>
      </c>
      <c s="34" t="s">
        <v>221</v>
      </c>
      <c s="34" t="s">
        <v>1082</v>
      </c>
      <c s="35" t="s">
        <v>5</v>
      </c>
      <c s="6" t="s">
        <v>1083</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845</v>
      </c>
    </row>
    <row r="179" spans="1:16" ht="12.75">
      <c r="A179" t="s">
        <v>49</v>
      </c>
      <c s="34" t="s">
        <v>225</v>
      </c>
      <c s="34" t="s">
        <v>1084</v>
      </c>
      <c s="35" t="s">
        <v>5</v>
      </c>
      <c s="6" t="s">
        <v>1085</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845</v>
      </c>
    </row>
    <row r="183" spans="1:16" ht="12.75">
      <c r="A183" t="s">
        <v>49</v>
      </c>
      <c s="34" t="s">
        <v>229</v>
      </c>
      <c s="34" t="s">
        <v>1086</v>
      </c>
      <c s="35" t="s">
        <v>5</v>
      </c>
      <c s="6" t="s">
        <v>1087</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845</v>
      </c>
    </row>
    <row r="187" spans="1:16" ht="12.75">
      <c r="A187" t="s">
        <v>49</v>
      </c>
      <c s="34" t="s">
        <v>233</v>
      </c>
      <c s="34" t="s">
        <v>1088</v>
      </c>
      <c s="35" t="s">
        <v>5</v>
      </c>
      <c s="6" t="s">
        <v>1089</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845</v>
      </c>
    </row>
    <row r="191" spans="1:16" ht="12.75">
      <c r="A191" t="s">
        <v>49</v>
      </c>
      <c s="34" t="s">
        <v>237</v>
      </c>
      <c s="34" t="s">
        <v>1090</v>
      </c>
      <c s="35" t="s">
        <v>5</v>
      </c>
      <c s="6" t="s">
        <v>1091</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845</v>
      </c>
    </row>
    <row r="195" spans="1:16" ht="12.75">
      <c r="A195" t="s">
        <v>49</v>
      </c>
      <c s="34" t="s">
        <v>241</v>
      </c>
      <c s="34" t="s">
        <v>1092</v>
      </c>
      <c s="35" t="s">
        <v>5</v>
      </c>
      <c s="6" t="s">
        <v>1093</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1094</v>
      </c>
    </row>
    <row r="198" spans="1:5" ht="25.5">
      <c r="A198" t="s">
        <v>56</v>
      </c>
      <c r="E198" s="39" t="s">
        <v>1095</v>
      </c>
    </row>
    <row r="199" spans="1:16" ht="12.75">
      <c r="A199" t="s">
        <v>49</v>
      </c>
      <c s="34" t="s">
        <v>245</v>
      </c>
      <c s="34" t="s">
        <v>1096</v>
      </c>
      <c s="35" t="s">
        <v>5</v>
      </c>
      <c s="6" t="s">
        <v>1097</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845</v>
      </c>
    </row>
    <row r="203" spans="1:16" ht="12.75">
      <c r="A203" t="s">
        <v>49</v>
      </c>
      <c s="34" t="s">
        <v>249</v>
      </c>
      <c s="34" t="s">
        <v>1098</v>
      </c>
      <c s="35" t="s">
        <v>5</v>
      </c>
      <c s="6" t="s">
        <v>1099</v>
      </c>
      <c s="36" t="s">
        <v>1100</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845</v>
      </c>
    </row>
    <row r="207" spans="1:16" ht="12.75">
      <c r="A207" t="s">
        <v>49</v>
      </c>
      <c s="34" t="s">
        <v>253</v>
      </c>
      <c s="34" t="s">
        <v>1101</v>
      </c>
      <c s="35" t="s">
        <v>5</v>
      </c>
      <c s="6" t="s">
        <v>1102</v>
      </c>
      <c s="36" t="s">
        <v>1100</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845</v>
      </c>
    </row>
    <row r="211" spans="1:16" ht="12.75">
      <c r="A211" t="s">
        <v>49</v>
      </c>
      <c s="34" t="s">
        <v>257</v>
      </c>
      <c s="34" t="s">
        <v>1103</v>
      </c>
      <c s="35" t="s">
        <v>5</v>
      </c>
      <c s="6" t="s">
        <v>1104</v>
      </c>
      <c s="36" t="s">
        <v>1100</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845</v>
      </c>
    </row>
    <row r="215" spans="1:16" ht="12.75">
      <c r="A215" t="s">
        <v>49</v>
      </c>
      <c s="34" t="s">
        <v>261</v>
      </c>
      <c s="34" t="s">
        <v>1105</v>
      </c>
      <c s="35" t="s">
        <v>5</v>
      </c>
      <c s="6" t="s">
        <v>1106</v>
      </c>
      <c s="36" t="s">
        <v>1107</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845</v>
      </c>
    </row>
    <row r="219" spans="1:16" ht="12.75">
      <c r="A219" t="s">
        <v>49</v>
      </c>
      <c s="34" t="s">
        <v>265</v>
      </c>
      <c s="34" t="s">
        <v>1108</v>
      </c>
      <c s="35" t="s">
        <v>5</v>
      </c>
      <c s="6" t="s">
        <v>1109</v>
      </c>
      <c s="36" t="s">
        <v>528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845</v>
      </c>
    </row>
    <row r="223" spans="1:16" ht="12.75">
      <c r="A223" t="s">
        <v>49</v>
      </c>
      <c s="34" t="s">
        <v>595</v>
      </c>
      <c s="34" t="s">
        <v>1110</v>
      </c>
      <c s="35" t="s">
        <v>5</v>
      </c>
      <c s="6" t="s">
        <v>1111</v>
      </c>
      <c s="36" t="s">
        <v>819</v>
      </c>
      <c s="37">
        <v>110</v>
      </c>
      <c s="36">
        <v>0</v>
      </c>
      <c s="36">
        <f>ROUND(G223*H223,6)</f>
      </c>
      <c r="L223" s="38">
        <v>0</v>
      </c>
      <c s="32">
        <f>ROUND(ROUND(L223,2)*ROUND(G223,3),2)</f>
      </c>
      <c s="36" t="s">
        <v>85</v>
      </c>
      <c>
        <f>(M223*21)/100</f>
      </c>
      <c t="s">
        <v>27</v>
      </c>
    </row>
    <row r="224" spans="1:5" ht="12.75">
      <c r="A224" s="35" t="s">
        <v>54</v>
      </c>
      <c r="E224" s="39" t="s">
        <v>5</v>
      </c>
    </row>
    <row r="225" spans="1:5" ht="25.5">
      <c r="A225" s="35" t="s">
        <v>55</v>
      </c>
      <c r="E225" s="40" t="s">
        <v>1112</v>
      </c>
    </row>
    <row r="226" spans="1:5" ht="89.25">
      <c r="A226" t="s">
        <v>56</v>
      </c>
      <c r="E226" s="39" t="s">
        <v>1113</v>
      </c>
    </row>
    <row r="227" spans="1:16" ht="12.75">
      <c r="A227" t="s">
        <v>49</v>
      </c>
      <c s="34" t="s">
        <v>599</v>
      </c>
      <c s="34" t="s">
        <v>1114</v>
      </c>
      <c s="35" t="s">
        <v>5</v>
      </c>
      <c s="6" t="s">
        <v>1115</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1116</v>
      </c>
    </row>
    <row r="231" spans="1:16" ht="12.75">
      <c r="A231" t="s">
        <v>49</v>
      </c>
      <c s="34" t="s">
        <v>269</v>
      </c>
      <c s="34" t="s">
        <v>1117</v>
      </c>
      <c s="35" t="s">
        <v>5</v>
      </c>
      <c s="6" t="s">
        <v>1118</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1119</v>
      </c>
    </row>
    <row r="235" spans="1:16" ht="12.75">
      <c r="A235" t="s">
        <v>49</v>
      </c>
      <c s="34" t="s">
        <v>273</v>
      </c>
      <c s="34" t="s">
        <v>1120</v>
      </c>
      <c s="35" t="s">
        <v>5</v>
      </c>
      <c s="6" t="s">
        <v>1121</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1122</v>
      </c>
    </row>
    <row r="239" spans="1:16" ht="12.75">
      <c r="A239" t="s">
        <v>49</v>
      </c>
      <c s="34" t="s">
        <v>277</v>
      </c>
      <c s="34" t="s">
        <v>1123</v>
      </c>
      <c s="35" t="s">
        <v>5</v>
      </c>
      <c s="6" t="s">
        <v>1124</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1125</v>
      </c>
    </row>
    <row r="243" spans="1:16" ht="12.75">
      <c r="A243" t="s">
        <v>49</v>
      </c>
      <c s="34" t="s">
        <v>281</v>
      </c>
      <c s="34" t="s">
        <v>1126</v>
      </c>
      <c s="35" t="s">
        <v>5</v>
      </c>
      <c s="6" t="s">
        <v>1127</v>
      </c>
      <c s="36" t="s">
        <v>68</v>
      </c>
      <c s="37">
        <v>4</v>
      </c>
      <c s="36">
        <v>0</v>
      </c>
      <c s="36">
        <f>ROUND(G243*H243,6)</f>
      </c>
      <c r="L243" s="38">
        <v>0</v>
      </c>
      <c s="32">
        <f>ROUND(ROUND(L243,2)*ROUND(G243,3),2)</f>
      </c>
      <c s="36" t="s">
        <v>85</v>
      </c>
      <c>
        <f>(M243*21)/100</f>
      </c>
      <c t="s">
        <v>27</v>
      </c>
    </row>
    <row r="244" spans="1:5" ht="12.75">
      <c r="A244" s="35" t="s">
        <v>54</v>
      </c>
      <c r="E244" s="39" t="s">
        <v>5</v>
      </c>
    </row>
    <row r="245" spans="1:5" ht="25.5">
      <c r="A245" s="35" t="s">
        <v>55</v>
      </c>
      <c r="E245" s="40" t="s">
        <v>1128</v>
      </c>
    </row>
    <row r="246" spans="1:5" ht="191.25">
      <c r="A246" t="s">
        <v>56</v>
      </c>
      <c r="E246" s="39" t="s">
        <v>1129</v>
      </c>
    </row>
    <row r="247" spans="1:16" ht="12.75">
      <c r="A247" t="s">
        <v>49</v>
      </c>
      <c s="34" t="s">
        <v>285</v>
      </c>
      <c s="34" t="s">
        <v>1126</v>
      </c>
      <c s="35" t="s">
        <v>47</v>
      </c>
      <c s="6" t="s">
        <v>1130</v>
      </c>
      <c s="36" t="s">
        <v>68</v>
      </c>
      <c s="37">
        <v>1</v>
      </c>
      <c s="36">
        <v>0</v>
      </c>
      <c s="36">
        <f>ROUND(G247*H247,6)</f>
      </c>
      <c r="L247" s="38">
        <v>0</v>
      </c>
      <c s="32">
        <f>ROUND(ROUND(L247,2)*ROUND(G247,3),2)</f>
      </c>
      <c s="36" t="s">
        <v>85</v>
      </c>
      <c>
        <f>(M247*21)/100</f>
      </c>
      <c t="s">
        <v>27</v>
      </c>
    </row>
    <row r="248" spans="1:5" ht="12.75">
      <c r="A248" s="35" t="s">
        <v>54</v>
      </c>
      <c r="E248" s="39" t="s">
        <v>5</v>
      </c>
    </row>
    <row r="249" spans="1:5" ht="25.5">
      <c r="A249" s="35" t="s">
        <v>55</v>
      </c>
      <c r="E249" s="40" t="s">
        <v>1131</v>
      </c>
    </row>
    <row r="250" spans="1:5" ht="165.75">
      <c r="A250" t="s">
        <v>56</v>
      </c>
      <c r="E250" s="39" t="s">
        <v>1132</v>
      </c>
    </row>
    <row r="251" spans="1:16" ht="12.75">
      <c r="A251" t="s">
        <v>49</v>
      </c>
      <c s="34" t="s">
        <v>289</v>
      </c>
      <c s="34" t="s">
        <v>1133</v>
      </c>
      <c s="35" t="s">
        <v>5</v>
      </c>
      <c s="6" t="s">
        <v>1134</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845</v>
      </c>
    </row>
    <row r="255" spans="1:16" ht="12.75">
      <c r="A255" t="s">
        <v>49</v>
      </c>
      <c s="34" t="s">
        <v>293</v>
      </c>
      <c s="34" t="s">
        <v>1135</v>
      </c>
      <c s="35" t="s">
        <v>5</v>
      </c>
      <c s="6" t="s">
        <v>1136</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1125</v>
      </c>
    </row>
    <row r="259" spans="1:16" ht="12.75">
      <c r="A259" t="s">
        <v>49</v>
      </c>
      <c s="34" t="s">
        <v>297</v>
      </c>
      <c s="34" t="s">
        <v>1137</v>
      </c>
      <c s="35" t="s">
        <v>5</v>
      </c>
      <c s="6" t="s">
        <v>1138</v>
      </c>
      <c s="36" t="s">
        <v>68</v>
      </c>
      <c s="37">
        <v>2</v>
      </c>
      <c s="36">
        <v>0</v>
      </c>
      <c s="36">
        <f>ROUND(G259*H259,6)</f>
      </c>
      <c r="L259" s="38">
        <v>0</v>
      </c>
      <c s="32">
        <f>ROUND(ROUND(L259,2)*ROUND(G259,3),2)</f>
      </c>
      <c s="36" t="s">
        <v>85</v>
      </c>
      <c>
        <f>(M259*21)/100</f>
      </c>
      <c t="s">
        <v>27</v>
      </c>
    </row>
    <row r="260" spans="1:5" ht="12.75">
      <c r="A260" s="35" t="s">
        <v>54</v>
      </c>
      <c r="E260" s="39" t="s">
        <v>5</v>
      </c>
    </row>
    <row r="261" spans="1:5" ht="25.5">
      <c r="A261" s="35" t="s">
        <v>55</v>
      </c>
      <c r="E261" s="40" t="s">
        <v>1139</v>
      </c>
    </row>
    <row r="262" spans="1:5" ht="204">
      <c r="A262" t="s">
        <v>56</v>
      </c>
      <c r="E262" s="39" t="s">
        <v>1140</v>
      </c>
    </row>
    <row r="263" spans="1:16" ht="12.75">
      <c r="A263" t="s">
        <v>49</v>
      </c>
      <c s="34" t="s">
        <v>301</v>
      </c>
      <c s="34" t="s">
        <v>1141</v>
      </c>
      <c s="35" t="s">
        <v>5</v>
      </c>
      <c s="6" t="s">
        <v>1142</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Rekapitulace!C22</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1148</v>
      </c>
      <c r="E8" s="30" t="s">
        <v>1147</v>
      </c>
      <c r="J8" s="29">
        <f>0+J9+J22+J63</f>
      </c>
      <c s="29">
        <f>0+K9+K22+K63</f>
      </c>
      <c s="29">
        <f>0+L9+L22+L63</f>
      </c>
      <c s="29">
        <f>0+M9+M22+M63</f>
      </c>
    </row>
    <row r="9" spans="1:13" ht="12.75">
      <c r="A9" t="s">
        <v>46</v>
      </c>
      <c r="C9" s="31" t="s">
        <v>329</v>
      </c>
      <c r="E9" s="33" t="s">
        <v>821</v>
      </c>
      <c r="J9" s="32">
        <f>0</f>
      </c>
      <c s="32">
        <f>0</f>
      </c>
      <c s="32">
        <f>0+L10+L14+L18</f>
      </c>
      <c s="32">
        <f>0+M10+M14+M18</f>
      </c>
    </row>
    <row r="10" spans="1:16" ht="25.5">
      <c r="A10" t="s">
        <v>49</v>
      </c>
      <c s="34" t="s">
        <v>47</v>
      </c>
      <c s="34" t="s">
        <v>1027</v>
      </c>
      <c s="35" t="s">
        <v>47</v>
      </c>
      <c s="6" t="s">
        <v>1028</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830</v>
      </c>
    </row>
    <row r="14" spans="1:16" ht="12.75">
      <c r="A14" t="s">
        <v>49</v>
      </c>
      <c s="34" t="s">
        <v>27</v>
      </c>
      <c s="34" t="s">
        <v>1149</v>
      </c>
      <c s="35" t="s">
        <v>47</v>
      </c>
      <c s="6" t="s">
        <v>1150</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1151</v>
      </c>
    </row>
    <row r="18" spans="1:16" ht="25.5">
      <c r="A18" t="s">
        <v>49</v>
      </c>
      <c s="34" t="s">
        <v>26</v>
      </c>
      <c s="34" t="s">
        <v>1029</v>
      </c>
      <c s="35" t="s">
        <v>47</v>
      </c>
      <c s="6" t="s">
        <v>1152</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835</v>
      </c>
    </row>
    <row r="22" spans="1:13" ht="12.75">
      <c r="A22" t="s">
        <v>46</v>
      </c>
      <c r="C22" s="31" t="s">
        <v>345</v>
      </c>
      <c r="E22" s="33" t="s">
        <v>846</v>
      </c>
      <c r="J22" s="32">
        <f>0</f>
      </c>
      <c s="32">
        <f>0</f>
      </c>
      <c s="32">
        <f>0+L23+L27+L31+L35+L39+L43+L47+L51+L55+L59</f>
      </c>
      <c s="32">
        <f>0+M23+M27+M31+M35+M39+M43+M47+M51+M55+M59</f>
      </c>
    </row>
    <row r="23" spans="1:16" ht="12.75">
      <c r="A23" t="s">
        <v>49</v>
      </c>
      <c s="34" t="s">
        <v>65</v>
      </c>
      <c s="34" t="s">
        <v>1033</v>
      </c>
      <c s="35" t="s">
        <v>47</v>
      </c>
      <c s="6" t="s">
        <v>1034</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92</v>
      </c>
    </row>
    <row r="27" spans="1:16" ht="25.5">
      <c r="A27" t="s">
        <v>49</v>
      </c>
      <c s="34" t="s">
        <v>70</v>
      </c>
      <c s="34" t="s">
        <v>1037</v>
      </c>
      <c s="35" t="s">
        <v>47</v>
      </c>
      <c s="6" t="s">
        <v>1038</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103</v>
      </c>
    </row>
    <row r="31" spans="1:16" ht="12.75">
      <c r="A31" t="s">
        <v>49</v>
      </c>
      <c s="34" t="s">
        <v>74</v>
      </c>
      <c s="34" t="s">
        <v>1153</v>
      </c>
      <c s="35" t="s">
        <v>47</v>
      </c>
      <c s="6" t="s">
        <v>1154</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1155</v>
      </c>
    </row>
    <row r="35" spans="1:16" ht="12.75">
      <c r="A35" t="s">
        <v>49</v>
      </c>
      <c s="34" t="s">
        <v>78</v>
      </c>
      <c s="34" t="s">
        <v>1156</v>
      </c>
      <c s="35" t="s">
        <v>47</v>
      </c>
      <c s="6" t="s">
        <v>1157</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1155</v>
      </c>
    </row>
    <row r="39" spans="1:16" ht="25.5">
      <c r="A39" t="s">
        <v>49</v>
      </c>
      <c s="34" t="s">
        <v>82</v>
      </c>
      <c s="34" t="s">
        <v>1158</v>
      </c>
      <c s="35" t="s">
        <v>47</v>
      </c>
      <c s="6" t="s">
        <v>1159</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862</v>
      </c>
    </row>
    <row r="43" spans="1:16" ht="12.75">
      <c r="A43" t="s">
        <v>49</v>
      </c>
      <c s="34" t="s">
        <v>89</v>
      </c>
      <c s="34" t="s">
        <v>1160</v>
      </c>
      <c s="35" t="s">
        <v>47</v>
      </c>
      <c s="6" t="s">
        <v>1161</v>
      </c>
      <c s="36" t="s">
        <v>68</v>
      </c>
      <c s="37">
        <v>1</v>
      </c>
      <c s="36">
        <v>0</v>
      </c>
      <c s="36">
        <f>ROUND(G43*H43,6)</f>
      </c>
      <c r="L43" s="38">
        <v>0</v>
      </c>
      <c s="32">
        <f>ROUND(ROUND(L43,2)*ROUND(G43,3),2)</f>
      </c>
      <c s="36" t="s">
        <v>85</v>
      </c>
      <c>
        <f>(M43*21)/100</f>
      </c>
      <c t="s">
        <v>27</v>
      </c>
    </row>
    <row r="44" spans="1:5" ht="12.75">
      <c r="A44" s="35" t="s">
        <v>54</v>
      </c>
      <c r="E44" s="39" t="s">
        <v>1162</v>
      </c>
    </row>
    <row r="45" spans="1:5" ht="12.75">
      <c r="A45" s="35" t="s">
        <v>55</v>
      </c>
      <c r="E45" s="40" t="s">
        <v>5</v>
      </c>
    </row>
    <row r="46" spans="1:5" ht="76.5">
      <c r="A46" t="s">
        <v>56</v>
      </c>
      <c r="E46" s="39" t="s">
        <v>1163</v>
      </c>
    </row>
    <row r="47" spans="1:16" ht="12.75">
      <c r="A47" t="s">
        <v>49</v>
      </c>
      <c s="34" t="s">
        <v>93</v>
      </c>
      <c s="34" t="s">
        <v>1164</v>
      </c>
      <c s="35" t="s">
        <v>47</v>
      </c>
      <c s="6" t="s">
        <v>1165</v>
      </c>
      <c s="36" t="s">
        <v>68</v>
      </c>
      <c s="37">
        <v>1</v>
      </c>
      <c s="36">
        <v>0</v>
      </c>
      <c s="36">
        <f>ROUND(G47*H47,6)</f>
      </c>
      <c r="L47" s="38">
        <v>0</v>
      </c>
      <c s="32">
        <f>ROUND(ROUND(L47,2)*ROUND(G47,3),2)</f>
      </c>
      <c s="36" t="s">
        <v>85</v>
      </c>
      <c>
        <f>(M47*21)/100</f>
      </c>
      <c t="s">
        <v>27</v>
      </c>
    </row>
    <row r="48" spans="1:5" ht="12.75">
      <c r="A48" s="35" t="s">
        <v>54</v>
      </c>
      <c r="E48" s="39" t="s">
        <v>1162</v>
      </c>
    </row>
    <row r="49" spans="1:5" ht="12.75">
      <c r="A49" s="35" t="s">
        <v>55</v>
      </c>
      <c r="E49" s="40" t="s">
        <v>5</v>
      </c>
    </row>
    <row r="50" spans="1:5" ht="140.25">
      <c r="A50" t="s">
        <v>56</v>
      </c>
      <c r="E50" s="39" t="s">
        <v>978</v>
      </c>
    </row>
    <row r="51" spans="1:16" ht="12.75">
      <c r="A51" t="s">
        <v>49</v>
      </c>
      <c s="34" t="s">
        <v>96</v>
      </c>
      <c s="34" t="s">
        <v>1166</v>
      </c>
      <c s="35" t="s">
        <v>47</v>
      </c>
      <c s="6" t="s">
        <v>1167</v>
      </c>
      <c s="36" t="s">
        <v>68</v>
      </c>
      <c s="37">
        <v>2</v>
      </c>
      <c s="36">
        <v>0</v>
      </c>
      <c s="36">
        <f>ROUND(G51*H51,6)</f>
      </c>
      <c r="L51" s="38">
        <v>0</v>
      </c>
      <c s="32">
        <f>ROUND(ROUND(L51,2)*ROUND(G51,3),2)</f>
      </c>
      <c s="36" t="s">
        <v>85</v>
      </c>
      <c>
        <f>(M51*21)/100</f>
      </c>
      <c t="s">
        <v>27</v>
      </c>
    </row>
    <row r="52" spans="1:5" ht="12.75">
      <c r="A52" s="35" t="s">
        <v>54</v>
      </c>
      <c r="E52" s="39" t="s">
        <v>1168</v>
      </c>
    </row>
    <row r="53" spans="1:5" ht="12.75">
      <c r="A53" s="35" t="s">
        <v>55</v>
      </c>
      <c r="E53" s="40" t="s">
        <v>5</v>
      </c>
    </row>
    <row r="54" spans="1:5" ht="76.5">
      <c r="A54" t="s">
        <v>56</v>
      </c>
      <c r="E54" s="39" t="s">
        <v>1169</v>
      </c>
    </row>
    <row r="55" spans="1:16" ht="12.75">
      <c r="A55" t="s">
        <v>49</v>
      </c>
      <c s="34" t="s">
        <v>100</v>
      </c>
      <c s="34" t="s">
        <v>1170</v>
      </c>
      <c s="35" t="s">
        <v>47</v>
      </c>
      <c s="6" t="s">
        <v>1171</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104</v>
      </c>
      <c s="34" t="s">
        <v>1172</v>
      </c>
      <c s="35" t="s">
        <v>47</v>
      </c>
      <c s="6" t="s">
        <v>1173</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845</v>
      </c>
    </row>
    <row r="63" spans="1:13" ht="12.75">
      <c r="A63" t="s">
        <v>46</v>
      </c>
      <c r="C63" s="31" t="s">
        <v>349</v>
      </c>
      <c r="E63" s="33" t="s">
        <v>863</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107</v>
      </c>
      <c s="34" t="s">
        <v>1174</v>
      </c>
      <c s="35" t="s">
        <v>47</v>
      </c>
      <c s="6" t="s">
        <v>1175</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161</v>
      </c>
    </row>
    <row r="68" spans="1:16" ht="12.75">
      <c r="A68" t="s">
        <v>49</v>
      </c>
      <c s="34" t="s">
        <v>110</v>
      </c>
      <c s="34" t="s">
        <v>928</v>
      </c>
      <c s="35" t="s">
        <v>47</v>
      </c>
      <c s="6" t="s">
        <v>929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161</v>
      </c>
    </row>
    <row r="72" spans="1:16" ht="12.75">
      <c r="A72" t="s">
        <v>49</v>
      </c>
      <c s="34" t="s">
        <v>113</v>
      </c>
      <c s="34" t="s">
        <v>930</v>
      </c>
      <c s="35" t="s">
        <v>47</v>
      </c>
      <c s="6" t="s">
        <v>931</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165</v>
      </c>
    </row>
    <row r="76" spans="1:16" ht="12.75">
      <c r="A76" t="s">
        <v>49</v>
      </c>
      <c s="34" t="s">
        <v>118</v>
      </c>
      <c s="34" t="s">
        <v>936</v>
      </c>
      <c s="35" t="s">
        <v>47</v>
      </c>
      <c s="6" t="s">
        <v>937</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938</v>
      </c>
    </row>
    <row r="80" spans="1:16" ht="12.75">
      <c r="A80" t="s">
        <v>49</v>
      </c>
      <c s="34" t="s">
        <v>121</v>
      </c>
      <c s="34" t="s">
        <v>1176</v>
      </c>
      <c s="35" t="s">
        <v>47</v>
      </c>
      <c s="6" t="s">
        <v>1177</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707</v>
      </c>
    </row>
    <row r="84" spans="1:16" ht="12.75">
      <c r="A84" t="s">
        <v>49</v>
      </c>
      <c s="34" t="s">
        <v>124</v>
      </c>
      <c s="34" t="s">
        <v>941</v>
      </c>
      <c s="35" t="s">
        <v>47</v>
      </c>
      <c s="6" t="s">
        <v>942</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938</v>
      </c>
    </row>
    <row r="88" spans="1:16" ht="12.75">
      <c r="A88" t="s">
        <v>49</v>
      </c>
      <c s="34" t="s">
        <v>127</v>
      </c>
      <c s="34" t="s">
        <v>1178</v>
      </c>
      <c s="35" t="s">
        <v>47</v>
      </c>
      <c s="6" t="s">
        <v>1179</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707</v>
      </c>
    </row>
    <row r="92" spans="1:16" ht="12.75">
      <c r="A92" t="s">
        <v>49</v>
      </c>
      <c s="34" t="s">
        <v>131</v>
      </c>
      <c s="34" t="s">
        <v>956</v>
      </c>
      <c s="35" t="s">
        <v>47</v>
      </c>
      <c s="6" t="s">
        <v>957</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958</v>
      </c>
    </row>
    <row r="96" spans="1:16" ht="12.75">
      <c r="A96" t="s">
        <v>49</v>
      </c>
      <c s="34" t="s">
        <v>135</v>
      </c>
      <c s="34" t="s">
        <v>959</v>
      </c>
      <c s="35" t="s">
        <v>47</v>
      </c>
      <c s="6" t="s">
        <v>960</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961</v>
      </c>
    </row>
    <row r="100" spans="1:16" ht="12.75">
      <c r="A100" t="s">
        <v>49</v>
      </c>
      <c s="34" t="s">
        <v>139</v>
      </c>
      <c s="34" t="s">
        <v>1180</v>
      </c>
      <c s="35" t="s">
        <v>47</v>
      </c>
      <c s="6" t="s">
        <v>1181</v>
      </c>
      <c s="36" t="s">
        <v>116</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1182</v>
      </c>
    </row>
    <row r="104" spans="1:16" ht="12.75">
      <c r="A104" t="s">
        <v>49</v>
      </c>
      <c s="34" t="s">
        <v>142</v>
      </c>
      <c s="34" t="s">
        <v>1183</v>
      </c>
      <c s="35" t="s">
        <v>47</v>
      </c>
      <c s="6" t="s">
        <v>1184</v>
      </c>
      <c s="36" t="s">
        <v>116</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1185</v>
      </c>
    </row>
    <row r="108" spans="1:16" ht="12.75">
      <c r="A108" t="s">
        <v>49</v>
      </c>
      <c s="34" t="s">
        <v>146</v>
      </c>
      <c s="34" t="s">
        <v>1186</v>
      </c>
      <c s="35" t="s">
        <v>47</v>
      </c>
      <c s="6" t="s">
        <v>1187</v>
      </c>
      <c s="36" t="s">
        <v>116</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1188</v>
      </c>
    </row>
    <row r="112" spans="1:16" ht="12.75">
      <c r="A112" t="s">
        <v>49</v>
      </c>
      <c s="34" t="s">
        <v>149</v>
      </c>
      <c s="34" t="s">
        <v>1189</v>
      </c>
      <c s="35" t="s">
        <v>47</v>
      </c>
      <c s="6" t="s">
        <v>1190</v>
      </c>
      <c s="36" t="s">
        <v>116</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1191</v>
      </c>
    </row>
    <row r="116" spans="1:16" ht="12.75">
      <c r="A116" t="s">
        <v>49</v>
      </c>
      <c s="34" t="s">
        <v>153</v>
      </c>
      <c s="34" t="s">
        <v>1192</v>
      </c>
      <c s="35" t="s">
        <v>47</v>
      </c>
      <c s="6" t="s">
        <v>1193</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903</v>
      </c>
    </row>
    <row r="120" spans="1:16" ht="12.75">
      <c r="A120" t="s">
        <v>49</v>
      </c>
      <c s="34" t="s">
        <v>158</v>
      </c>
      <c s="34" t="s">
        <v>1194</v>
      </c>
      <c s="35" t="s">
        <v>47</v>
      </c>
      <c s="6" t="s">
        <v>1195</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903</v>
      </c>
    </row>
    <row r="124" spans="1:16" ht="12.75">
      <c r="A124" t="s">
        <v>49</v>
      </c>
      <c s="34" t="s">
        <v>162</v>
      </c>
      <c s="34" t="s">
        <v>1196</v>
      </c>
      <c s="35" t="s">
        <v>47</v>
      </c>
      <c s="6" t="s">
        <v>1197</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978</v>
      </c>
    </row>
    <row r="128" spans="1:16" ht="12.75">
      <c r="A128" t="s">
        <v>49</v>
      </c>
      <c s="34" t="s">
        <v>166</v>
      </c>
      <c s="34" t="s">
        <v>1198</v>
      </c>
      <c s="35" t="s">
        <v>47</v>
      </c>
      <c s="6" t="s">
        <v>1199</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707</v>
      </c>
    </row>
    <row r="132" spans="1:16" ht="12.75">
      <c r="A132" t="s">
        <v>49</v>
      </c>
      <c s="34" t="s">
        <v>169</v>
      </c>
      <c s="34" t="s">
        <v>974</v>
      </c>
      <c s="35" t="s">
        <v>47</v>
      </c>
      <c s="6" t="s">
        <v>975</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903</v>
      </c>
    </row>
    <row r="136" spans="1:16" ht="12.75">
      <c r="A136" t="s">
        <v>49</v>
      </c>
      <c s="34" t="s">
        <v>184</v>
      </c>
      <c s="34" t="s">
        <v>1200</v>
      </c>
      <c s="35" t="s">
        <v>47</v>
      </c>
      <c s="6" t="s">
        <v>1201</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903</v>
      </c>
    </row>
    <row r="140" spans="1:16" ht="12.75">
      <c r="A140" t="s">
        <v>49</v>
      </c>
      <c s="34" t="s">
        <v>189</v>
      </c>
      <c s="34" t="s">
        <v>1202</v>
      </c>
      <c s="35" t="s">
        <v>47</v>
      </c>
      <c s="6" t="s">
        <v>1203</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903</v>
      </c>
    </row>
    <row r="144" spans="1:16" ht="12.75">
      <c r="A144" t="s">
        <v>49</v>
      </c>
      <c s="34" t="s">
        <v>197</v>
      </c>
      <c s="34" t="s">
        <v>976</v>
      </c>
      <c s="35" t="s">
        <v>47</v>
      </c>
      <c s="6" t="s">
        <v>977</v>
      </c>
      <c s="36" t="s">
        <v>68</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978</v>
      </c>
    </row>
    <row r="148" spans="1:16" ht="12.75">
      <c r="A148" t="s">
        <v>49</v>
      </c>
      <c s="34" t="s">
        <v>201</v>
      </c>
      <c s="34" t="s">
        <v>1204</v>
      </c>
      <c s="35" t="s">
        <v>47</v>
      </c>
      <c s="6" t="s">
        <v>1205</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903</v>
      </c>
    </row>
    <row r="152" spans="1:16" ht="12.75">
      <c r="A152" t="s">
        <v>49</v>
      </c>
      <c s="34" t="s">
        <v>205</v>
      </c>
      <c s="34" t="s">
        <v>1206</v>
      </c>
      <c s="35" t="s">
        <v>47</v>
      </c>
      <c s="6" t="s">
        <v>1207</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978</v>
      </c>
    </row>
    <row r="156" spans="1:16" ht="12.75">
      <c r="A156" t="s">
        <v>49</v>
      </c>
      <c s="34" t="s">
        <v>209</v>
      </c>
      <c s="34" t="s">
        <v>1208</v>
      </c>
      <c s="35" t="s">
        <v>47</v>
      </c>
      <c s="6" t="s">
        <v>1209</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53">
      <c r="A159" t="s">
        <v>56</v>
      </c>
      <c r="E159" s="39" t="s">
        <v>707</v>
      </c>
    </row>
    <row r="160" spans="1:16" ht="12.75">
      <c r="A160" t="s">
        <v>49</v>
      </c>
      <c s="34" t="s">
        <v>213</v>
      </c>
      <c s="34" t="s">
        <v>1210</v>
      </c>
      <c s="35" t="s">
        <v>47</v>
      </c>
      <c s="6" t="s">
        <v>1211</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903</v>
      </c>
    </row>
    <row r="164" spans="1:16" ht="12.75">
      <c r="A164" t="s">
        <v>49</v>
      </c>
      <c s="34" t="s">
        <v>217</v>
      </c>
      <c s="34" t="s">
        <v>1212</v>
      </c>
      <c s="35" t="s">
        <v>47</v>
      </c>
      <c s="6" t="s">
        <v>1213</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40.25">
      <c r="A167" t="s">
        <v>56</v>
      </c>
      <c r="E167" s="39" t="s">
        <v>978</v>
      </c>
    </row>
    <row r="168" spans="1:16" ht="12.75">
      <c r="A168" t="s">
        <v>49</v>
      </c>
      <c s="34" t="s">
        <v>221</v>
      </c>
      <c s="34" t="s">
        <v>1214</v>
      </c>
      <c s="35" t="s">
        <v>47</v>
      </c>
      <c s="6" t="s">
        <v>1215</v>
      </c>
      <c s="36" t="s">
        <v>68</v>
      </c>
      <c s="37">
        <v>5</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707</v>
      </c>
    </row>
    <row r="172" spans="1:16" ht="25.5">
      <c r="A172" t="s">
        <v>49</v>
      </c>
      <c s="34" t="s">
        <v>225</v>
      </c>
      <c s="34" t="s">
        <v>1216</v>
      </c>
      <c s="35" t="s">
        <v>47</v>
      </c>
      <c s="6" t="s">
        <v>1217</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707</v>
      </c>
    </row>
    <row r="176" spans="1:16" ht="25.5">
      <c r="A176" t="s">
        <v>49</v>
      </c>
      <c s="34" t="s">
        <v>229</v>
      </c>
      <c s="34" t="s">
        <v>1218</v>
      </c>
      <c s="35" t="s">
        <v>47</v>
      </c>
      <c s="6" t="s">
        <v>1219</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903</v>
      </c>
    </row>
    <row r="180" spans="1:16" ht="12.75">
      <c r="A180" t="s">
        <v>49</v>
      </c>
      <c s="34" t="s">
        <v>233</v>
      </c>
      <c s="34" t="s">
        <v>1220</v>
      </c>
      <c s="35" t="s">
        <v>47</v>
      </c>
      <c s="6" t="s">
        <v>1221</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978</v>
      </c>
    </row>
    <row r="184" spans="1:16" ht="12.75">
      <c r="A184" t="s">
        <v>49</v>
      </c>
      <c s="34" t="s">
        <v>237</v>
      </c>
      <c s="34" t="s">
        <v>1222</v>
      </c>
      <c s="35" t="s">
        <v>47</v>
      </c>
      <c s="6" t="s">
        <v>1223</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707</v>
      </c>
    </row>
    <row r="188" spans="1:16" ht="12.75">
      <c r="A188" t="s">
        <v>49</v>
      </c>
      <c s="34" t="s">
        <v>241</v>
      </c>
      <c s="34" t="s">
        <v>1224</v>
      </c>
      <c s="35" t="s">
        <v>47</v>
      </c>
      <c s="6" t="s">
        <v>1225</v>
      </c>
      <c s="36" t="s">
        <v>68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903</v>
      </c>
    </row>
    <row r="192" spans="1:16" ht="12.75">
      <c r="A192" t="s">
        <v>49</v>
      </c>
      <c s="34" t="s">
        <v>245</v>
      </c>
      <c s="34" t="s">
        <v>1226</v>
      </c>
      <c s="35" t="s">
        <v>47</v>
      </c>
      <c s="6" t="s">
        <v>1227</v>
      </c>
      <c s="36" t="s">
        <v>68</v>
      </c>
      <c s="37">
        <v>9</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978</v>
      </c>
    </row>
    <row r="196" spans="1:16" ht="25.5">
      <c r="A196" t="s">
        <v>49</v>
      </c>
      <c s="34" t="s">
        <v>249</v>
      </c>
      <c s="34" t="s">
        <v>1228</v>
      </c>
      <c s="35" t="s">
        <v>47</v>
      </c>
      <c s="6" t="s">
        <v>1229</v>
      </c>
      <c s="36" t="s">
        <v>68</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903</v>
      </c>
    </row>
    <row r="200" spans="1:16" ht="12.75">
      <c r="A200" t="s">
        <v>49</v>
      </c>
      <c s="34" t="s">
        <v>253</v>
      </c>
      <c s="34" t="s">
        <v>1230</v>
      </c>
      <c s="35" t="s">
        <v>47</v>
      </c>
      <c s="6" t="s">
        <v>1231</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40.25">
      <c r="A203" t="s">
        <v>56</v>
      </c>
      <c r="E203" s="39" t="s">
        <v>978</v>
      </c>
    </row>
    <row r="204" spans="1:16" ht="12.75">
      <c r="A204" t="s">
        <v>49</v>
      </c>
      <c s="34" t="s">
        <v>257</v>
      </c>
      <c s="34" t="s">
        <v>1232</v>
      </c>
      <c s="35" t="s">
        <v>47</v>
      </c>
      <c s="6" t="s">
        <v>1233</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903</v>
      </c>
    </row>
    <row r="208" spans="1:16" ht="12.75">
      <c r="A208" t="s">
        <v>49</v>
      </c>
      <c s="34" t="s">
        <v>261</v>
      </c>
      <c s="34" t="s">
        <v>1234</v>
      </c>
      <c s="35" t="s">
        <v>47</v>
      </c>
      <c s="6" t="s">
        <v>1235</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903</v>
      </c>
    </row>
    <row r="212" spans="1:16" ht="12.75">
      <c r="A212" t="s">
        <v>49</v>
      </c>
      <c s="34" t="s">
        <v>265</v>
      </c>
      <c s="34" t="s">
        <v>1236</v>
      </c>
      <c s="35" t="s">
        <v>47</v>
      </c>
      <c s="6" t="s">
        <v>1237</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40.25">
      <c r="A215" t="s">
        <v>56</v>
      </c>
      <c r="E215" s="39" t="s">
        <v>978</v>
      </c>
    </row>
    <row r="216" spans="1:16" ht="25.5">
      <c r="A216" t="s">
        <v>49</v>
      </c>
      <c s="34" t="s">
        <v>595</v>
      </c>
      <c s="34" t="s">
        <v>1238</v>
      </c>
      <c s="35" t="s">
        <v>47</v>
      </c>
      <c s="6" t="s">
        <v>1239</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845</v>
      </c>
    </row>
    <row r="220" spans="1:16" ht="25.5">
      <c r="A220" t="s">
        <v>49</v>
      </c>
      <c s="34" t="s">
        <v>599</v>
      </c>
      <c s="34" t="s">
        <v>1240</v>
      </c>
      <c s="35" t="s">
        <v>47</v>
      </c>
      <c s="6" t="s">
        <v>1241</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845</v>
      </c>
    </row>
    <row r="224" spans="1:16" ht="12.75">
      <c r="A224" t="s">
        <v>49</v>
      </c>
      <c s="34" t="s">
        <v>277</v>
      </c>
      <c s="34" t="s">
        <v>1242</v>
      </c>
      <c s="35" t="s">
        <v>47</v>
      </c>
      <c s="6" t="s">
        <v>1243</v>
      </c>
      <c s="36" t="s">
        <v>68</v>
      </c>
      <c s="37">
        <v>26</v>
      </c>
      <c s="36">
        <v>0</v>
      </c>
      <c s="36">
        <f>ROUND(G224*H224,6)</f>
      </c>
      <c r="L224" s="38">
        <v>0</v>
      </c>
      <c s="32">
        <f>ROUND(ROUND(L224,2)*ROUND(G224,3),2)</f>
      </c>
      <c s="36" t="s">
        <v>85</v>
      </c>
      <c>
        <f>(M224*21)/100</f>
      </c>
      <c t="s">
        <v>27</v>
      </c>
    </row>
    <row r="225" spans="1:5" ht="12.75">
      <c r="A225" s="35" t="s">
        <v>54</v>
      </c>
      <c r="E225" s="39" t="s">
        <v>5</v>
      </c>
    </row>
    <row r="226" spans="1:5" ht="12.75">
      <c r="A226" s="35" t="s">
        <v>55</v>
      </c>
      <c r="E226" s="40" t="s">
        <v>5</v>
      </c>
    </row>
    <row r="227" spans="1:5" ht="12.75">
      <c r="A227" t="s">
        <v>56</v>
      </c>
      <c r="E227" s="39" t="s">
        <v>845</v>
      </c>
    </row>
    <row r="228" spans="1:16" ht="12.75">
      <c r="A228" t="s">
        <v>49</v>
      </c>
      <c s="34" t="s">
        <v>285</v>
      </c>
      <c s="34" t="s">
        <v>1244</v>
      </c>
      <c s="35" t="s">
        <v>96</v>
      </c>
      <c s="6" t="s">
        <v>1245</v>
      </c>
      <c s="36" t="s">
        <v>68</v>
      </c>
      <c s="37">
        <v>104</v>
      </c>
      <c s="36">
        <v>0</v>
      </c>
      <c s="36">
        <f>ROUND(G228*H228,6)</f>
      </c>
      <c r="L228" s="38">
        <v>0</v>
      </c>
      <c s="32">
        <f>ROUND(ROUND(L228,2)*ROUND(G228,3),2)</f>
      </c>
      <c s="36" t="s">
        <v>85</v>
      </c>
      <c>
        <f>(M228*21)/100</f>
      </c>
      <c t="s">
        <v>27</v>
      </c>
    </row>
    <row r="229" spans="1:5" ht="12.75">
      <c r="A229" s="35" t="s">
        <v>54</v>
      </c>
      <c r="E229" s="39" t="s">
        <v>5</v>
      </c>
    </row>
    <row r="230" spans="1:5" ht="12.75">
      <c r="A230" s="35" t="s">
        <v>55</v>
      </c>
      <c r="E230" s="40" t="s">
        <v>5</v>
      </c>
    </row>
    <row r="231" spans="1:5" ht="102">
      <c r="A231" t="s">
        <v>56</v>
      </c>
      <c r="E231" s="39" t="s">
        <v>1246</v>
      </c>
    </row>
    <row r="232" spans="1:16" ht="12.75">
      <c r="A232" t="s">
        <v>49</v>
      </c>
      <c s="34" t="s">
        <v>289</v>
      </c>
      <c s="34" t="s">
        <v>1247</v>
      </c>
      <c s="35" t="s">
        <v>100</v>
      </c>
      <c s="6" t="s">
        <v>1248</v>
      </c>
      <c s="36" t="s">
        <v>68</v>
      </c>
      <c s="37">
        <v>14</v>
      </c>
      <c s="36">
        <v>0</v>
      </c>
      <c s="36">
        <f>ROUND(G232*H232,6)</f>
      </c>
      <c r="L232" s="38">
        <v>0</v>
      </c>
      <c s="32">
        <f>ROUND(ROUND(L232,2)*ROUND(G232,3),2)</f>
      </c>
      <c s="36" t="s">
        <v>85</v>
      </c>
      <c>
        <f>(M232*21)/100</f>
      </c>
      <c t="s">
        <v>27</v>
      </c>
    </row>
    <row r="233" spans="1:5" ht="12.75">
      <c r="A233" s="35" t="s">
        <v>54</v>
      </c>
      <c r="E233" s="39" t="s">
        <v>5</v>
      </c>
    </row>
    <row r="234" spans="1:5" ht="12.75">
      <c r="A234" s="35" t="s">
        <v>55</v>
      </c>
      <c r="E234" s="40" t="s">
        <v>5</v>
      </c>
    </row>
    <row r="235" spans="1:5" ht="102">
      <c r="A235" t="s">
        <v>56</v>
      </c>
      <c r="E235" s="39" t="s">
        <v>1249</v>
      </c>
    </row>
    <row r="236" spans="1:16" ht="12.75">
      <c r="A236" t="s">
        <v>49</v>
      </c>
      <c s="34" t="s">
        <v>293</v>
      </c>
      <c s="34" t="s">
        <v>1250</v>
      </c>
      <c s="35" t="s">
        <v>47</v>
      </c>
      <c s="6" t="s">
        <v>1251</v>
      </c>
      <c s="36" t="s">
        <v>68</v>
      </c>
      <c s="37">
        <v>1</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14.75">
      <c r="A239" t="s">
        <v>56</v>
      </c>
      <c r="E239" s="39" t="s">
        <v>903</v>
      </c>
    </row>
    <row r="240" spans="1:16" ht="25.5">
      <c r="A240" t="s">
        <v>49</v>
      </c>
      <c s="34" t="s">
        <v>297</v>
      </c>
      <c s="34" t="s">
        <v>1252</v>
      </c>
      <c s="35" t="s">
        <v>47</v>
      </c>
      <c s="6" t="s">
        <v>1253</v>
      </c>
      <c s="36" t="s">
        <v>68</v>
      </c>
      <c s="37">
        <v>1</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14.75">
      <c r="A243" t="s">
        <v>56</v>
      </c>
      <c r="E243" s="39" t="s">
        <v>903</v>
      </c>
    </row>
    <row r="244" spans="1:16" ht="12.75">
      <c r="A244" t="s">
        <v>49</v>
      </c>
      <c s="34" t="s">
        <v>301</v>
      </c>
      <c s="34" t="s">
        <v>1254</v>
      </c>
      <c s="35" t="s">
        <v>47</v>
      </c>
      <c s="6" t="s">
        <v>1255</v>
      </c>
      <c s="36" t="s">
        <v>68</v>
      </c>
      <c s="37">
        <v>13</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2.75">
      <c r="A247" t="s">
        <v>56</v>
      </c>
      <c r="E247" s="39" t="s">
        <v>845</v>
      </c>
    </row>
    <row r="248" spans="1:16" ht="12.75">
      <c r="A248" t="s">
        <v>49</v>
      </c>
      <c s="34" t="s">
        <v>305</v>
      </c>
      <c s="34" t="s">
        <v>1256</v>
      </c>
      <c s="35" t="s">
        <v>5</v>
      </c>
      <c s="6" t="s">
        <v>1257</v>
      </c>
      <c s="36" t="s">
        <v>68</v>
      </c>
      <c s="37">
        <v>104</v>
      </c>
      <c s="36">
        <v>0</v>
      </c>
      <c s="36">
        <f>ROUND(G248*H248,6)</f>
      </c>
      <c r="L248" s="38">
        <v>0</v>
      </c>
      <c s="32">
        <f>ROUND(ROUND(L248,2)*ROUND(G248,3),2)</f>
      </c>
      <c s="36" t="s">
        <v>53</v>
      </c>
      <c>
        <f>(M248*0)/100</f>
      </c>
      <c t="s">
        <v>176</v>
      </c>
    </row>
    <row r="249" spans="1:5" ht="12.75">
      <c r="A249" s="35" t="s">
        <v>54</v>
      </c>
      <c r="E249" s="39" t="s">
        <v>5</v>
      </c>
    </row>
    <row r="250" spans="1:5" ht="12.75">
      <c r="A250" s="35" t="s">
        <v>55</v>
      </c>
      <c r="E250" s="40" t="s">
        <v>5</v>
      </c>
    </row>
    <row r="251" spans="1:5" ht="114.75">
      <c r="A251" t="s">
        <v>56</v>
      </c>
      <c r="E251" s="39" t="s">
        <v>903</v>
      </c>
    </row>
    <row r="252" spans="1:16" ht="25.5">
      <c r="A252" t="s">
        <v>49</v>
      </c>
      <c s="34" t="s">
        <v>309</v>
      </c>
      <c s="34" t="s">
        <v>1258</v>
      </c>
      <c s="35" t="s">
        <v>5</v>
      </c>
      <c s="6" t="s">
        <v>1259</v>
      </c>
      <c s="36" t="s">
        <v>68</v>
      </c>
      <c s="37">
        <v>13</v>
      </c>
      <c s="36">
        <v>0</v>
      </c>
      <c s="36">
        <f>ROUND(G252*H252,6)</f>
      </c>
      <c r="L252" s="38">
        <v>0</v>
      </c>
      <c s="32">
        <f>ROUND(ROUND(L252,2)*ROUND(G252,3),2)</f>
      </c>
      <c s="36" t="s">
        <v>53</v>
      </c>
      <c>
        <f>(M252*0)/100</f>
      </c>
      <c t="s">
        <v>176</v>
      </c>
    </row>
    <row r="253" spans="1:5" ht="12.75">
      <c r="A253" s="35" t="s">
        <v>54</v>
      </c>
      <c r="E253" s="39" t="s">
        <v>5</v>
      </c>
    </row>
    <row r="254" spans="1:5" ht="12.75">
      <c r="A254" s="35" t="s">
        <v>55</v>
      </c>
      <c r="E254" s="40" t="s">
        <v>5</v>
      </c>
    </row>
    <row r="255" spans="1:5" ht="165.75">
      <c r="A255" t="s">
        <v>56</v>
      </c>
      <c r="E255" s="39" t="s">
        <v>1260</v>
      </c>
    </row>
    <row r="256" spans="1:16" ht="25.5">
      <c r="A256" t="s">
        <v>49</v>
      </c>
      <c s="34" t="s">
        <v>313</v>
      </c>
      <c s="34" t="s">
        <v>1261</v>
      </c>
      <c s="35" t="s">
        <v>5</v>
      </c>
      <c s="6" t="s">
        <v>1262</v>
      </c>
      <c s="36" t="s">
        <v>68</v>
      </c>
      <c s="37">
        <v>120</v>
      </c>
      <c s="36">
        <v>0</v>
      </c>
      <c s="36">
        <f>ROUND(G256*H256,6)</f>
      </c>
      <c r="L256" s="38">
        <v>0</v>
      </c>
      <c s="32">
        <f>ROUND(ROUND(L256,2)*ROUND(G256,3),2)</f>
      </c>
      <c s="36" t="s">
        <v>85</v>
      </c>
      <c>
        <f>(M256*0)/100</f>
      </c>
      <c t="s">
        <v>176</v>
      </c>
    </row>
    <row r="257" spans="1:5" ht="12.75">
      <c r="A257" s="35" t="s">
        <v>54</v>
      </c>
      <c r="E257" s="39" t="s">
        <v>5</v>
      </c>
    </row>
    <row r="258" spans="1:5" ht="12.75">
      <c r="A258" s="35" t="s">
        <v>55</v>
      </c>
      <c r="E258" s="40" t="s">
        <v>5</v>
      </c>
    </row>
    <row r="259" spans="1:5" ht="114.75">
      <c r="A259" t="s">
        <v>56</v>
      </c>
      <c r="E259" s="39" t="s">
        <v>1263</v>
      </c>
    </row>
    <row r="260" spans="1:16" ht="12.75">
      <c r="A260" t="s">
        <v>49</v>
      </c>
      <c s="34" t="s">
        <v>317</v>
      </c>
      <c s="34" t="s">
        <v>1264</v>
      </c>
      <c s="35" t="s">
        <v>5</v>
      </c>
      <c s="6" t="s">
        <v>1265</v>
      </c>
      <c s="36" t="s">
        <v>68</v>
      </c>
      <c s="37">
        <v>13</v>
      </c>
      <c s="36">
        <v>0</v>
      </c>
      <c s="36">
        <f>ROUND(G260*H260,6)</f>
      </c>
      <c r="L260" s="38">
        <v>0</v>
      </c>
      <c s="32">
        <f>ROUND(ROUND(L260,2)*ROUND(G260,3),2)</f>
      </c>
      <c s="36" t="s">
        <v>85</v>
      </c>
      <c>
        <f>(M260*0)/100</f>
      </c>
      <c t="s">
        <v>176</v>
      </c>
    </row>
    <row r="261" spans="1:5" ht="12.75">
      <c r="A261" s="35" t="s">
        <v>54</v>
      </c>
      <c r="E261" s="39" t="s">
        <v>5</v>
      </c>
    </row>
    <row r="262" spans="1:5" ht="38.25">
      <c r="A262" s="35" t="s">
        <v>55</v>
      </c>
      <c r="E262" s="40" t="s">
        <v>1266</v>
      </c>
    </row>
    <row r="263" spans="1:5" ht="191.25">
      <c r="A263" t="s">
        <v>56</v>
      </c>
      <c r="E263" s="39" t="s">
        <v>1267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1268</v>
      </c>
      <c s="41">
        <f>Rekapitulace!C24</f>
      </c>
      <c s="20" t="s">
        <v>0</v>
      </c>
      <c t="s">
        <v>23</v>
      </c>
      <c t="s">
        <v>27</v>
      </c>
    </row>
    <row r="4" spans="1:16" ht="32" customHeight="1">
      <c r="A4" s="24" t="s">
        <v>20</v>
      </c>
      <c s="25" t="s">
        <v>28</v>
      </c>
      <c s="27" t="s">
        <v>1268</v>
      </c>
      <c r="E4" s="26" t="s">
        <v>1269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1272</v>
      </c>
      <c r="E8" s="30" t="s">
        <v>1271</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1282</v>
      </c>
      <c s="35" t="s">
        <v>47</v>
      </c>
      <c s="6" t="s">
        <v>1283</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76.5">
      <c r="A21" t="s">
        <v>56</v>
      </c>
      <c r="E21" s="39" t="s">
        <v>77</v>
      </c>
    </row>
    <row r="22" spans="1:16" ht="12.75">
      <c r="A22" t="s">
        <v>49</v>
      </c>
      <c s="34" t="s">
        <v>65</v>
      </c>
      <c s="34" t="s">
        <v>1284</v>
      </c>
      <c s="35" t="s">
        <v>47</v>
      </c>
      <c s="6" t="s">
        <v>1285</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102">
      <c r="A25" t="s">
        <v>56</v>
      </c>
      <c r="E25" s="39" t="s">
        <v>1286</v>
      </c>
    </row>
    <row r="26" spans="1:16" ht="25.5">
      <c r="A26" t="s">
        <v>49</v>
      </c>
      <c s="34" t="s">
        <v>70</v>
      </c>
      <c s="34" t="s">
        <v>1041</v>
      </c>
      <c s="35" t="s">
        <v>47</v>
      </c>
      <c s="6" t="s">
        <v>1042</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89.25">
      <c r="A29" t="s">
        <v>56</v>
      </c>
      <c r="E29" s="39" t="s">
        <v>1287</v>
      </c>
    </row>
    <row r="30" spans="1:16" ht="12.75">
      <c r="A30" t="s">
        <v>49</v>
      </c>
      <c s="34" t="s">
        <v>74</v>
      </c>
      <c s="34" t="s">
        <v>1288</v>
      </c>
      <c s="35" t="s">
        <v>47</v>
      </c>
      <c s="6" t="s">
        <v>1289</v>
      </c>
      <c s="36" t="s">
        <v>116</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1185</v>
      </c>
    </row>
    <row r="34" spans="1:16" ht="12.75">
      <c r="A34" t="s">
        <v>49</v>
      </c>
      <c s="34" t="s">
        <v>78</v>
      </c>
      <c s="34" t="s">
        <v>1290</v>
      </c>
      <c s="35" t="s">
        <v>47</v>
      </c>
      <c s="6" t="s">
        <v>1291</v>
      </c>
      <c s="36" t="s">
        <v>116</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1188</v>
      </c>
    </row>
    <row r="38" spans="1:16" ht="12.75">
      <c r="A38" t="s">
        <v>49</v>
      </c>
      <c s="34" t="s">
        <v>82</v>
      </c>
      <c s="34" t="s">
        <v>1292</v>
      </c>
      <c s="35" t="s">
        <v>47</v>
      </c>
      <c s="6" t="s">
        <v>1293</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14.75">
      <c r="A41" t="s">
        <v>56</v>
      </c>
      <c r="E41" s="39" t="s">
        <v>903</v>
      </c>
    </row>
    <row r="42" spans="1:16" ht="12.75">
      <c r="A42" t="s">
        <v>49</v>
      </c>
      <c s="34" t="s">
        <v>89</v>
      </c>
      <c s="34" t="s">
        <v>1294</v>
      </c>
      <c s="35" t="s">
        <v>47</v>
      </c>
      <c s="6" t="s">
        <v>1295</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903</v>
      </c>
    </row>
    <row r="46" spans="1:16" ht="12.75">
      <c r="A46" t="s">
        <v>49</v>
      </c>
      <c s="34" t="s">
        <v>93</v>
      </c>
      <c s="34" t="s">
        <v>1296</v>
      </c>
      <c s="35" t="s">
        <v>47</v>
      </c>
      <c s="6" t="s">
        <v>1297</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14.75">
      <c r="A49" t="s">
        <v>56</v>
      </c>
      <c r="E49" s="39" t="s">
        <v>903</v>
      </c>
    </row>
    <row r="50" spans="1:16" ht="12.75">
      <c r="A50" t="s">
        <v>49</v>
      </c>
      <c s="34" t="s">
        <v>96</v>
      </c>
      <c s="34" t="s">
        <v>1298</v>
      </c>
      <c s="35" t="s">
        <v>47</v>
      </c>
      <c s="6" t="s">
        <v>1299</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903</v>
      </c>
    </row>
    <row r="54" spans="1:16" ht="12.75">
      <c r="A54" t="s">
        <v>49</v>
      </c>
      <c s="34" t="s">
        <v>100</v>
      </c>
      <c s="34" t="s">
        <v>1300</v>
      </c>
      <c s="35" t="s">
        <v>47</v>
      </c>
      <c s="6" t="s">
        <v>1301</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532</v>
      </c>
    </row>
    <row r="57" spans="1:5" ht="204">
      <c r="A57" t="s">
        <v>56</v>
      </c>
      <c r="E57" s="39" t="s">
        <v>1302</v>
      </c>
    </row>
    <row r="58" spans="1:16" ht="12.75">
      <c r="A58" t="s">
        <v>49</v>
      </c>
      <c s="34" t="s">
        <v>104</v>
      </c>
      <c s="34" t="s">
        <v>1303</v>
      </c>
      <c s="35" t="s">
        <v>47</v>
      </c>
      <c s="6" t="s">
        <v>1304</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40.25">
      <c r="A61" t="s">
        <v>56</v>
      </c>
      <c r="E61" s="39" t="s">
        <v>978</v>
      </c>
    </row>
    <row r="62" spans="1:16" ht="12.75">
      <c r="A62" t="s">
        <v>49</v>
      </c>
      <c s="34" t="s">
        <v>107</v>
      </c>
      <c s="34" t="s">
        <v>1305</v>
      </c>
      <c s="35" t="s">
        <v>47</v>
      </c>
      <c s="6" t="s">
        <v>1306</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78.5">
      <c r="A65" t="s">
        <v>56</v>
      </c>
      <c r="E65" s="39" t="s">
        <v>1307</v>
      </c>
    </row>
    <row r="66" spans="1:16" ht="12.75">
      <c r="A66" t="s">
        <v>49</v>
      </c>
      <c s="34" t="s">
        <v>110</v>
      </c>
      <c s="34" t="s">
        <v>1308</v>
      </c>
      <c s="35" t="s">
        <v>47</v>
      </c>
      <c s="6" t="s">
        <v>1309</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27.5">
      <c r="A69" t="s">
        <v>56</v>
      </c>
      <c r="E69" s="39" t="s">
        <v>165</v>
      </c>
    </row>
    <row r="70" spans="1:16" ht="12.75">
      <c r="A70" t="s">
        <v>49</v>
      </c>
      <c s="34" t="s">
        <v>113</v>
      </c>
      <c s="34" t="s">
        <v>1310</v>
      </c>
      <c s="35" t="s">
        <v>47</v>
      </c>
      <c s="6" t="s">
        <v>1311</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78.5">
      <c r="A73" t="s">
        <v>56</v>
      </c>
      <c r="E73" s="39" t="s">
        <v>1307</v>
      </c>
    </row>
    <row r="74" spans="1:16" ht="12.75">
      <c r="A74" t="s">
        <v>49</v>
      </c>
      <c s="34" t="s">
        <v>118</v>
      </c>
      <c s="34" t="s">
        <v>1312</v>
      </c>
      <c s="35" t="s">
        <v>47</v>
      </c>
      <c s="6" t="s">
        <v>1313</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165</v>
      </c>
    </row>
    <row r="78" spans="1:16" ht="12.75">
      <c r="A78" t="s">
        <v>49</v>
      </c>
      <c s="34" t="s">
        <v>121</v>
      </c>
      <c s="34" t="s">
        <v>1314</v>
      </c>
      <c s="35" t="s">
        <v>47</v>
      </c>
      <c s="6" t="s">
        <v>1315</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78.5">
      <c r="A81" t="s">
        <v>56</v>
      </c>
      <c r="E81" s="39" t="s">
        <v>1307</v>
      </c>
    </row>
    <row r="82" spans="1:16" ht="12.75">
      <c r="A82" t="s">
        <v>49</v>
      </c>
      <c s="34" t="s">
        <v>124</v>
      </c>
      <c s="34" t="s">
        <v>1316</v>
      </c>
      <c s="35" t="s">
        <v>47</v>
      </c>
      <c s="6" t="s">
        <v>1317</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27.5">
      <c r="A85" t="s">
        <v>56</v>
      </c>
      <c r="E85" s="39" t="s">
        <v>165</v>
      </c>
    </row>
    <row r="86" spans="1:16" ht="12.75">
      <c r="A86" t="s">
        <v>49</v>
      </c>
      <c s="34" t="s">
        <v>127</v>
      </c>
      <c s="34" t="s">
        <v>1318</v>
      </c>
      <c s="35" t="s">
        <v>47</v>
      </c>
      <c s="6" t="s">
        <v>1319</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78.5">
      <c r="A89" t="s">
        <v>56</v>
      </c>
      <c r="E89" s="39" t="s">
        <v>1307</v>
      </c>
    </row>
    <row r="90" spans="1:16" ht="12.75">
      <c r="A90" t="s">
        <v>49</v>
      </c>
      <c s="34" t="s">
        <v>131</v>
      </c>
      <c s="34" t="s">
        <v>1320</v>
      </c>
      <c s="35" t="s">
        <v>47</v>
      </c>
      <c s="6" t="s">
        <v>1321</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27.5">
      <c r="A93" t="s">
        <v>56</v>
      </c>
      <c r="E93" s="39" t="s">
        <v>165</v>
      </c>
    </row>
    <row r="94" spans="1:16" ht="12.75">
      <c r="A94" t="s">
        <v>49</v>
      </c>
      <c s="34" t="s">
        <v>135</v>
      </c>
      <c s="34" t="s">
        <v>1322</v>
      </c>
      <c s="35" t="s">
        <v>47</v>
      </c>
      <c s="6" t="s">
        <v>1323</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78.5">
      <c r="A97" t="s">
        <v>56</v>
      </c>
      <c r="E97" s="39" t="s">
        <v>1307</v>
      </c>
    </row>
    <row r="98" spans="1:16" ht="12.75">
      <c r="A98" t="s">
        <v>49</v>
      </c>
      <c s="34" t="s">
        <v>139</v>
      </c>
      <c s="34" t="s">
        <v>1324</v>
      </c>
      <c s="35" t="s">
        <v>47</v>
      </c>
      <c s="6" t="s">
        <v>1325</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165</v>
      </c>
    </row>
    <row r="102" spans="1:16" ht="12.75">
      <c r="A102" t="s">
        <v>49</v>
      </c>
      <c s="34" t="s">
        <v>142</v>
      </c>
      <c s="34" t="s">
        <v>1326</v>
      </c>
      <c s="35" t="s">
        <v>47</v>
      </c>
      <c s="6" t="s">
        <v>1327</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78.5">
      <c r="A105" t="s">
        <v>56</v>
      </c>
      <c r="E105" s="39" t="s">
        <v>1307</v>
      </c>
    </row>
    <row r="106" spans="1:16" ht="12.75">
      <c r="A106" t="s">
        <v>49</v>
      </c>
      <c s="34" t="s">
        <v>146</v>
      </c>
      <c s="34" t="s">
        <v>1328</v>
      </c>
      <c s="35" t="s">
        <v>47</v>
      </c>
      <c s="6" t="s">
        <v>1329</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165</v>
      </c>
    </row>
    <row r="110" spans="1:16" ht="12.75">
      <c r="A110" t="s">
        <v>49</v>
      </c>
      <c s="34" t="s">
        <v>149</v>
      </c>
      <c s="34" t="s">
        <v>1330</v>
      </c>
      <c s="35" t="s">
        <v>47</v>
      </c>
      <c s="6" t="s">
        <v>1331</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78.5">
      <c r="A113" t="s">
        <v>56</v>
      </c>
      <c r="E113" s="39" t="s">
        <v>1307</v>
      </c>
    </row>
    <row r="114" spans="1:16" ht="12.75">
      <c r="A114" t="s">
        <v>49</v>
      </c>
      <c s="34" t="s">
        <v>153</v>
      </c>
      <c s="34" t="s">
        <v>1332</v>
      </c>
      <c s="35" t="s">
        <v>47</v>
      </c>
      <c s="6" t="s">
        <v>1333</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27.5">
      <c r="A117" t="s">
        <v>56</v>
      </c>
      <c r="E117" s="39" t="s">
        <v>165</v>
      </c>
    </row>
    <row r="118" spans="1:16" ht="25.5">
      <c r="A118" t="s">
        <v>49</v>
      </c>
      <c s="34" t="s">
        <v>158</v>
      </c>
      <c s="34" t="s">
        <v>1334</v>
      </c>
      <c s="35" t="s">
        <v>47</v>
      </c>
      <c s="6" t="s">
        <v>1335</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78.5">
      <c r="A121" t="s">
        <v>56</v>
      </c>
      <c r="E121" s="39" t="s">
        <v>1307</v>
      </c>
    </row>
    <row r="122" spans="1:16" ht="25.5">
      <c r="A122" t="s">
        <v>49</v>
      </c>
      <c s="34" t="s">
        <v>162</v>
      </c>
      <c s="34" t="s">
        <v>1336</v>
      </c>
      <c s="35" t="s">
        <v>47</v>
      </c>
      <c s="6" t="s">
        <v>1337</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78.5">
      <c r="A125" t="s">
        <v>56</v>
      </c>
      <c r="E125" s="39" t="s">
        <v>1307</v>
      </c>
    </row>
    <row r="126" spans="1:16" ht="12.75">
      <c r="A126" t="s">
        <v>49</v>
      </c>
      <c s="34" t="s">
        <v>166</v>
      </c>
      <c s="34" t="s">
        <v>1338</v>
      </c>
      <c s="35" t="s">
        <v>47</v>
      </c>
      <c s="6" t="s">
        <v>1339</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27.5">
      <c r="A129" t="s">
        <v>56</v>
      </c>
      <c r="E129" s="39" t="s">
        <v>165</v>
      </c>
    </row>
    <row r="130" spans="1:16" ht="12.75">
      <c r="A130" t="s">
        <v>49</v>
      </c>
      <c s="34" t="s">
        <v>169</v>
      </c>
      <c s="34" t="s">
        <v>1340</v>
      </c>
      <c s="35" t="s">
        <v>47</v>
      </c>
      <c s="6" t="s">
        <v>1341</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78.5">
      <c r="A133" t="s">
        <v>56</v>
      </c>
      <c r="E133" s="39" t="s">
        <v>1307</v>
      </c>
    </row>
    <row r="134" spans="1:16" ht="12.75">
      <c r="A134" t="s">
        <v>49</v>
      </c>
      <c s="34" t="s">
        <v>184</v>
      </c>
      <c s="34" t="s">
        <v>1342</v>
      </c>
      <c s="35" t="s">
        <v>47</v>
      </c>
      <c s="6" t="s">
        <v>1343</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27.5">
      <c r="A137" t="s">
        <v>56</v>
      </c>
      <c r="E137" s="39" t="s">
        <v>165</v>
      </c>
    </row>
    <row r="138" spans="1:16" ht="12.75">
      <c r="A138" t="s">
        <v>49</v>
      </c>
      <c s="34" t="s">
        <v>189</v>
      </c>
      <c s="34" t="s">
        <v>1344</v>
      </c>
      <c s="35" t="s">
        <v>47</v>
      </c>
      <c s="6" t="s">
        <v>1345</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1346</v>
      </c>
      <c s="35" t="s">
        <v>47</v>
      </c>
      <c s="6" t="s">
        <v>1347</v>
      </c>
      <c s="36" t="s">
        <v>486</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14.75">
      <c r="A145" t="s">
        <v>56</v>
      </c>
      <c r="E145" s="39" t="s">
        <v>1348</v>
      </c>
    </row>
    <row r="146" spans="1:16" ht="25.5">
      <c r="A146" t="s">
        <v>49</v>
      </c>
      <c s="34" t="s">
        <v>197</v>
      </c>
      <c s="34" t="s">
        <v>1349</v>
      </c>
      <c s="35" t="s">
        <v>47</v>
      </c>
      <c s="6" t="s">
        <v>1350</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40.25">
      <c r="A149" t="s">
        <v>56</v>
      </c>
      <c r="E149" s="39" t="s">
        <v>978</v>
      </c>
    </row>
    <row r="150" spans="1:16" ht="12.75">
      <c r="A150" t="s">
        <v>49</v>
      </c>
      <c s="34" t="s">
        <v>201</v>
      </c>
      <c s="34" t="s">
        <v>1351</v>
      </c>
      <c s="35" t="s">
        <v>47</v>
      </c>
      <c s="6" t="s">
        <v>1352</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978</v>
      </c>
    </row>
    <row r="154" spans="1:16" ht="12.75">
      <c r="A154" t="s">
        <v>49</v>
      </c>
      <c s="34" t="s">
        <v>205</v>
      </c>
      <c s="34" t="s">
        <v>1353</v>
      </c>
      <c s="35" t="s">
        <v>47</v>
      </c>
      <c s="6" t="s">
        <v>1354</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40.25">
      <c r="A157" t="s">
        <v>56</v>
      </c>
      <c r="E157" s="39" t="s">
        <v>978</v>
      </c>
    </row>
    <row r="158" spans="1:16" ht="12.75">
      <c r="A158" t="s">
        <v>49</v>
      </c>
      <c s="34" t="s">
        <v>209</v>
      </c>
      <c s="34" t="s">
        <v>1355</v>
      </c>
      <c s="35" t="s">
        <v>47</v>
      </c>
      <c s="6" t="s">
        <v>1356</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14.75">
      <c r="A161" t="s">
        <v>56</v>
      </c>
      <c r="E161" s="39" t="s">
        <v>903</v>
      </c>
    </row>
    <row r="162" spans="1:16" ht="12.75">
      <c r="A162" t="s">
        <v>49</v>
      </c>
      <c s="34" t="s">
        <v>213</v>
      </c>
      <c s="34" t="s">
        <v>1357</v>
      </c>
      <c s="35" t="s">
        <v>47</v>
      </c>
      <c s="6" t="s">
        <v>1358</v>
      </c>
      <c s="36" t="s">
        <v>486</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1280</v>
      </c>
    </row>
    <row r="165" spans="1:5" ht="12.75">
      <c r="A165" t="s">
        <v>56</v>
      </c>
      <c r="E165" s="39" t="s">
        <v>5</v>
      </c>
    </row>
    <row r="166" spans="1:16" ht="12.75">
      <c r="A166" t="s">
        <v>49</v>
      </c>
      <c s="34" t="s">
        <v>217</v>
      </c>
      <c s="34" t="s">
        <v>1359</v>
      </c>
      <c s="35" t="s">
        <v>47</v>
      </c>
      <c s="6" t="s">
        <v>1360</v>
      </c>
      <c s="36" t="s">
        <v>486</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25.5">
      <c r="A170" t="s">
        <v>49</v>
      </c>
      <c s="34" t="s">
        <v>221</v>
      </c>
      <c s="34" t="s">
        <v>1361</v>
      </c>
      <c s="35" t="s">
        <v>47</v>
      </c>
      <c s="6" t="s">
        <v>1362</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1280</v>
      </c>
    </row>
    <row r="173" spans="1:5" ht="12.75">
      <c r="A173" t="s">
        <v>56</v>
      </c>
      <c r="E173" s="39" t="s">
        <v>5</v>
      </c>
    </row>
    <row r="174" spans="1:16" ht="12.75">
      <c r="A174" t="s">
        <v>49</v>
      </c>
      <c s="34" t="s">
        <v>225</v>
      </c>
      <c s="34" t="s">
        <v>1363</v>
      </c>
      <c s="35" t="s">
        <v>47</v>
      </c>
      <c s="6" t="s">
        <v>1364</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1365</v>
      </c>
      <c s="35" t="s">
        <v>47</v>
      </c>
      <c s="6" t="s">
        <v>1366</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1367</v>
      </c>
      <c s="35" t="s">
        <v>47</v>
      </c>
      <c s="6" t="s">
        <v>1368</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1369</v>
      </c>
      <c s="35" t="s">
        <v>47</v>
      </c>
      <c s="6" t="s">
        <v>1370</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1371</v>
      </c>
      <c s="35" t="s">
        <v>47</v>
      </c>
      <c s="6" t="s">
        <v>1372</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1380</v>
      </c>
      <c r="E8" s="30" t="s">
        <v>1379</v>
      </c>
      <c r="J8" s="29">
        <f>0+J9+J18+J23+J28+J37+J86+J351</f>
      </c>
      <c s="29">
        <f>0+K9+K18+K23+K28+K37+K86+K351</f>
      </c>
      <c s="29">
        <f>0+L9+L18+L23+L28+L37+L86+L351</f>
      </c>
      <c s="29">
        <f>0+M9+M18+M23+M28+M37+M86+M351</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f>
      </c>
      <c s="32">
        <f>0+M19</f>
      </c>
    </row>
    <row r="19" spans="1:16" ht="12.75">
      <c r="A19" t="s">
        <v>49</v>
      </c>
      <c s="34" t="s">
        <v>26</v>
      </c>
      <c s="34" t="s">
        <v>807</v>
      </c>
      <c s="35" t="s">
        <v>47</v>
      </c>
      <c s="6" t="s">
        <v>808</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118</v>
      </c>
      <c r="E23" s="33" t="s">
        <v>815</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121</v>
      </c>
      <c r="E28" s="33" t="s">
        <v>816</v>
      </c>
      <c r="J28" s="32">
        <f>0</f>
      </c>
      <c s="32">
        <f>0</f>
      </c>
      <c s="32">
        <f>0+L29+L33</f>
      </c>
      <c s="32">
        <f>0+M29+M33</f>
      </c>
    </row>
    <row r="29" spans="1:16" ht="12.75">
      <c r="A29" t="s">
        <v>49</v>
      </c>
      <c s="34" t="s">
        <v>70</v>
      </c>
      <c s="34" t="s">
        <v>1381</v>
      </c>
      <c s="35" t="s">
        <v>47</v>
      </c>
      <c s="6" t="s">
        <v>1382</v>
      </c>
      <c s="36" t="s">
        <v>819</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1383</v>
      </c>
    </row>
    <row r="33" spans="1:16" ht="12.75">
      <c r="A33" t="s">
        <v>49</v>
      </c>
      <c s="34" t="s">
        <v>74</v>
      </c>
      <c s="34" t="s">
        <v>817</v>
      </c>
      <c s="35" t="s">
        <v>47</v>
      </c>
      <c s="6" t="s">
        <v>818</v>
      </c>
      <c s="36" t="s">
        <v>819</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820</v>
      </c>
    </row>
    <row r="37" spans="1:13" ht="12.75">
      <c r="A37" t="s">
        <v>46</v>
      </c>
      <c r="C37" s="31" t="s">
        <v>329</v>
      </c>
      <c r="E37" s="33" t="s">
        <v>821</v>
      </c>
      <c r="J37" s="32">
        <f>0</f>
      </c>
      <c s="32">
        <f>0</f>
      </c>
      <c s="32">
        <f>0+L38+L42+L46+L50+L54+L58+L62+L66+L70+L74+L78+L82</f>
      </c>
      <c s="32">
        <f>0+M38+M42+M46+M50+M54+M58+M62+M66+M70+M74+M78+M82</f>
      </c>
    </row>
    <row r="38" spans="1:16" ht="25.5">
      <c r="A38" t="s">
        <v>49</v>
      </c>
      <c s="34" t="s">
        <v>78</v>
      </c>
      <c s="34" t="s">
        <v>822</v>
      </c>
      <c s="35" t="s">
        <v>47</v>
      </c>
      <c s="6" t="s">
        <v>823</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824</v>
      </c>
      <c s="35" t="s">
        <v>47</v>
      </c>
      <c s="6" t="s">
        <v>825</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89</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93</v>
      </c>
      <c s="34" t="s">
        <v>826</v>
      </c>
      <c s="35" t="s">
        <v>47</v>
      </c>
      <c s="6" t="s">
        <v>827</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96</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100</v>
      </c>
      <c s="34" t="s">
        <v>1384</v>
      </c>
      <c s="35" t="s">
        <v>47</v>
      </c>
      <c s="6" t="s">
        <v>1385</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104</v>
      </c>
      <c s="34" t="s">
        <v>833</v>
      </c>
      <c s="35" t="s">
        <v>47</v>
      </c>
      <c s="6" t="s">
        <v>834</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835</v>
      </c>
    </row>
    <row r="66" spans="1:16" ht="25.5">
      <c r="A66" t="s">
        <v>49</v>
      </c>
      <c s="34" t="s">
        <v>107</v>
      </c>
      <c s="34" t="s">
        <v>836</v>
      </c>
      <c s="35" t="s">
        <v>47</v>
      </c>
      <c s="6" t="s">
        <v>837</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838</v>
      </c>
    </row>
    <row r="70" spans="1:16" ht="12.75">
      <c r="A70" t="s">
        <v>49</v>
      </c>
      <c s="34" t="s">
        <v>110</v>
      </c>
      <c s="34" t="s">
        <v>839</v>
      </c>
      <c s="35" t="s">
        <v>47</v>
      </c>
      <c s="6" t="s">
        <v>840</v>
      </c>
      <c s="36" t="s">
        <v>841</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842</v>
      </c>
    </row>
    <row r="74" spans="1:16" ht="12.75">
      <c r="A74" t="s">
        <v>49</v>
      </c>
      <c s="34" t="s">
        <v>113</v>
      </c>
      <c s="34" t="s">
        <v>843</v>
      </c>
      <c s="35" t="s">
        <v>47</v>
      </c>
      <c s="6" t="s">
        <v>844</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845</v>
      </c>
    </row>
    <row r="78" spans="1:16" ht="25.5">
      <c r="A78" t="s">
        <v>49</v>
      </c>
      <c s="34" t="s">
        <v>118</v>
      </c>
      <c s="34" t="s">
        <v>1386</v>
      </c>
      <c s="35" t="s">
        <v>47</v>
      </c>
      <c s="6" t="s">
        <v>1387</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1388</v>
      </c>
    </row>
    <row r="82" spans="1:16" ht="25.5">
      <c r="A82" t="s">
        <v>49</v>
      </c>
      <c s="34" t="s">
        <v>121</v>
      </c>
      <c s="34" t="s">
        <v>1389</v>
      </c>
      <c s="35" t="s">
        <v>47</v>
      </c>
      <c s="6" t="s">
        <v>1390</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1391</v>
      </c>
    </row>
    <row r="86" spans="1:13" ht="12.75">
      <c r="A86" t="s">
        <v>46</v>
      </c>
      <c r="C86" s="31" t="s">
        <v>349</v>
      </c>
      <c r="E86" s="33" t="s">
        <v>863</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124</v>
      </c>
      <c s="34" t="s">
        <v>864</v>
      </c>
      <c s="35" t="s">
        <v>47</v>
      </c>
      <c s="6" t="s">
        <v>865</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866</v>
      </c>
    </row>
    <row r="91" spans="1:16" ht="12.75">
      <c r="A91" t="s">
        <v>49</v>
      </c>
      <c s="34" t="s">
        <v>127</v>
      </c>
      <c s="34" t="s">
        <v>867</v>
      </c>
      <c s="35" t="s">
        <v>47</v>
      </c>
      <c s="6" t="s">
        <v>868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869</v>
      </c>
    </row>
    <row r="95" spans="1:16" ht="12.75">
      <c r="A95" t="s">
        <v>49</v>
      </c>
      <c s="34" t="s">
        <v>131</v>
      </c>
      <c s="34" t="s">
        <v>998</v>
      </c>
      <c s="35" t="s">
        <v>47</v>
      </c>
      <c s="6" t="s">
        <v>999</v>
      </c>
      <c s="36" t="s">
        <v>872</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874</v>
      </c>
    </row>
    <row r="99" spans="1:16" ht="25.5">
      <c r="A99" t="s">
        <v>49</v>
      </c>
      <c s="34" t="s">
        <v>135</v>
      </c>
      <c s="34" t="s">
        <v>1392</v>
      </c>
      <c s="35" t="s">
        <v>47</v>
      </c>
      <c s="6" t="s">
        <v>1393</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878</v>
      </c>
    </row>
    <row r="103" spans="1:16" ht="12.75">
      <c r="A103" t="s">
        <v>49</v>
      </c>
      <c s="34" t="s">
        <v>139</v>
      </c>
      <c s="34" t="s">
        <v>1394</v>
      </c>
      <c s="35" t="s">
        <v>47</v>
      </c>
      <c s="6" t="s">
        <v>1395</v>
      </c>
      <c s="36" t="s">
        <v>156</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1396</v>
      </c>
    </row>
    <row r="106" spans="1:5" ht="153">
      <c r="A106" t="s">
        <v>56</v>
      </c>
      <c r="E106" s="39" t="s">
        <v>157</v>
      </c>
    </row>
    <row r="107" spans="1:16" ht="12.75">
      <c r="A107" t="s">
        <v>49</v>
      </c>
      <c s="34" t="s">
        <v>142</v>
      </c>
      <c s="34" t="s">
        <v>1397</v>
      </c>
      <c s="35" t="s">
        <v>47</v>
      </c>
      <c s="6" t="s">
        <v>1398</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1399</v>
      </c>
    </row>
    <row r="111" spans="1:16" ht="12.75">
      <c r="A111" t="s">
        <v>49</v>
      </c>
      <c s="34" t="s">
        <v>146</v>
      </c>
      <c s="34" t="s">
        <v>876</v>
      </c>
      <c s="35" t="s">
        <v>47</v>
      </c>
      <c s="6" t="s">
        <v>877</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878</v>
      </c>
    </row>
    <row r="115" spans="1:16" ht="12.75">
      <c r="A115" t="s">
        <v>49</v>
      </c>
      <c s="34" t="s">
        <v>149</v>
      </c>
      <c s="34" t="s">
        <v>883</v>
      </c>
      <c s="35" t="s">
        <v>47</v>
      </c>
      <c s="6" t="s">
        <v>884</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885</v>
      </c>
    </row>
    <row r="119" spans="1:16" ht="12.75">
      <c r="A119" t="s">
        <v>49</v>
      </c>
      <c s="34" t="s">
        <v>153</v>
      </c>
      <c s="34" t="s">
        <v>886</v>
      </c>
      <c s="35" t="s">
        <v>47</v>
      </c>
      <c s="6" t="s">
        <v>887</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888</v>
      </c>
    </row>
    <row r="123" spans="1:16" ht="12.75">
      <c r="A123" t="s">
        <v>49</v>
      </c>
      <c s="34" t="s">
        <v>158</v>
      </c>
      <c s="34" t="s">
        <v>1400</v>
      </c>
      <c s="35" t="s">
        <v>47</v>
      </c>
      <c s="6" t="s">
        <v>1401</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878</v>
      </c>
    </row>
    <row r="127" spans="1:16" ht="12.75">
      <c r="A127" t="s">
        <v>49</v>
      </c>
      <c s="34" t="s">
        <v>162</v>
      </c>
      <c s="34" t="s">
        <v>173</v>
      </c>
      <c s="35" t="s">
        <v>47</v>
      </c>
      <c s="6" t="s">
        <v>174</v>
      </c>
      <c s="36" t="s">
        <v>175</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177</v>
      </c>
    </row>
    <row r="131" spans="1:16" ht="12.75">
      <c r="A131" t="s">
        <v>49</v>
      </c>
      <c s="34" t="s">
        <v>166</v>
      </c>
      <c s="34" t="s">
        <v>159</v>
      </c>
      <c s="35" t="s">
        <v>47</v>
      </c>
      <c s="6" t="s">
        <v>160</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161</v>
      </c>
    </row>
    <row r="135" spans="1:16" ht="12.75">
      <c r="A135" t="s">
        <v>49</v>
      </c>
      <c s="34" t="s">
        <v>169</v>
      </c>
      <c s="34" t="s">
        <v>1402</v>
      </c>
      <c s="35" t="s">
        <v>47</v>
      </c>
      <c s="6" t="s">
        <v>1403</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707</v>
      </c>
    </row>
    <row r="139" spans="1:16" ht="12.75">
      <c r="A139" t="s">
        <v>49</v>
      </c>
      <c s="34" t="s">
        <v>184</v>
      </c>
      <c s="34" t="s">
        <v>1404</v>
      </c>
      <c s="35" t="s">
        <v>47</v>
      </c>
      <c s="6" t="s">
        <v>1405</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161</v>
      </c>
    </row>
    <row r="143" spans="1:16" ht="12.75">
      <c r="A143" t="s">
        <v>49</v>
      </c>
      <c s="34" t="s">
        <v>189</v>
      </c>
      <c s="34" t="s">
        <v>1406</v>
      </c>
      <c s="35" t="s">
        <v>47</v>
      </c>
      <c s="6" t="s">
        <v>1407</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707</v>
      </c>
    </row>
    <row r="147" spans="1:16" ht="12.75">
      <c r="A147" t="s">
        <v>49</v>
      </c>
      <c s="34" t="s">
        <v>193</v>
      </c>
      <c s="34" t="s">
        <v>891</v>
      </c>
      <c s="35" t="s">
        <v>47</v>
      </c>
      <c s="6" t="s">
        <v>892</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161</v>
      </c>
    </row>
    <row r="151" spans="1:16" ht="12.75">
      <c r="A151" t="s">
        <v>49</v>
      </c>
      <c s="34" t="s">
        <v>197</v>
      </c>
      <c s="34" t="s">
        <v>893</v>
      </c>
      <c s="35" t="s">
        <v>47</v>
      </c>
      <c s="6" t="s">
        <v>894</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707</v>
      </c>
    </row>
    <row r="155" spans="1:16" ht="12.75">
      <c r="A155" t="s">
        <v>49</v>
      </c>
      <c s="34" t="s">
        <v>201</v>
      </c>
      <c s="34" t="s">
        <v>167</v>
      </c>
      <c s="35" t="s">
        <v>47</v>
      </c>
      <c s="6" t="s">
        <v>168</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161</v>
      </c>
    </row>
    <row r="159" spans="1:16" ht="12.75">
      <c r="A159" t="s">
        <v>49</v>
      </c>
      <c s="34" t="s">
        <v>205</v>
      </c>
      <c s="34" t="s">
        <v>895</v>
      </c>
      <c s="35" t="s">
        <v>47</v>
      </c>
      <c s="6" t="s">
        <v>896</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707</v>
      </c>
    </row>
    <row r="163" spans="1:16" ht="12.75">
      <c r="A163" t="s">
        <v>49</v>
      </c>
      <c s="34" t="s">
        <v>209</v>
      </c>
      <c s="34" t="s">
        <v>897</v>
      </c>
      <c s="35" t="s">
        <v>47</v>
      </c>
      <c s="6" t="s">
        <v>898</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161</v>
      </c>
    </row>
    <row r="167" spans="1:16" ht="12.75">
      <c r="A167" t="s">
        <v>49</v>
      </c>
      <c s="34" t="s">
        <v>213</v>
      </c>
      <c s="34" t="s">
        <v>1408</v>
      </c>
      <c s="35" t="s">
        <v>47</v>
      </c>
      <c s="6" t="s">
        <v>1409</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165</v>
      </c>
    </row>
    <row r="171" spans="1:16" ht="12.75">
      <c r="A171" t="s">
        <v>49</v>
      </c>
      <c s="34" t="s">
        <v>217</v>
      </c>
      <c s="34" t="s">
        <v>1410</v>
      </c>
      <c s="35" t="s">
        <v>47</v>
      </c>
      <c s="6" t="s">
        <v>1411</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707</v>
      </c>
    </row>
    <row r="175" spans="1:16" ht="12.75">
      <c r="A175" t="s">
        <v>49</v>
      </c>
      <c s="34" t="s">
        <v>221</v>
      </c>
      <c s="34" t="s">
        <v>1412</v>
      </c>
      <c s="35" t="s">
        <v>47</v>
      </c>
      <c s="6" t="s">
        <v>1413</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161</v>
      </c>
    </row>
    <row r="179" spans="1:16" ht="12.75">
      <c r="A179" t="s">
        <v>49</v>
      </c>
      <c s="34" t="s">
        <v>225</v>
      </c>
      <c s="34" t="s">
        <v>1414</v>
      </c>
      <c s="35" t="s">
        <v>47</v>
      </c>
      <c s="6" t="s">
        <v>1415</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165</v>
      </c>
    </row>
    <row r="183" spans="1:16" ht="12.75">
      <c r="A183" t="s">
        <v>49</v>
      </c>
      <c s="34" t="s">
        <v>229</v>
      </c>
      <c s="34" t="s">
        <v>1416</v>
      </c>
      <c s="35" t="s">
        <v>47</v>
      </c>
      <c s="6" t="s">
        <v>1417</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707</v>
      </c>
    </row>
    <row r="187" spans="1:16" ht="12.75">
      <c r="A187" t="s">
        <v>49</v>
      </c>
      <c s="34" t="s">
        <v>233</v>
      </c>
      <c s="34" t="s">
        <v>1418</v>
      </c>
      <c s="35" t="s">
        <v>47</v>
      </c>
      <c s="6" t="s">
        <v>1419</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161</v>
      </c>
    </row>
    <row r="191" spans="1:16" ht="25.5">
      <c r="A191" t="s">
        <v>49</v>
      </c>
      <c s="34" t="s">
        <v>237</v>
      </c>
      <c s="34" t="s">
        <v>1420</v>
      </c>
      <c s="35" t="s">
        <v>47</v>
      </c>
      <c s="6" t="s">
        <v>1421</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165</v>
      </c>
    </row>
    <row r="195" spans="1:16" ht="25.5">
      <c r="A195" t="s">
        <v>49</v>
      </c>
      <c s="34" t="s">
        <v>241</v>
      </c>
      <c s="34" t="s">
        <v>1422</v>
      </c>
      <c s="35" t="s">
        <v>47</v>
      </c>
      <c s="6" t="s">
        <v>1423</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707</v>
      </c>
    </row>
    <row r="199" spans="1:16" ht="12.75">
      <c r="A199" t="s">
        <v>49</v>
      </c>
      <c s="34" t="s">
        <v>245</v>
      </c>
      <c s="34" t="s">
        <v>1424</v>
      </c>
      <c s="35" t="s">
        <v>47</v>
      </c>
      <c s="6" t="s">
        <v>1425</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903</v>
      </c>
    </row>
    <row r="203" spans="1:16" ht="12.75">
      <c r="A203" t="s">
        <v>49</v>
      </c>
      <c s="34" t="s">
        <v>249</v>
      </c>
      <c s="34" t="s">
        <v>908</v>
      </c>
      <c s="35" t="s">
        <v>47</v>
      </c>
      <c s="6" t="s">
        <v>909</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165</v>
      </c>
    </row>
    <row r="207" spans="1:16" ht="12.75">
      <c r="A207" t="s">
        <v>49</v>
      </c>
      <c s="34" t="s">
        <v>253</v>
      </c>
      <c s="34" t="s">
        <v>910</v>
      </c>
      <c s="35" t="s">
        <v>47</v>
      </c>
      <c s="6" t="s">
        <v>911</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707</v>
      </c>
    </row>
    <row r="211" spans="1:16" ht="12.75">
      <c r="A211" t="s">
        <v>49</v>
      </c>
      <c s="34" t="s">
        <v>257</v>
      </c>
      <c s="34" t="s">
        <v>916</v>
      </c>
      <c s="35" t="s">
        <v>47</v>
      </c>
      <c s="6" t="s">
        <v>917</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903</v>
      </c>
    </row>
    <row r="215" spans="1:16" ht="12.75">
      <c r="A215" t="s">
        <v>49</v>
      </c>
      <c s="34" t="s">
        <v>261</v>
      </c>
      <c s="34" t="s">
        <v>918</v>
      </c>
      <c s="35" t="s">
        <v>47</v>
      </c>
      <c s="6" t="s">
        <v>919</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165</v>
      </c>
    </row>
    <row r="219" spans="1:16" ht="12.75">
      <c r="A219" t="s">
        <v>49</v>
      </c>
      <c s="34" t="s">
        <v>265</v>
      </c>
      <c s="34" t="s">
        <v>1426</v>
      </c>
      <c s="35" t="s">
        <v>47</v>
      </c>
      <c s="6" t="s">
        <v>1427</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707</v>
      </c>
    </row>
    <row r="223" spans="1:16" ht="12.75">
      <c r="A223" t="s">
        <v>49</v>
      </c>
      <c s="34" t="s">
        <v>595</v>
      </c>
      <c s="34" t="s">
        <v>920</v>
      </c>
      <c s="35" t="s">
        <v>47</v>
      </c>
      <c s="6" t="s">
        <v>921</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903</v>
      </c>
    </row>
    <row r="227" spans="1:16" ht="12.75">
      <c r="A227" t="s">
        <v>49</v>
      </c>
      <c s="34" t="s">
        <v>599</v>
      </c>
      <c s="34" t="s">
        <v>922</v>
      </c>
      <c s="35" t="s">
        <v>47</v>
      </c>
      <c s="6" t="s">
        <v>923</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165</v>
      </c>
    </row>
    <row r="231" spans="1:16" ht="12.75">
      <c r="A231" t="s">
        <v>49</v>
      </c>
      <c s="34" t="s">
        <v>269</v>
      </c>
      <c s="34" t="s">
        <v>1428</v>
      </c>
      <c s="35" t="s">
        <v>47</v>
      </c>
      <c s="6" t="s">
        <v>1429</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707</v>
      </c>
    </row>
    <row r="235" spans="1:16" ht="12.75">
      <c r="A235" t="s">
        <v>49</v>
      </c>
      <c s="34" t="s">
        <v>273</v>
      </c>
      <c s="34" t="s">
        <v>924</v>
      </c>
      <c s="35" t="s">
        <v>47</v>
      </c>
      <c s="6" t="s">
        <v>925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161</v>
      </c>
    </row>
    <row r="239" spans="1:16" ht="12.75">
      <c r="A239" t="s">
        <v>49</v>
      </c>
      <c s="34" t="s">
        <v>277</v>
      </c>
      <c s="34" t="s">
        <v>926</v>
      </c>
      <c s="35" t="s">
        <v>47</v>
      </c>
      <c s="6" t="s">
        <v>927</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161</v>
      </c>
    </row>
    <row r="243" spans="1:16" ht="12.75">
      <c r="A243" t="s">
        <v>49</v>
      </c>
      <c s="34" t="s">
        <v>281</v>
      </c>
      <c s="34" t="s">
        <v>932</v>
      </c>
      <c s="35" t="s">
        <v>47</v>
      </c>
      <c s="6" t="s">
        <v>933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161</v>
      </c>
    </row>
    <row r="247" spans="1:16" ht="12.75">
      <c r="A247" t="s">
        <v>49</v>
      </c>
      <c s="34" t="s">
        <v>285</v>
      </c>
      <c s="34" t="s">
        <v>934</v>
      </c>
      <c s="35" t="s">
        <v>47</v>
      </c>
      <c s="6" t="s">
        <v>935</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161</v>
      </c>
    </row>
    <row r="251" spans="1:16" ht="12.75">
      <c r="A251" t="s">
        <v>49</v>
      </c>
      <c s="34" t="s">
        <v>289</v>
      </c>
      <c s="34" t="s">
        <v>1176</v>
      </c>
      <c s="35" t="s">
        <v>47</v>
      </c>
      <c s="6" t="s">
        <v>1177</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707</v>
      </c>
    </row>
    <row r="255" spans="1:16" ht="12.75">
      <c r="A255" t="s">
        <v>49</v>
      </c>
      <c s="34" t="s">
        <v>293</v>
      </c>
      <c s="34" t="s">
        <v>939</v>
      </c>
      <c s="35" t="s">
        <v>47</v>
      </c>
      <c s="6" t="s">
        <v>940</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938</v>
      </c>
    </row>
    <row r="259" spans="1:16" ht="12.75">
      <c r="A259" t="s">
        <v>49</v>
      </c>
      <c s="34" t="s">
        <v>297</v>
      </c>
      <c s="34" t="s">
        <v>1430</v>
      </c>
      <c s="35" t="s">
        <v>47</v>
      </c>
      <c s="6" t="s">
        <v>1431</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938</v>
      </c>
    </row>
    <row r="263" spans="1:16" ht="12.75">
      <c r="A263" t="s">
        <v>49</v>
      </c>
      <c s="34" t="s">
        <v>301</v>
      </c>
      <c s="34" t="s">
        <v>1178</v>
      </c>
      <c s="35" t="s">
        <v>47</v>
      </c>
      <c s="6" t="s">
        <v>1179</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707</v>
      </c>
    </row>
    <row r="267" spans="1:16" ht="12.75">
      <c r="A267" t="s">
        <v>49</v>
      </c>
      <c s="34" t="s">
        <v>305</v>
      </c>
      <c s="34" t="s">
        <v>1432</v>
      </c>
      <c s="35" t="s">
        <v>47</v>
      </c>
      <c s="6" t="s">
        <v>1433</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938</v>
      </c>
    </row>
    <row r="271" spans="1:16" ht="12.75">
      <c r="A271" t="s">
        <v>49</v>
      </c>
      <c s="34" t="s">
        <v>309</v>
      </c>
      <c s="34" t="s">
        <v>1434</v>
      </c>
      <c s="35" t="s">
        <v>47</v>
      </c>
      <c s="6" t="s">
        <v>1435</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707</v>
      </c>
    </row>
    <row r="275" spans="1:16" ht="12.75">
      <c r="A275" t="s">
        <v>49</v>
      </c>
      <c s="34" t="s">
        <v>313</v>
      </c>
      <c s="34" t="s">
        <v>945</v>
      </c>
      <c s="35" t="s">
        <v>47</v>
      </c>
      <c s="6" t="s">
        <v>946</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947</v>
      </c>
    </row>
    <row r="279" spans="1:16" ht="12.75">
      <c r="A279" t="s">
        <v>49</v>
      </c>
      <c s="34" t="s">
        <v>317</v>
      </c>
      <c s="34" t="s">
        <v>1436</v>
      </c>
      <c s="35" t="s">
        <v>47</v>
      </c>
      <c s="6" t="s">
        <v>1437</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707</v>
      </c>
    </row>
    <row r="283" spans="1:16" ht="12.75">
      <c r="A283" t="s">
        <v>49</v>
      </c>
      <c s="34" t="s">
        <v>321</v>
      </c>
      <c s="34" t="s">
        <v>1438</v>
      </c>
      <c s="35" t="s">
        <v>47</v>
      </c>
      <c s="6" t="s">
        <v>1439</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947</v>
      </c>
    </row>
    <row r="287" spans="1:16" ht="12.75">
      <c r="A287" t="s">
        <v>49</v>
      </c>
      <c s="34" t="s">
        <v>325</v>
      </c>
      <c s="34" t="s">
        <v>1440</v>
      </c>
      <c s="35" t="s">
        <v>47</v>
      </c>
      <c s="6" t="s">
        <v>1441</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165</v>
      </c>
    </row>
    <row r="291" spans="1:16" ht="12.75">
      <c r="A291" t="s">
        <v>49</v>
      </c>
      <c s="34" t="s">
        <v>329</v>
      </c>
      <c s="34" t="s">
        <v>1442</v>
      </c>
      <c s="35" t="s">
        <v>47</v>
      </c>
      <c s="6" t="s">
        <v>1443</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707</v>
      </c>
    </row>
    <row r="295" spans="1:16" ht="12.75">
      <c r="A295" t="s">
        <v>49</v>
      </c>
      <c s="34" t="s">
        <v>333</v>
      </c>
      <c s="34" t="s">
        <v>948</v>
      </c>
      <c s="35" t="s">
        <v>47</v>
      </c>
      <c s="6" t="s">
        <v>949</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950</v>
      </c>
    </row>
    <row r="299" spans="1:16" ht="25.5">
      <c r="A299" t="s">
        <v>49</v>
      </c>
      <c s="34" t="s">
        <v>336</v>
      </c>
      <c s="34" t="s">
        <v>951</v>
      </c>
      <c s="35" t="s">
        <v>47</v>
      </c>
      <c s="6" t="s">
        <v>952</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953</v>
      </c>
    </row>
    <row r="303" spans="1:16" ht="25.5">
      <c r="A303" t="s">
        <v>49</v>
      </c>
      <c s="34" t="s">
        <v>341</v>
      </c>
      <c s="34" t="s">
        <v>954</v>
      </c>
      <c s="35" t="s">
        <v>47</v>
      </c>
      <c s="6" t="s">
        <v>955</v>
      </c>
      <c s="36" t="s">
        <v>175</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177</v>
      </c>
    </row>
    <row r="307" spans="1:16" ht="25.5">
      <c r="A307" t="s">
        <v>49</v>
      </c>
      <c s="34" t="s">
        <v>345</v>
      </c>
      <c s="34" t="s">
        <v>1444</v>
      </c>
      <c s="35" t="s">
        <v>47</v>
      </c>
      <c s="6" t="s">
        <v>1445</v>
      </c>
      <c s="36" t="s">
        <v>175</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177</v>
      </c>
    </row>
    <row r="311" spans="1:16" ht="12.75">
      <c r="A311" t="s">
        <v>49</v>
      </c>
      <c s="34" t="s">
        <v>349</v>
      </c>
      <c s="34" t="s">
        <v>1446</v>
      </c>
      <c s="35" t="s">
        <v>47</v>
      </c>
      <c s="6" t="s">
        <v>1447</v>
      </c>
      <c s="36" t="s">
        <v>991</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1448</v>
      </c>
    </row>
    <row r="315" spans="1:16" ht="12.75">
      <c r="A315" t="s">
        <v>49</v>
      </c>
      <c s="34" t="s">
        <v>353</v>
      </c>
      <c s="34" t="s">
        <v>962</v>
      </c>
      <c s="35" t="s">
        <v>47</v>
      </c>
      <c s="6" t="s">
        <v>963</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964</v>
      </c>
    </row>
    <row r="319" spans="1:16" ht="12.75">
      <c r="A319" t="s">
        <v>49</v>
      </c>
      <c s="34" t="s">
        <v>357</v>
      </c>
      <c s="34" t="s">
        <v>965</v>
      </c>
      <c s="35" t="s">
        <v>47</v>
      </c>
      <c s="6" t="s">
        <v>966</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967</v>
      </c>
    </row>
    <row r="323" spans="1:16" ht="12.75">
      <c r="A323" t="s">
        <v>49</v>
      </c>
      <c s="34" t="s">
        <v>361</v>
      </c>
      <c s="34" t="s">
        <v>1449</v>
      </c>
      <c s="35" t="s">
        <v>47</v>
      </c>
      <c s="6" t="s">
        <v>1450</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1451</v>
      </c>
    </row>
    <row r="327" spans="1:16" ht="12.75">
      <c r="A327" t="s">
        <v>49</v>
      </c>
      <c s="34" t="s">
        <v>365</v>
      </c>
      <c s="34" t="s">
        <v>968</v>
      </c>
      <c s="35" t="s">
        <v>47</v>
      </c>
      <c s="6" t="s">
        <v>969</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964</v>
      </c>
    </row>
    <row r="331" spans="1:16" ht="12.75">
      <c r="A331" t="s">
        <v>49</v>
      </c>
      <c s="34" t="s">
        <v>369</v>
      </c>
      <c s="34" t="s">
        <v>972</v>
      </c>
      <c s="35" t="s">
        <v>47</v>
      </c>
      <c s="6" t="s">
        <v>973</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967</v>
      </c>
    </row>
    <row r="335" spans="1:16" ht="12.75">
      <c r="A335" t="s">
        <v>49</v>
      </c>
      <c s="34" t="s">
        <v>373</v>
      </c>
      <c s="34" t="s">
        <v>1452</v>
      </c>
      <c s="35" t="s">
        <v>47</v>
      </c>
      <c s="6" t="s">
        <v>1453</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1451</v>
      </c>
    </row>
    <row r="339" spans="1:16" ht="12.75">
      <c r="A339" t="s">
        <v>49</v>
      </c>
      <c s="34" t="s">
        <v>377</v>
      </c>
      <c s="34" t="s">
        <v>988</v>
      </c>
      <c s="35" t="s">
        <v>47</v>
      </c>
      <c s="6" t="s">
        <v>180</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181</v>
      </c>
    </row>
    <row r="343" spans="1:16" ht="12.75">
      <c r="A343" t="s">
        <v>49</v>
      </c>
      <c s="34" t="s">
        <v>381</v>
      </c>
      <c s="34" t="s">
        <v>1454</v>
      </c>
      <c s="35" t="s">
        <v>47</v>
      </c>
      <c s="6" t="s">
        <v>1455</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947</v>
      </c>
    </row>
    <row r="347" spans="1:16" ht="12.75">
      <c r="A347" t="s">
        <v>49</v>
      </c>
      <c s="34" t="s">
        <v>385</v>
      </c>
      <c s="34" t="s">
        <v>989</v>
      </c>
      <c s="35" t="s">
        <v>47</v>
      </c>
      <c s="6" t="s">
        <v>990</v>
      </c>
      <c s="36" t="s">
        <v>991</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992</v>
      </c>
    </row>
    <row r="351" spans="1:13" ht="12.75">
      <c r="A351" t="s">
        <v>46</v>
      </c>
      <c r="C351" s="31" t="s">
        <v>1005</v>
      </c>
      <c r="E351" s="33" t="s">
        <v>1006</v>
      </c>
      <c r="J351" s="32">
        <f>0</f>
      </c>
      <c s="32">
        <f>0</f>
      </c>
      <c s="32">
        <f>0+L352</f>
      </c>
      <c s="32">
        <f>0+M352</f>
      </c>
    </row>
    <row r="352" spans="1:16" ht="38.25">
      <c r="A352" t="s">
        <v>49</v>
      </c>
      <c s="34" t="s">
        <v>389</v>
      </c>
      <c s="34" t="s">
        <v>1007</v>
      </c>
      <c s="35" t="s">
        <v>1008</v>
      </c>
      <c s="6" t="s">
        <v>1009</v>
      </c>
      <c s="36" t="s">
        <v>1010</v>
      </c>
      <c s="37">
        <v>21.696</v>
      </c>
      <c s="36">
        <v>0</v>
      </c>
      <c s="36">
        <f>ROUND(G352*H352,6)</f>
      </c>
      <c r="L352" s="38">
        <v>0</v>
      </c>
      <c s="32">
        <f>ROUND(ROUND(L352,2)*ROUND(G352,3),2)</f>
      </c>
      <c s="36" t="s">
        <v>85</v>
      </c>
      <c>
        <f>(M352*21)/100</f>
      </c>
      <c t="s">
        <v>27</v>
      </c>
    </row>
    <row r="353" spans="1:5" ht="12.75">
      <c r="A353" s="35" t="s">
        <v>54</v>
      </c>
      <c r="E353" s="39" t="s">
        <v>1011</v>
      </c>
    </row>
    <row r="354" spans="1:5" ht="12.75">
      <c r="A354" s="35" t="s">
        <v>55</v>
      </c>
      <c r="E354" s="40" t="s">
        <v>5</v>
      </c>
    </row>
    <row r="355" spans="1:5" ht="89.25">
      <c r="A355" t="s">
        <v>56</v>
      </c>
      <c r="E35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COUNTIFS(L8:L530,"=0",A8:A530,"P")+COUNTIFS(L8:L530,"",A8:A530,"P")+SUM(Q8:Q530)</f>
      </c>
    </row>
    <row r="8" spans="1:13" ht="12.75">
      <c r="A8" t="s">
        <v>44</v>
      </c>
      <c r="C8" s="28" t="s">
        <v>1458</v>
      </c>
      <c r="E8" s="30" t="s">
        <v>1457</v>
      </c>
      <c r="J8" s="29">
        <f>0+J9+J18+J31+J40+J45+J54+J139+J168+J529</f>
      </c>
      <c s="29">
        <f>0+K9+K18+K31+K40+K45+K54+K139+K168+K529</f>
      </c>
      <c s="29">
        <f>0+L9+L18+L31+L40+L45+L54+L139+L168+L529</f>
      </c>
      <c s="29">
        <f>0+M9+M18+M31+M40+M45+M54+M139+M168+M529</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151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15.1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0+L19+L23+L27</f>
      </c>
      <c s="32">
        <f>0+M19+M23+M27</f>
      </c>
    </row>
    <row r="19" spans="1:16" ht="12.75">
      <c r="A19" t="s">
        <v>49</v>
      </c>
      <c s="34" t="s">
        <v>26</v>
      </c>
      <c s="34" t="s">
        <v>807</v>
      </c>
      <c s="35" t="s">
        <v>47</v>
      </c>
      <c s="6" t="s">
        <v>808</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4754.45</v>
      </c>
      <c s="36">
        <v>0</v>
      </c>
      <c s="36">
        <f>ROUND(G23*H23,6)</f>
      </c>
      <c r="L23" s="38">
        <v>0</v>
      </c>
      <c s="32">
        <f>ROUND(ROUND(L23,2)*ROUND(G23,3),2)</f>
      </c>
      <c s="36" t="s">
        <v>53</v>
      </c>
      <c>
        <f>(M23*21)/100</f>
      </c>
      <c t="s">
        <v>27</v>
      </c>
    </row>
    <row r="24" spans="1:5" ht="12.75">
      <c r="A24" s="35" t="s">
        <v>54</v>
      </c>
      <c r="E24" s="39" t="s">
        <v>5</v>
      </c>
    </row>
    <row r="25" spans="1:5" ht="12.75">
      <c r="A25" s="35" t="s">
        <v>55</v>
      </c>
      <c r="E25" s="40" t="s">
        <v>1459</v>
      </c>
    </row>
    <row r="26" spans="1:5" ht="318.75">
      <c r="A26" t="s">
        <v>56</v>
      </c>
      <c r="E26" s="39" t="s">
        <v>57</v>
      </c>
    </row>
    <row r="27" spans="1:16" ht="12.75">
      <c r="A27" t="s">
        <v>49</v>
      </c>
      <c s="34" t="s">
        <v>1460</v>
      </c>
      <c s="34" t="s">
        <v>1461</v>
      </c>
      <c s="35" t="s">
        <v>5</v>
      </c>
      <c s="6" t="s">
        <v>1462</v>
      </c>
      <c s="36" t="s">
        <v>52</v>
      </c>
      <c s="37">
        <v>34.84</v>
      </c>
      <c s="36">
        <v>0</v>
      </c>
      <c s="36">
        <f>ROUND(G27*H27,6)</f>
      </c>
      <c r="L27" s="38">
        <v>0</v>
      </c>
      <c s="32">
        <f>ROUND(ROUND(L27,2)*ROUND(G27,3),2)</f>
      </c>
      <c s="36" t="s">
        <v>53</v>
      </c>
      <c>
        <f>(M27*0)/100</f>
      </c>
      <c t="s">
        <v>176</v>
      </c>
    </row>
    <row r="28" spans="1:5" ht="12.75">
      <c r="A28" s="35" t="s">
        <v>54</v>
      </c>
      <c r="E28" s="39" t="s">
        <v>5</v>
      </c>
    </row>
    <row r="29" spans="1:5" ht="12.75">
      <c r="A29" s="35" t="s">
        <v>55</v>
      </c>
      <c r="E29" s="40" t="s">
        <v>1463</v>
      </c>
    </row>
    <row r="30" spans="1:5" ht="369.75">
      <c r="A30" t="s">
        <v>56</v>
      </c>
      <c r="E30" s="39" t="s">
        <v>1464</v>
      </c>
    </row>
    <row r="31" spans="1:13" ht="12.75">
      <c r="A31" t="s">
        <v>46</v>
      </c>
      <c r="C31" s="31" t="s">
        <v>107</v>
      </c>
      <c r="E31" s="33" t="s">
        <v>811</v>
      </c>
      <c r="J31" s="32">
        <f>0</f>
      </c>
      <c s="32">
        <f>0</f>
      </c>
      <c s="32">
        <f>0+L32+L36</f>
      </c>
      <c s="32">
        <f>0+M32+M36</f>
      </c>
    </row>
    <row r="32" spans="1:16" ht="12.75">
      <c r="A32" t="s">
        <v>49</v>
      </c>
      <c s="34" t="s">
        <v>70</v>
      </c>
      <c s="34" t="s">
        <v>58</v>
      </c>
      <c s="35" t="s">
        <v>5</v>
      </c>
      <c s="6" t="s">
        <v>59</v>
      </c>
      <c s="36" t="s">
        <v>60</v>
      </c>
      <c s="37">
        <v>181</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5.5">
      <c r="A35" t="s">
        <v>56</v>
      </c>
      <c r="E35" s="39" t="s">
        <v>61</v>
      </c>
    </row>
    <row r="36" spans="1:16" ht="25.5">
      <c r="A36" t="s">
        <v>49</v>
      </c>
      <c s="34" t="s">
        <v>74</v>
      </c>
      <c s="34" t="s">
        <v>812</v>
      </c>
      <c s="35" t="s">
        <v>47</v>
      </c>
      <c s="6" t="s">
        <v>813</v>
      </c>
      <c s="36" t="s">
        <v>60</v>
      </c>
      <c s="37">
        <v>218</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814</v>
      </c>
    </row>
    <row r="40" spans="1:13" ht="12.75">
      <c r="A40" t="s">
        <v>46</v>
      </c>
      <c r="C40" s="31" t="s">
        <v>118</v>
      </c>
      <c r="E40" s="33" t="s">
        <v>815</v>
      </c>
      <c r="J40" s="32">
        <f>0</f>
      </c>
      <c s="32">
        <f>0</f>
      </c>
      <c s="32">
        <f>0+L41</f>
      </c>
      <c s="32">
        <f>0+M41</f>
      </c>
    </row>
    <row r="41" spans="1:16" ht="12.75">
      <c r="A41" t="s">
        <v>49</v>
      </c>
      <c s="34" t="s">
        <v>78</v>
      </c>
      <c s="34" t="s">
        <v>62</v>
      </c>
      <c s="35" t="s">
        <v>47</v>
      </c>
      <c s="6" t="s">
        <v>63</v>
      </c>
      <c s="36" t="s">
        <v>52</v>
      </c>
      <c s="37">
        <v>3840.253</v>
      </c>
      <c s="36">
        <v>0</v>
      </c>
      <c s="36">
        <f>ROUND(G41*H41,6)</f>
      </c>
      <c r="L41" s="38">
        <v>0</v>
      </c>
      <c s="32">
        <f>ROUND(ROUND(L41,2)*ROUND(G41,3),2)</f>
      </c>
      <c s="36" t="s">
        <v>53</v>
      </c>
      <c>
        <f>(M41*21)/100</f>
      </c>
      <c t="s">
        <v>27</v>
      </c>
    </row>
    <row r="42" spans="1:5" ht="12.75">
      <c r="A42" s="35" t="s">
        <v>54</v>
      </c>
      <c r="E42" s="39" t="s">
        <v>5</v>
      </c>
    </row>
    <row r="43" spans="1:5" ht="12.75">
      <c r="A43" s="35" t="s">
        <v>55</v>
      </c>
      <c r="E43" s="40" t="s">
        <v>1465</v>
      </c>
    </row>
    <row r="44" spans="1:5" ht="229.5">
      <c r="A44" t="s">
        <v>56</v>
      </c>
      <c r="E44" s="39" t="s">
        <v>64</v>
      </c>
    </row>
    <row r="45" spans="1:13" ht="12.75">
      <c r="A45" t="s">
        <v>46</v>
      </c>
      <c r="C45" s="31" t="s">
        <v>121</v>
      </c>
      <c r="E45" s="33" t="s">
        <v>816</v>
      </c>
      <c r="J45" s="32">
        <f>0</f>
      </c>
      <c s="32">
        <f>0</f>
      </c>
      <c s="32">
        <f>0+L46+L50</f>
      </c>
      <c s="32">
        <f>0+M46+M50</f>
      </c>
    </row>
    <row r="46" spans="1:16" ht="12.75">
      <c r="A46" t="s">
        <v>49</v>
      </c>
      <c s="34" t="s">
        <v>82</v>
      </c>
      <c s="34" t="s">
        <v>817</v>
      </c>
      <c s="35" t="s">
        <v>47</v>
      </c>
      <c s="6" t="s">
        <v>818</v>
      </c>
      <c s="36" t="s">
        <v>819</v>
      </c>
      <c s="37">
        <v>13517.24</v>
      </c>
      <c s="36">
        <v>0</v>
      </c>
      <c s="36">
        <f>ROUND(G46*H46,6)</f>
      </c>
      <c r="L46" s="38">
        <v>0</v>
      </c>
      <c s="32">
        <f>ROUND(ROUND(L46,2)*ROUND(G46,3),2)</f>
      </c>
      <c s="36" t="s">
        <v>53</v>
      </c>
      <c>
        <f>(M46*21)/100</f>
      </c>
      <c t="s">
        <v>27</v>
      </c>
    </row>
    <row r="47" spans="1:5" ht="12.75">
      <c r="A47" s="35" t="s">
        <v>54</v>
      </c>
      <c r="E47" s="39" t="s">
        <v>5</v>
      </c>
    </row>
    <row r="48" spans="1:5" ht="12.75">
      <c r="A48" s="35" t="s">
        <v>55</v>
      </c>
      <c r="E48" s="40" t="s">
        <v>1466</v>
      </c>
    </row>
    <row r="49" spans="1:5" ht="12.75">
      <c r="A49" t="s">
        <v>56</v>
      </c>
      <c r="E49" s="39" t="s">
        <v>820</v>
      </c>
    </row>
    <row r="50" spans="1:16" ht="12.75">
      <c r="A50" t="s">
        <v>49</v>
      </c>
      <c s="34" t="s">
        <v>1467</v>
      </c>
      <c s="34" t="s">
        <v>1468</v>
      </c>
      <c s="35" t="s">
        <v>5</v>
      </c>
      <c s="6" t="s">
        <v>1469</v>
      </c>
      <c s="36" t="s">
        <v>819</v>
      </c>
      <c s="37">
        <v>125.29</v>
      </c>
      <c s="36">
        <v>0</v>
      </c>
      <c s="36">
        <f>ROUND(G50*H50,6)</f>
      </c>
      <c r="L50" s="38">
        <v>0</v>
      </c>
      <c s="32">
        <f>ROUND(ROUND(L50,2)*ROUND(G50,3),2)</f>
      </c>
      <c s="36" t="s">
        <v>53</v>
      </c>
      <c>
        <f>(M50*0)/100</f>
      </c>
      <c t="s">
        <v>176</v>
      </c>
    </row>
    <row r="51" spans="1:5" ht="12.75">
      <c r="A51" s="35" t="s">
        <v>54</v>
      </c>
      <c r="E51" s="39" t="s">
        <v>5</v>
      </c>
    </row>
    <row r="52" spans="1:5" ht="12.75">
      <c r="A52" s="35" t="s">
        <v>55</v>
      </c>
      <c r="E52" s="40" t="s">
        <v>1470</v>
      </c>
    </row>
    <row r="53" spans="1:5" ht="25.5">
      <c r="A53" t="s">
        <v>56</v>
      </c>
      <c r="E53" s="39" t="s">
        <v>1471</v>
      </c>
    </row>
    <row r="54" spans="1:13" ht="12.75">
      <c r="A54" t="s">
        <v>46</v>
      </c>
      <c r="C54" s="31" t="s">
        <v>329</v>
      </c>
      <c r="E54" s="33" t="s">
        <v>821</v>
      </c>
      <c r="J54" s="32">
        <f>0</f>
      </c>
      <c s="32">
        <f>0</f>
      </c>
      <c s="32">
        <f>0+L55+L59+L63+L67+L71+L75+L79+L83+L87+L91+L95+L99+L103+L107+L111+L115+L119+L123+L127+L131+L135</f>
      </c>
      <c s="32">
        <f>0+M55+M59+M63+M67+M71+M75+M79+M83+M87+M91+M95+M99+M103+M107+M111+M115+M119+M123+M127+M131+M135</f>
      </c>
    </row>
    <row r="55" spans="1:16" ht="25.5">
      <c r="A55" t="s">
        <v>49</v>
      </c>
      <c s="34" t="s">
        <v>89</v>
      </c>
      <c s="34" t="s">
        <v>822</v>
      </c>
      <c s="35" t="s">
        <v>47</v>
      </c>
      <c s="6" t="s">
        <v>823</v>
      </c>
      <c s="36" t="s">
        <v>68</v>
      </c>
      <c s="37">
        <v>85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93</v>
      </c>
      <c s="34" t="s">
        <v>824</v>
      </c>
      <c s="35" t="s">
        <v>47</v>
      </c>
      <c s="6" t="s">
        <v>825</v>
      </c>
      <c s="36" t="s">
        <v>68</v>
      </c>
      <c s="37">
        <v>48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96</v>
      </c>
      <c s="34" t="s">
        <v>66</v>
      </c>
      <c s="35" t="s">
        <v>47</v>
      </c>
      <c s="6" t="s">
        <v>67</v>
      </c>
      <c s="36" t="s">
        <v>68</v>
      </c>
      <c s="37">
        <v>252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69</v>
      </c>
    </row>
    <row r="67" spans="1:16" ht="12.75">
      <c r="A67" t="s">
        <v>49</v>
      </c>
      <c s="34" t="s">
        <v>100</v>
      </c>
      <c s="34" t="s">
        <v>826</v>
      </c>
      <c s="35" t="s">
        <v>47</v>
      </c>
      <c s="6" t="s">
        <v>827</v>
      </c>
      <c s="36" t="s">
        <v>68</v>
      </c>
      <c s="37">
        <v>63</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69</v>
      </c>
    </row>
    <row r="71" spans="1:16" ht="12.75">
      <c r="A71" t="s">
        <v>49</v>
      </c>
      <c s="34" t="s">
        <v>104</v>
      </c>
      <c s="34" t="s">
        <v>1472</v>
      </c>
      <c s="35" t="s">
        <v>47</v>
      </c>
      <c s="6" t="s">
        <v>844</v>
      </c>
      <c s="36" t="s">
        <v>60</v>
      </c>
      <c s="37">
        <v>16464</v>
      </c>
      <c s="36">
        <v>0</v>
      </c>
      <c s="36">
        <f>ROUND(G71*H71,6)</f>
      </c>
      <c r="L71" s="38">
        <v>0</v>
      </c>
      <c s="32">
        <f>ROUND(ROUND(L71,2)*ROUND(G71,3),2)</f>
      </c>
      <c s="36" t="s">
        <v>53</v>
      </c>
      <c>
        <f>(M71*21)/100</f>
      </c>
      <c t="s">
        <v>27</v>
      </c>
    </row>
    <row r="72" spans="1:5" ht="12.75">
      <c r="A72" s="35" t="s">
        <v>54</v>
      </c>
      <c r="E72" s="39" t="s">
        <v>5</v>
      </c>
    </row>
    <row r="73" spans="1:5" ht="12.75">
      <c r="A73" s="35" t="s">
        <v>55</v>
      </c>
      <c r="E73" s="40" t="s">
        <v>1473</v>
      </c>
    </row>
    <row r="74" spans="1:5" ht="12.75">
      <c r="A74" t="s">
        <v>56</v>
      </c>
      <c r="E74" s="39" t="s">
        <v>845</v>
      </c>
    </row>
    <row r="75" spans="1:16" ht="12.75">
      <c r="A75" t="s">
        <v>49</v>
      </c>
      <c s="34" t="s">
        <v>107</v>
      </c>
      <c s="34" t="s">
        <v>533</v>
      </c>
      <c s="35" t="s">
        <v>47</v>
      </c>
      <c s="6" t="s">
        <v>534</v>
      </c>
      <c s="36" t="s">
        <v>60</v>
      </c>
      <c s="37">
        <v>77</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110</v>
      </c>
      <c s="34" t="s">
        <v>71</v>
      </c>
      <c s="35" t="s">
        <v>47</v>
      </c>
      <c s="6" t="s">
        <v>72</v>
      </c>
      <c s="36" t="s">
        <v>60</v>
      </c>
      <c s="37">
        <v>9678</v>
      </c>
      <c s="36">
        <v>0</v>
      </c>
      <c s="36">
        <f>ROUND(G79*H79,6)</f>
      </c>
      <c r="L79" s="38">
        <v>0</v>
      </c>
      <c s="32">
        <f>ROUND(ROUND(L79,2)*ROUND(G79,3),2)</f>
      </c>
      <c s="36" t="s">
        <v>53</v>
      </c>
      <c>
        <f>(M79*21)/100</f>
      </c>
      <c t="s">
        <v>27</v>
      </c>
    </row>
    <row r="80" spans="1:5" ht="12.75">
      <c r="A80" s="35" t="s">
        <v>54</v>
      </c>
      <c r="E80" s="39" t="s">
        <v>5</v>
      </c>
    </row>
    <row r="81" spans="1:5" ht="12.75">
      <c r="A81" s="35" t="s">
        <v>55</v>
      </c>
      <c r="E81" s="40" t="s">
        <v>1474</v>
      </c>
    </row>
    <row r="82" spans="1:5" ht="102">
      <c r="A82" t="s">
        <v>56</v>
      </c>
      <c r="E82" s="39" t="s">
        <v>73</v>
      </c>
    </row>
    <row r="83" spans="1:16" ht="12.75">
      <c r="A83" t="s">
        <v>49</v>
      </c>
      <c s="34" t="s">
        <v>113</v>
      </c>
      <c s="34" t="s">
        <v>1475</v>
      </c>
      <c s="35" t="s">
        <v>47</v>
      </c>
      <c s="6" t="s">
        <v>1476</v>
      </c>
      <c s="36" t="s">
        <v>60</v>
      </c>
      <c s="37">
        <v>200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73</v>
      </c>
    </row>
    <row r="87" spans="1:16" ht="12.75">
      <c r="A87" t="s">
        <v>49</v>
      </c>
      <c s="34" t="s">
        <v>118</v>
      </c>
      <c s="34" t="s">
        <v>535</v>
      </c>
      <c s="35" t="s">
        <v>47</v>
      </c>
      <c s="6" t="s">
        <v>536</v>
      </c>
      <c s="36" t="s">
        <v>60</v>
      </c>
      <c s="37">
        <v>615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537</v>
      </c>
    </row>
    <row r="91" spans="1:16" ht="12.75">
      <c r="A91" t="s">
        <v>49</v>
      </c>
      <c s="34" t="s">
        <v>121</v>
      </c>
      <c s="34" t="s">
        <v>79</v>
      </c>
      <c s="35" t="s">
        <v>47</v>
      </c>
      <c s="6" t="s">
        <v>80</v>
      </c>
      <c s="36" t="s">
        <v>60</v>
      </c>
      <c s="37">
        <v>1494</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81</v>
      </c>
    </row>
    <row r="95" spans="1:16" ht="12.75">
      <c r="A95" t="s">
        <v>49</v>
      </c>
      <c s="34" t="s">
        <v>124</v>
      </c>
      <c s="34" t="s">
        <v>1477</v>
      </c>
      <c s="35" t="s">
        <v>47</v>
      </c>
      <c s="6" t="s">
        <v>1478</v>
      </c>
      <c s="36" t="s">
        <v>60</v>
      </c>
      <c s="37">
        <v>5410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1479</v>
      </c>
    </row>
    <row r="99" spans="1:16" ht="25.5">
      <c r="A99" t="s">
        <v>49</v>
      </c>
      <c s="34" t="s">
        <v>127</v>
      </c>
      <c s="34" t="s">
        <v>1027</v>
      </c>
      <c s="35" t="s">
        <v>47</v>
      </c>
      <c s="6" t="s">
        <v>1028</v>
      </c>
      <c s="36" t="s">
        <v>60</v>
      </c>
      <c s="37">
        <v>11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830</v>
      </c>
    </row>
    <row r="103" spans="1:16" ht="25.5">
      <c r="A103" t="s">
        <v>49</v>
      </c>
      <c s="34" t="s">
        <v>131</v>
      </c>
      <c s="34" t="s">
        <v>828</v>
      </c>
      <c s="35" t="s">
        <v>47</v>
      </c>
      <c s="6" t="s">
        <v>829</v>
      </c>
      <c s="36" t="s">
        <v>60</v>
      </c>
      <c s="37">
        <v>29</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830</v>
      </c>
    </row>
    <row r="107" spans="1:16" ht="25.5">
      <c r="A107" t="s">
        <v>49</v>
      </c>
      <c s="34" t="s">
        <v>135</v>
      </c>
      <c s="34" t="s">
        <v>831</v>
      </c>
      <c s="35" t="s">
        <v>47</v>
      </c>
      <c s="6" t="s">
        <v>832</v>
      </c>
      <c s="36" t="s">
        <v>60</v>
      </c>
      <c s="37">
        <v>40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830</v>
      </c>
    </row>
    <row r="111" spans="1:16" ht="25.5">
      <c r="A111" t="s">
        <v>49</v>
      </c>
      <c s="34" t="s">
        <v>139</v>
      </c>
      <c s="34" t="s">
        <v>1384</v>
      </c>
      <c s="35" t="s">
        <v>47</v>
      </c>
      <c s="6" t="s">
        <v>1385</v>
      </c>
      <c s="36" t="s">
        <v>60</v>
      </c>
      <c s="37">
        <v>585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76.5">
      <c r="A114" t="s">
        <v>56</v>
      </c>
      <c r="E114" s="39" t="s">
        <v>77</v>
      </c>
    </row>
    <row r="115" spans="1:16" ht="25.5">
      <c r="A115" t="s">
        <v>49</v>
      </c>
      <c s="34" t="s">
        <v>142</v>
      </c>
      <c s="34" t="s">
        <v>1384</v>
      </c>
      <c s="35" t="s">
        <v>96</v>
      </c>
      <c s="6" t="s">
        <v>1385</v>
      </c>
      <c s="36" t="s">
        <v>60</v>
      </c>
      <c s="37">
        <v>585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77</v>
      </c>
    </row>
    <row r="119" spans="1:16" ht="25.5">
      <c r="A119" t="s">
        <v>49</v>
      </c>
      <c s="34" t="s">
        <v>146</v>
      </c>
      <c s="34" t="s">
        <v>1480</v>
      </c>
      <c s="35" t="s">
        <v>47</v>
      </c>
      <c s="6" t="s">
        <v>1481</v>
      </c>
      <c s="36" t="s">
        <v>60</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02">
      <c r="A122" t="s">
        <v>56</v>
      </c>
      <c r="E122" s="39" t="s">
        <v>1151</v>
      </c>
    </row>
    <row r="123" spans="1:16" ht="25.5">
      <c r="A123" t="s">
        <v>49</v>
      </c>
      <c s="34" t="s">
        <v>149</v>
      </c>
      <c s="34" t="s">
        <v>836</v>
      </c>
      <c s="35" t="s">
        <v>47</v>
      </c>
      <c s="6" t="s">
        <v>837</v>
      </c>
      <c s="36" t="s">
        <v>68</v>
      </c>
      <c s="37">
        <v>10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38.25">
      <c r="A126" t="s">
        <v>56</v>
      </c>
      <c r="E126" s="39" t="s">
        <v>838</v>
      </c>
    </row>
    <row r="127" spans="1:16" ht="12.75">
      <c r="A127" t="s">
        <v>49</v>
      </c>
      <c s="34" t="s">
        <v>153</v>
      </c>
      <c s="34" t="s">
        <v>839</v>
      </c>
      <c s="35" t="s">
        <v>47</v>
      </c>
      <c s="6" t="s">
        <v>840</v>
      </c>
      <c s="36" t="s">
        <v>841</v>
      </c>
      <c s="37">
        <v>482.52</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25.5">
      <c r="A130" t="s">
        <v>56</v>
      </c>
      <c r="E130" s="39" t="s">
        <v>842</v>
      </c>
    </row>
    <row r="131" spans="1:16" ht="25.5">
      <c r="A131" t="s">
        <v>49</v>
      </c>
      <c s="34" t="s">
        <v>158</v>
      </c>
      <c s="34" t="s">
        <v>1386</v>
      </c>
      <c s="35" t="s">
        <v>47</v>
      </c>
      <c s="6" t="s">
        <v>1387</v>
      </c>
      <c s="36" t="s">
        <v>68</v>
      </c>
      <c s="37">
        <v>5</v>
      </c>
      <c s="36">
        <v>0</v>
      </c>
      <c s="36">
        <f>ROUND(G131*H131,6)</f>
      </c>
      <c r="L131" s="38">
        <v>0</v>
      </c>
      <c s="32">
        <f>ROUND(ROUND(L131,2)*ROUND(G131,3),2)</f>
      </c>
      <c s="36" t="s">
        <v>85</v>
      </c>
      <c>
        <f>(M131*21)/100</f>
      </c>
      <c t="s">
        <v>27</v>
      </c>
    </row>
    <row r="132" spans="1:5" ht="12.75">
      <c r="A132" s="35" t="s">
        <v>54</v>
      </c>
      <c r="E132" s="39" t="s">
        <v>5</v>
      </c>
    </row>
    <row r="133" spans="1:5" ht="12.75">
      <c r="A133" s="35" t="s">
        <v>55</v>
      </c>
      <c r="E133" s="40" t="s">
        <v>5</v>
      </c>
    </row>
    <row r="134" spans="1:5" ht="38.25">
      <c r="A134" t="s">
        <v>56</v>
      </c>
      <c r="E134" s="39" t="s">
        <v>1388</v>
      </c>
    </row>
    <row r="135" spans="1:16" ht="25.5">
      <c r="A135" t="s">
        <v>49</v>
      </c>
      <c s="34" t="s">
        <v>162</v>
      </c>
      <c s="34" t="s">
        <v>1389</v>
      </c>
      <c s="35" t="s">
        <v>47</v>
      </c>
      <c s="6" t="s">
        <v>1390</v>
      </c>
      <c s="36" t="s">
        <v>68</v>
      </c>
      <c s="37">
        <v>5</v>
      </c>
      <c s="36">
        <v>0</v>
      </c>
      <c s="36">
        <f>ROUND(G135*H135,6)</f>
      </c>
      <c r="L135" s="38">
        <v>0</v>
      </c>
      <c s="32">
        <f>ROUND(ROUND(L135,2)*ROUND(G135,3),2)</f>
      </c>
      <c s="36" t="s">
        <v>85</v>
      </c>
      <c>
        <f>(M135*21)/100</f>
      </c>
      <c t="s">
        <v>27</v>
      </c>
    </row>
    <row r="136" spans="1:5" ht="12.75">
      <c r="A136" s="35" t="s">
        <v>54</v>
      </c>
      <c r="E136" s="39" t="s">
        <v>5</v>
      </c>
    </row>
    <row r="137" spans="1:5" ht="12.75">
      <c r="A137" s="35" t="s">
        <v>55</v>
      </c>
      <c r="E137" s="40" t="s">
        <v>5</v>
      </c>
    </row>
    <row r="138" spans="1:5" ht="38.25">
      <c r="A138" t="s">
        <v>56</v>
      </c>
      <c r="E138" s="39" t="s">
        <v>1391</v>
      </c>
    </row>
    <row r="139" spans="1:13" ht="12.75">
      <c r="A139" t="s">
        <v>46</v>
      </c>
      <c r="C139" s="31" t="s">
        <v>345</v>
      </c>
      <c r="E139" s="33" t="s">
        <v>846</v>
      </c>
      <c r="J139" s="32">
        <f>0</f>
      </c>
      <c s="32">
        <f>0</f>
      </c>
      <c s="32">
        <f>0+L140+L144+L148+L152+L156+L160+L164</f>
      </c>
      <c s="32">
        <f>0+M140+M144+M148+M152+M156+M160+M164</f>
      </c>
    </row>
    <row r="140" spans="1:16" ht="12.75">
      <c r="A140" t="s">
        <v>49</v>
      </c>
      <c s="34" t="s">
        <v>166</v>
      </c>
      <c s="34" t="s">
        <v>847</v>
      </c>
      <c s="35" t="s">
        <v>47</v>
      </c>
      <c s="6" t="s">
        <v>848</v>
      </c>
      <c s="36" t="s">
        <v>60</v>
      </c>
      <c s="37">
        <v>1300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849</v>
      </c>
    </row>
    <row r="144" spans="1:16" ht="12.75">
      <c r="A144" t="s">
        <v>49</v>
      </c>
      <c s="34" t="s">
        <v>169</v>
      </c>
      <c s="34" t="s">
        <v>850</v>
      </c>
      <c s="35" t="s">
        <v>47</v>
      </c>
      <c s="6" t="s">
        <v>851</v>
      </c>
      <c s="36" t="s">
        <v>68</v>
      </c>
      <c s="37">
        <v>78</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852</v>
      </c>
    </row>
    <row r="148" spans="1:16" ht="12.75">
      <c r="A148" t="s">
        <v>49</v>
      </c>
      <c s="34" t="s">
        <v>184</v>
      </c>
      <c s="34" t="s">
        <v>853</v>
      </c>
      <c s="35" t="s">
        <v>47</v>
      </c>
      <c s="6" t="s">
        <v>854</v>
      </c>
      <c s="36" t="s">
        <v>68</v>
      </c>
      <c s="37">
        <v>26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189</v>
      </c>
      <c s="34" t="s">
        <v>855</v>
      </c>
      <c s="35" t="s">
        <v>47</v>
      </c>
      <c s="6" t="s">
        <v>856</v>
      </c>
      <c s="36" t="s">
        <v>528</v>
      </c>
      <c s="37">
        <v>26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857</v>
      </c>
    </row>
    <row r="156" spans="1:16" ht="25.5">
      <c r="A156" t="s">
        <v>49</v>
      </c>
      <c s="34" t="s">
        <v>193</v>
      </c>
      <c s="34" t="s">
        <v>858</v>
      </c>
      <c s="35" t="s">
        <v>47</v>
      </c>
      <c s="6" t="s">
        <v>859</v>
      </c>
      <c s="36" t="s">
        <v>60</v>
      </c>
      <c s="37">
        <v>70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89.25">
      <c r="A159" t="s">
        <v>56</v>
      </c>
      <c r="E159" s="39" t="s">
        <v>92</v>
      </c>
    </row>
    <row r="160" spans="1:16" ht="25.5">
      <c r="A160" t="s">
        <v>49</v>
      </c>
      <c s="34" t="s">
        <v>197</v>
      </c>
      <c s="34" t="s">
        <v>1482</v>
      </c>
      <c s="35" t="s">
        <v>47</v>
      </c>
      <c s="6" t="s">
        <v>1483</v>
      </c>
      <c s="36" t="s">
        <v>68</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103</v>
      </c>
    </row>
    <row r="164" spans="1:16" ht="25.5">
      <c r="A164" t="s">
        <v>49</v>
      </c>
      <c s="34" t="s">
        <v>201</v>
      </c>
      <c s="34" t="s">
        <v>860</v>
      </c>
      <c s="35" t="s">
        <v>47</v>
      </c>
      <c s="6" t="s">
        <v>861</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862</v>
      </c>
    </row>
    <row r="168" spans="1:13" ht="12.75">
      <c r="A168" t="s">
        <v>46</v>
      </c>
      <c r="C168" s="31" t="s">
        <v>349</v>
      </c>
      <c r="E168" s="33" t="s">
        <v>863</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f>
      </c>
    </row>
    <row r="169" spans="1:16" ht="12.75">
      <c r="A169" t="s">
        <v>49</v>
      </c>
      <c s="34" t="s">
        <v>205</v>
      </c>
      <c s="34" t="s">
        <v>864</v>
      </c>
      <c s="35" t="s">
        <v>47</v>
      </c>
      <c s="6" t="s">
        <v>865</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866</v>
      </c>
    </row>
    <row r="173" spans="1:16" ht="12.75">
      <c r="A173" t="s">
        <v>49</v>
      </c>
      <c s="34" t="s">
        <v>209</v>
      </c>
      <c s="34" t="s">
        <v>867</v>
      </c>
      <c s="35" t="s">
        <v>47</v>
      </c>
      <c s="6" t="s">
        <v>868</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869</v>
      </c>
    </row>
    <row r="177" spans="1:16" ht="12.75">
      <c r="A177" t="s">
        <v>49</v>
      </c>
      <c s="34" t="s">
        <v>217</v>
      </c>
      <c s="34" t="s">
        <v>998</v>
      </c>
      <c s="35" t="s">
        <v>47</v>
      </c>
      <c s="6" t="s">
        <v>999</v>
      </c>
      <c s="36" t="s">
        <v>872</v>
      </c>
      <c s="37">
        <v>55.657</v>
      </c>
      <c s="36">
        <v>0</v>
      </c>
      <c s="36">
        <f>ROUND(G177*H177,6)</f>
      </c>
      <c r="L177" s="38">
        <v>0</v>
      </c>
      <c s="32">
        <f>ROUND(ROUND(L177,2)*ROUND(G177,3),2)</f>
      </c>
      <c s="36" t="s">
        <v>53</v>
      </c>
      <c>
        <f>(M177*21)/100</f>
      </c>
      <c t="s">
        <v>27</v>
      </c>
    </row>
    <row r="178" spans="1:5" ht="12.75">
      <c r="A178" s="35" t="s">
        <v>54</v>
      </c>
      <c r="E178" s="39" t="s">
        <v>5</v>
      </c>
    </row>
    <row r="179" spans="1:5" ht="63.75">
      <c r="A179" s="35" t="s">
        <v>55</v>
      </c>
      <c r="E179" s="40" t="s">
        <v>1484</v>
      </c>
    </row>
    <row r="180" spans="1:5" ht="153">
      <c r="A180" t="s">
        <v>56</v>
      </c>
      <c r="E180" s="39" t="s">
        <v>874</v>
      </c>
    </row>
    <row r="181" spans="1:16" ht="12.75">
      <c r="A181" t="s">
        <v>49</v>
      </c>
      <c s="34" t="s">
        <v>221</v>
      </c>
      <c s="34" t="s">
        <v>1485</v>
      </c>
      <c s="35" t="s">
        <v>47</v>
      </c>
      <c s="6" t="s">
        <v>1486</v>
      </c>
      <c s="36" t="s">
        <v>872</v>
      </c>
      <c s="37">
        <v>153.885</v>
      </c>
      <c s="36">
        <v>0</v>
      </c>
      <c s="36">
        <f>ROUND(G181*H181,6)</f>
      </c>
      <c r="L181" s="38">
        <v>0</v>
      </c>
      <c s="32">
        <f>ROUND(ROUND(L181,2)*ROUND(G181,3),2)</f>
      </c>
      <c s="36" t="s">
        <v>53</v>
      </c>
      <c>
        <f>(M181*21)/100</f>
      </c>
      <c t="s">
        <v>27</v>
      </c>
    </row>
    <row r="182" spans="1:5" ht="12.75">
      <c r="A182" s="35" t="s">
        <v>54</v>
      </c>
      <c r="E182" s="39" t="s">
        <v>5</v>
      </c>
    </row>
    <row r="183" spans="1:5" ht="38.25">
      <c r="A183" s="35" t="s">
        <v>55</v>
      </c>
      <c r="E183" s="40" t="s">
        <v>1487</v>
      </c>
    </row>
    <row r="184" spans="1:5" ht="153">
      <c r="A184" t="s">
        <v>56</v>
      </c>
      <c r="E184" s="39" t="s">
        <v>874</v>
      </c>
    </row>
    <row r="185" spans="1:16" ht="12.75">
      <c r="A185" t="s">
        <v>49</v>
      </c>
      <c s="34" t="s">
        <v>225</v>
      </c>
      <c s="34" t="s">
        <v>154</v>
      </c>
      <c s="35" t="s">
        <v>47</v>
      </c>
      <c s="6" t="s">
        <v>155</v>
      </c>
      <c s="36" t="s">
        <v>156</v>
      </c>
      <c s="37">
        <v>3.276</v>
      </c>
      <c s="36">
        <v>0</v>
      </c>
      <c s="36">
        <f>ROUND(G185*H185,6)</f>
      </c>
      <c r="L185" s="38">
        <v>0</v>
      </c>
      <c s="32">
        <f>ROUND(ROUND(L185,2)*ROUND(G185,3),2)</f>
      </c>
      <c s="36" t="s">
        <v>53</v>
      </c>
      <c>
        <f>(M185*21)/100</f>
      </c>
      <c t="s">
        <v>27</v>
      </c>
    </row>
    <row r="186" spans="1:5" ht="12.75">
      <c r="A186" s="35" t="s">
        <v>54</v>
      </c>
      <c r="E186" s="39" t="s">
        <v>5</v>
      </c>
    </row>
    <row r="187" spans="1:5" ht="38.25">
      <c r="A187" s="35" t="s">
        <v>55</v>
      </c>
      <c r="E187" s="40" t="s">
        <v>1488</v>
      </c>
    </row>
    <row r="188" spans="1:5" ht="153">
      <c r="A188" t="s">
        <v>56</v>
      </c>
      <c r="E188" s="39" t="s">
        <v>157</v>
      </c>
    </row>
    <row r="189" spans="1:16" ht="12.75">
      <c r="A189" t="s">
        <v>49</v>
      </c>
      <c s="34" t="s">
        <v>229</v>
      </c>
      <c s="34" t="s">
        <v>1489</v>
      </c>
      <c s="35" t="s">
        <v>47</v>
      </c>
      <c s="6" t="s">
        <v>1490</v>
      </c>
      <c s="36" t="s">
        <v>156</v>
      </c>
      <c s="37">
        <v>6.288</v>
      </c>
      <c s="36">
        <v>0</v>
      </c>
      <c s="36">
        <f>ROUND(G189*H189,6)</f>
      </c>
      <c r="L189" s="38">
        <v>0</v>
      </c>
      <c s="32">
        <f>ROUND(ROUND(L189,2)*ROUND(G189,3),2)</f>
      </c>
      <c s="36" t="s">
        <v>53</v>
      </c>
      <c>
        <f>(M189*21)/100</f>
      </c>
      <c t="s">
        <v>27</v>
      </c>
    </row>
    <row r="190" spans="1:5" ht="12.75">
      <c r="A190" s="35" t="s">
        <v>54</v>
      </c>
      <c r="E190" s="39" t="s">
        <v>5</v>
      </c>
    </row>
    <row r="191" spans="1:5" ht="38.25">
      <c r="A191" s="35" t="s">
        <v>55</v>
      </c>
      <c r="E191" s="40" t="s">
        <v>1491</v>
      </c>
    </row>
    <row r="192" spans="1:5" ht="153">
      <c r="A192" t="s">
        <v>56</v>
      </c>
      <c r="E192" s="39" t="s">
        <v>157</v>
      </c>
    </row>
    <row r="193" spans="1:16" ht="12.75">
      <c r="A193" t="s">
        <v>49</v>
      </c>
      <c s="34" t="s">
        <v>233</v>
      </c>
      <c s="34" t="s">
        <v>1492</v>
      </c>
      <c s="35" t="s">
        <v>47</v>
      </c>
      <c s="6" t="s">
        <v>1395</v>
      </c>
      <c s="36" t="s">
        <v>156</v>
      </c>
      <c s="37">
        <v>2822.4</v>
      </c>
      <c s="36">
        <v>0</v>
      </c>
      <c s="36">
        <f>ROUND(G193*H193,6)</f>
      </c>
      <c r="L193" s="38">
        <v>0</v>
      </c>
      <c s="32">
        <f>ROUND(ROUND(L193,2)*ROUND(G193,3),2)</f>
      </c>
      <c s="36" t="s">
        <v>53</v>
      </c>
      <c>
        <f>(M193*21)/100</f>
      </c>
      <c t="s">
        <v>27</v>
      </c>
    </row>
    <row r="194" spans="1:5" ht="12.75">
      <c r="A194" s="35" t="s">
        <v>54</v>
      </c>
      <c r="E194" s="39" t="s">
        <v>5</v>
      </c>
    </row>
    <row r="195" spans="1:5" ht="38.25">
      <c r="A195" s="35" t="s">
        <v>55</v>
      </c>
      <c r="E195" s="40" t="s">
        <v>1493</v>
      </c>
    </row>
    <row r="196" spans="1:5" ht="153">
      <c r="A196" t="s">
        <v>56</v>
      </c>
      <c r="E196" s="39" t="s">
        <v>157</v>
      </c>
    </row>
    <row r="197" spans="1:16" ht="12.75">
      <c r="A197" t="s">
        <v>49</v>
      </c>
      <c s="34" t="s">
        <v>237</v>
      </c>
      <c s="34" t="s">
        <v>1397</v>
      </c>
      <c s="35" t="s">
        <v>47</v>
      </c>
      <c s="6" t="s">
        <v>1398</v>
      </c>
      <c s="36" t="s">
        <v>60</v>
      </c>
      <c s="37">
        <v>10027</v>
      </c>
      <c s="36">
        <v>0</v>
      </c>
      <c s="36">
        <f>ROUND(G197*H197,6)</f>
      </c>
      <c r="L197" s="38">
        <v>0</v>
      </c>
      <c s="32">
        <f>ROUND(ROUND(L197,2)*ROUND(G197,3),2)</f>
      </c>
      <c s="36" t="s">
        <v>53</v>
      </c>
      <c>
        <f>(M197*21)/100</f>
      </c>
      <c t="s">
        <v>27</v>
      </c>
    </row>
    <row r="198" spans="1:5" ht="12.75">
      <c r="A198" s="35" t="s">
        <v>54</v>
      </c>
      <c r="E198" s="39" t="s">
        <v>5</v>
      </c>
    </row>
    <row r="199" spans="1:5" ht="12.75">
      <c r="A199" s="35" t="s">
        <v>55</v>
      </c>
      <c r="E199" s="40" t="s">
        <v>1494</v>
      </c>
    </row>
    <row r="200" spans="1:5" ht="63.75">
      <c r="A200" t="s">
        <v>56</v>
      </c>
      <c r="E200" s="39" t="s">
        <v>1399</v>
      </c>
    </row>
    <row r="201" spans="1:16" ht="12.75">
      <c r="A201" t="s">
        <v>49</v>
      </c>
      <c s="34" t="s">
        <v>241</v>
      </c>
      <c s="34" t="s">
        <v>876</v>
      </c>
      <c s="35" t="s">
        <v>47</v>
      </c>
      <c s="6" t="s">
        <v>877</v>
      </c>
      <c s="36" t="s">
        <v>60</v>
      </c>
      <c s="37">
        <v>16065</v>
      </c>
      <c s="36">
        <v>0</v>
      </c>
      <c s="36">
        <f>ROUND(G201*H201,6)</f>
      </c>
      <c r="L201" s="38">
        <v>0</v>
      </c>
      <c s="32">
        <f>ROUND(ROUND(L201,2)*ROUND(G201,3),2)</f>
      </c>
      <c s="36" t="s">
        <v>53</v>
      </c>
      <c>
        <f>(M201*21)/100</f>
      </c>
      <c t="s">
        <v>27</v>
      </c>
    </row>
    <row r="202" spans="1:5" ht="12.75">
      <c r="A202" s="35" t="s">
        <v>54</v>
      </c>
      <c r="E202" s="39" t="s">
        <v>5</v>
      </c>
    </row>
    <row r="203" spans="1:5" ht="12.75">
      <c r="A203" s="35" t="s">
        <v>55</v>
      </c>
      <c r="E203" s="40" t="s">
        <v>1495</v>
      </c>
    </row>
    <row r="204" spans="1:5" ht="153">
      <c r="A204" t="s">
        <v>56</v>
      </c>
      <c r="E204" s="39" t="s">
        <v>878</v>
      </c>
    </row>
    <row r="205" spans="1:16" ht="12.75">
      <c r="A205" t="s">
        <v>49</v>
      </c>
      <c s="34" t="s">
        <v>245</v>
      </c>
      <c s="34" t="s">
        <v>1496</v>
      </c>
      <c s="35" t="s">
        <v>47</v>
      </c>
      <c s="6" t="s">
        <v>1497</v>
      </c>
      <c s="36" t="s">
        <v>156</v>
      </c>
      <c s="37">
        <v>3.276</v>
      </c>
      <c s="36">
        <v>0</v>
      </c>
      <c s="36">
        <f>ROUND(G205*H205,6)</f>
      </c>
      <c r="L205" s="38">
        <v>0</v>
      </c>
      <c s="32">
        <f>ROUND(ROUND(L205,2)*ROUND(G205,3),2)</f>
      </c>
      <c s="36" t="s">
        <v>53</v>
      </c>
      <c>
        <f>(M205*21)/100</f>
      </c>
      <c t="s">
        <v>27</v>
      </c>
    </row>
    <row r="206" spans="1:5" ht="12.75">
      <c r="A206" s="35" t="s">
        <v>54</v>
      </c>
      <c r="E206" s="39" t="s">
        <v>5</v>
      </c>
    </row>
    <row r="207" spans="1:5" ht="38.25">
      <c r="A207" s="35" t="s">
        <v>55</v>
      </c>
      <c r="E207" s="40" t="s">
        <v>1488</v>
      </c>
    </row>
    <row r="208" spans="1:5" ht="153">
      <c r="A208" t="s">
        <v>56</v>
      </c>
      <c r="E208" s="39" t="s">
        <v>157</v>
      </c>
    </row>
    <row r="209" spans="1:16" ht="12.75">
      <c r="A209" t="s">
        <v>49</v>
      </c>
      <c s="34" t="s">
        <v>249</v>
      </c>
      <c s="34" t="s">
        <v>879</v>
      </c>
      <c s="35" t="s">
        <v>47</v>
      </c>
      <c s="6" t="s">
        <v>880</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161</v>
      </c>
    </row>
    <row r="213" spans="1:16" ht="12.75">
      <c r="A213" t="s">
        <v>49</v>
      </c>
      <c s="34" t="s">
        <v>253</v>
      </c>
      <c s="34" t="s">
        <v>881</v>
      </c>
      <c s="35" t="s">
        <v>47</v>
      </c>
      <c s="6" t="s">
        <v>882</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165</v>
      </c>
    </row>
    <row r="217" spans="1:16" ht="12.75">
      <c r="A217" t="s">
        <v>49</v>
      </c>
      <c s="34" t="s">
        <v>257</v>
      </c>
      <c s="34" t="s">
        <v>1498</v>
      </c>
      <c s="35" t="s">
        <v>47</v>
      </c>
      <c s="6" t="s">
        <v>1499</v>
      </c>
      <c s="36" t="s">
        <v>68</v>
      </c>
      <c s="37">
        <v>8</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78.5">
      <c r="A220" t="s">
        <v>56</v>
      </c>
      <c r="E220" s="39" t="s">
        <v>161</v>
      </c>
    </row>
    <row r="221" spans="1:16" ht="12.75">
      <c r="A221" t="s">
        <v>49</v>
      </c>
      <c s="34" t="s">
        <v>261</v>
      </c>
      <c s="34" t="s">
        <v>1500</v>
      </c>
      <c s="35" t="s">
        <v>47</v>
      </c>
      <c s="6" t="s">
        <v>1501</v>
      </c>
      <c s="36" t="s">
        <v>68</v>
      </c>
      <c s="37">
        <v>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165</v>
      </c>
    </row>
    <row r="225" spans="1:16" ht="12.75">
      <c r="A225" t="s">
        <v>49</v>
      </c>
      <c s="34" t="s">
        <v>265</v>
      </c>
      <c s="34" t="s">
        <v>883</v>
      </c>
      <c s="35" t="s">
        <v>47</v>
      </c>
      <c s="6" t="s">
        <v>884</v>
      </c>
      <c s="36" t="s">
        <v>60</v>
      </c>
      <c s="37">
        <v>51027</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885</v>
      </c>
    </row>
    <row r="229" spans="1:16" ht="12.75">
      <c r="A229" t="s">
        <v>49</v>
      </c>
      <c s="34" t="s">
        <v>595</v>
      </c>
      <c s="34" t="s">
        <v>886</v>
      </c>
      <c s="35" t="s">
        <v>47</v>
      </c>
      <c s="6" t="s">
        <v>887</v>
      </c>
      <c s="36" t="s">
        <v>60</v>
      </c>
      <c s="37">
        <v>51027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888</v>
      </c>
    </row>
    <row r="233" spans="1:16" ht="12.75">
      <c r="A233" t="s">
        <v>49</v>
      </c>
      <c s="34" t="s">
        <v>599</v>
      </c>
      <c s="34" t="s">
        <v>1502</v>
      </c>
      <c s="35" t="s">
        <v>47</v>
      </c>
      <c s="6" t="s">
        <v>1503</v>
      </c>
      <c s="36" t="s">
        <v>60</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53">
      <c r="A236" t="s">
        <v>56</v>
      </c>
      <c r="E236" s="39" t="s">
        <v>885</v>
      </c>
    </row>
    <row r="237" spans="1:16" ht="12.75">
      <c r="A237" t="s">
        <v>49</v>
      </c>
      <c s="34" t="s">
        <v>269</v>
      </c>
      <c s="34" t="s">
        <v>1504</v>
      </c>
      <c s="35" t="s">
        <v>47</v>
      </c>
      <c s="6" t="s">
        <v>1505</v>
      </c>
      <c s="36" t="s">
        <v>60</v>
      </c>
      <c s="37">
        <v>40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14.75">
      <c r="A240" t="s">
        <v>56</v>
      </c>
      <c r="E240" s="39" t="s">
        <v>888</v>
      </c>
    </row>
    <row r="241" spans="1:16" ht="12.75">
      <c r="A241" t="s">
        <v>49</v>
      </c>
      <c s="34" t="s">
        <v>273</v>
      </c>
      <c s="34" t="s">
        <v>173</v>
      </c>
      <c s="35" t="s">
        <v>47</v>
      </c>
      <c s="6" t="s">
        <v>174</v>
      </c>
      <c s="36" t="s">
        <v>175</v>
      </c>
      <c s="37">
        <v>71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177</v>
      </c>
    </row>
    <row r="245" spans="1:16" ht="12.75">
      <c r="A245" t="s">
        <v>49</v>
      </c>
      <c s="34" t="s">
        <v>277</v>
      </c>
      <c s="34" t="s">
        <v>159</v>
      </c>
      <c s="35" t="s">
        <v>47</v>
      </c>
      <c s="6" t="s">
        <v>160</v>
      </c>
      <c s="36" t="s">
        <v>68</v>
      </c>
      <c s="37">
        <v>198</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281</v>
      </c>
      <c s="34" t="s">
        <v>1506</v>
      </c>
      <c s="35" t="s">
        <v>47</v>
      </c>
      <c s="6" t="s">
        <v>1507</v>
      </c>
      <c s="36" t="s">
        <v>68</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78.5">
      <c r="A252" t="s">
        <v>56</v>
      </c>
      <c r="E252" s="39" t="s">
        <v>161</v>
      </c>
    </row>
    <row r="253" spans="1:16" ht="12.75">
      <c r="A253" t="s">
        <v>49</v>
      </c>
      <c s="34" t="s">
        <v>285</v>
      </c>
      <c s="34" t="s">
        <v>891</v>
      </c>
      <c s="35" t="s">
        <v>47</v>
      </c>
      <c s="6" t="s">
        <v>892</v>
      </c>
      <c s="36" t="s">
        <v>68</v>
      </c>
      <c s="37">
        <v>71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289</v>
      </c>
      <c s="34" t="s">
        <v>893</v>
      </c>
      <c s="35" t="s">
        <v>47</v>
      </c>
      <c s="6" t="s">
        <v>894</v>
      </c>
      <c s="36" t="s">
        <v>68</v>
      </c>
      <c s="37">
        <v>42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53">
      <c r="A260" t="s">
        <v>56</v>
      </c>
      <c r="E260" s="39" t="s">
        <v>707</v>
      </c>
    </row>
    <row r="261" spans="1:16" ht="12.75">
      <c r="A261" t="s">
        <v>49</v>
      </c>
      <c s="34" t="s">
        <v>293</v>
      </c>
      <c s="34" t="s">
        <v>167</v>
      </c>
      <c s="35" t="s">
        <v>47</v>
      </c>
      <c s="6" t="s">
        <v>168</v>
      </c>
      <c s="36" t="s">
        <v>68</v>
      </c>
      <c s="37">
        <v>71</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78.5">
      <c r="A264" t="s">
        <v>56</v>
      </c>
      <c r="E264" s="39" t="s">
        <v>161</v>
      </c>
    </row>
    <row r="265" spans="1:16" ht="12.75">
      <c r="A265" t="s">
        <v>49</v>
      </c>
      <c s="34" t="s">
        <v>297</v>
      </c>
      <c s="34" t="s">
        <v>895</v>
      </c>
      <c s="35" t="s">
        <v>47</v>
      </c>
      <c s="6" t="s">
        <v>896</v>
      </c>
      <c s="36" t="s">
        <v>68</v>
      </c>
      <c s="37">
        <v>42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53">
      <c r="A268" t="s">
        <v>56</v>
      </c>
      <c r="E268" s="39" t="s">
        <v>707</v>
      </c>
    </row>
    <row r="269" spans="1:16" ht="12.75">
      <c r="A269" t="s">
        <v>49</v>
      </c>
      <c s="34" t="s">
        <v>301</v>
      </c>
      <c s="34" t="s">
        <v>897</v>
      </c>
      <c s="35" t="s">
        <v>47</v>
      </c>
      <c s="6" t="s">
        <v>898</v>
      </c>
      <c s="36" t="s">
        <v>68</v>
      </c>
      <c s="37">
        <v>84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78.5">
      <c r="A272" t="s">
        <v>56</v>
      </c>
      <c r="E272" s="39" t="s">
        <v>161</v>
      </c>
    </row>
    <row r="273" spans="1:16" ht="12.75">
      <c r="A273" t="s">
        <v>49</v>
      </c>
      <c s="34" t="s">
        <v>305</v>
      </c>
      <c s="34" t="s">
        <v>1412</v>
      </c>
      <c s="35" t="s">
        <v>47</v>
      </c>
      <c s="6" t="s">
        <v>1413</v>
      </c>
      <c s="36" t="s">
        <v>68</v>
      </c>
      <c s="37">
        <v>29</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78.5">
      <c r="A276" t="s">
        <v>56</v>
      </c>
      <c r="E276" s="39" t="s">
        <v>161</v>
      </c>
    </row>
    <row r="277" spans="1:16" ht="12.75">
      <c r="A277" t="s">
        <v>49</v>
      </c>
      <c s="34" t="s">
        <v>309</v>
      </c>
      <c s="34" t="s">
        <v>1414</v>
      </c>
      <c s="35" t="s">
        <v>47</v>
      </c>
      <c s="6" t="s">
        <v>1415</v>
      </c>
      <c s="36" t="s">
        <v>68</v>
      </c>
      <c s="37">
        <v>29</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27.5">
      <c r="A280" t="s">
        <v>56</v>
      </c>
      <c r="E280" s="39" t="s">
        <v>165</v>
      </c>
    </row>
    <row r="281" spans="1:16" ht="12.75">
      <c r="A281" t="s">
        <v>49</v>
      </c>
      <c s="34" t="s">
        <v>313</v>
      </c>
      <c s="34" t="s">
        <v>1508</v>
      </c>
      <c s="35" t="s">
        <v>47</v>
      </c>
      <c s="6" t="s">
        <v>1509</v>
      </c>
      <c s="36" t="s">
        <v>68</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78.5">
      <c r="A284" t="s">
        <v>56</v>
      </c>
      <c r="E284" s="39" t="s">
        <v>161</v>
      </c>
    </row>
    <row r="285" spans="1:16" ht="12.75">
      <c r="A285" t="s">
        <v>49</v>
      </c>
      <c s="34" t="s">
        <v>317</v>
      </c>
      <c s="34" t="s">
        <v>1510</v>
      </c>
      <c s="35" t="s">
        <v>47</v>
      </c>
      <c s="6" t="s">
        <v>1511</v>
      </c>
      <c s="36" t="s">
        <v>68</v>
      </c>
      <c s="37">
        <v>4</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165</v>
      </c>
    </row>
    <row r="289" spans="1:16" ht="12.75">
      <c r="A289" t="s">
        <v>49</v>
      </c>
      <c s="34" t="s">
        <v>321</v>
      </c>
      <c s="34" t="s">
        <v>1418</v>
      </c>
      <c s="35" t="s">
        <v>47</v>
      </c>
      <c s="6" t="s">
        <v>1419</v>
      </c>
      <c s="36" t="s">
        <v>68</v>
      </c>
      <c s="37">
        <v>121</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78.5">
      <c r="A292" t="s">
        <v>56</v>
      </c>
      <c r="E292" s="39" t="s">
        <v>161</v>
      </c>
    </row>
    <row r="293" spans="1:16" ht="25.5">
      <c r="A293" t="s">
        <v>49</v>
      </c>
      <c s="34" t="s">
        <v>325</v>
      </c>
      <c s="34" t="s">
        <v>1420</v>
      </c>
      <c s="35" t="s">
        <v>47</v>
      </c>
      <c s="6" t="s">
        <v>1421</v>
      </c>
      <c s="36" t="s">
        <v>68</v>
      </c>
      <c s="37">
        <v>121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27.5">
      <c r="A296" t="s">
        <v>56</v>
      </c>
      <c r="E296" s="39" t="s">
        <v>165</v>
      </c>
    </row>
    <row r="297" spans="1:16" ht="12.75">
      <c r="A297" t="s">
        <v>49</v>
      </c>
      <c s="34" t="s">
        <v>329</v>
      </c>
      <c s="34" t="s">
        <v>906</v>
      </c>
      <c s="35" t="s">
        <v>47</v>
      </c>
      <c s="6" t="s">
        <v>907</v>
      </c>
      <c s="36" t="s">
        <v>68</v>
      </c>
      <c s="37">
        <v>8</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14.75">
      <c r="A300" t="s">
        <v>56</v>
      </c>
      <c r="E300" s="39" t="s">
        <v>903</v>
      </c>
    </row>
    <row r="301" spans="1:16" ht="12.75">
      <c r="A301" t="s">
        <v>49</v>
      </c>
      <c s="34" t="s">
        <v>333</v>
      </c>
      <c s="34" t="s">
        <v>1424</v>
      </c>
      <c s="35" t="s">
        <v>47</v>
      </c>
      <c s="6" t="s">
        <v>1425</v>
      </c>
      <c s="36" t="s">
        <v>68</v>
      </c>
      <c s="37">
        <v>7</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903</v>
      </c>
    </row>
    <row r="305" spans="1:16" ht="12.75">
      <c r="A305" t="s">
        <v>49</v>
      </c>
      <c s="34" t="s">
        <v>336</v>
      </c>
      <c s="34" t="s">
        <v>908</v>
      </c>
      <c s="35" t="s">
        <v>47</v>
      </c>
      <c s="6" t="s">
        <v>909</v>
      </c>
      <c s="36" t="s">
        <v>68</v>
      </c>
      <c s="37">
        <v>15</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165</v>
      </c>
    </row>
    <row r="309" spans="1:16" ht="12.75">
      <c r="A309" t="s">
        <v>49</v>
      </c>
      <c s="34" t="s">
        <v>341</v>
      </c>
      <c s="34" t="s">
        <v>910</v>
      </c>
      <c s="35" t="s">
        <v>47</v>
      </c>
      <c s="6" t="s">
        <v>911</v>
      </c>
      <c s="36" t="s">
        <v>68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53">
      <c r="A312" t="s">
        <v>56</v>
      </c>
      <c r="E312" s="39" t="s">
        <v>707</v>
      </c>
    </row>
    <row r="313" spans="1:16" ht="12.75">
      <c r="A313" t="s">
        <v>49</v>
      </c>
      <c s="34" t="s">
        <v>345</v>
      </c>
      <c s="34" t="s">
        <v>912</v>
      </c>
      <c s="35" t="s">
        <v>47</v>
      </c>
      <c s="6" t="s">
        <v>913</v>
      </c>
      <c s="36" t="s">
        <v>68</v>
      </c>
      <c s="37">
        <v>1</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903</v>
      </c>
    </row>
    <row r="317" spans="1:16" ht="12.75">
      <c r="A317" t="s">
        <v>49</v>
      </c>
      <c s="34" t="s">
        <v>349</v>
      </c>
      <c s="34" t="s">
        <v>914</v>
      </c>
      <c s="35" t="s">
        <v>47</v>
      </c>
      <c s="6" t="s">
        <v>915</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165</v>
      </c>
    </row>
    <row r="321" spans="1:16" ht="12.75">
      <c r="A321" t="s">
        <v>49</v>
      </c>
      <c s="34" t="s">
        <v>353</v>
      </c>
      <c s="34" t="s">
        <v>916</v>
      </c>
      <c s="35" t="s">
        <v>47</v>
      </c>
      <c s="6" t="s">
        <v>917</v>
      </c>
      <c s="36" t="s">
        <v>68</v>
      </c>
      <c s="37">
        <v>62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903</v>
      </c>
    </row>
    <row r="325" spans="1:16" ht="12.75">
      <c r="A325" t="s">
        <v>49</v>
      </c>
      <c s="34" t="s">
        <v>357</v>
      </c>
      <c s="34" t="s">
        <v>918</v>
      </c>
      <c s="35" t="s">
        <v>47</v>
      </c>
      <c s="6" t="s">
        <v>919</v>
      </c>
      <c s="36" t="s">
        <v>68</v>
      </c>
      <c s="37">
        <v>62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165</v>
      </c>
    </row>
    <row r="329" spans="1:16" ht="12.75">
      <c r="A329" t="s">
        <v>49</v>
      </c>
      <c s="34" t="s">
        <v>361</v>
      </c>
      <c s="34" t="s">
        <v>1426</v>
      </c>
      <c s="35" t="s">
        <v>47</v>
      </c>
      <c s="6" t="s">
        <v>1427</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53">
      <c r="A332" t="s">
        <v>56</v>
      </c>
      <c r="E332" s="39" t="s">
        <v>707</v>
      </c>
    </row>
    <row r="333" spans="1:16" ht="12.75">
      <c r="A333" t="s">
        <v>49</v>
      </c>
      <c s="34" t="s">
        <v>365</v>
      </c>
      <c s="34" t="s">
        <v>920</v>
      </c>
      <c s="35" t="s">
        <v>47</v>
      </c>
      <c s="6" t="s">
        <v>921</v>
      </c>
      <c s="36" t="s">
        <v>68</v>
      </c>
      <c s="37">
        <v>54</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903</v>
      </c>
    </row>
    <row r="337" spans="1:16" ht="12.75">
      <c r="A337" t="s">
        <v>49</v>
      </c>
      <c s="34" t="s">
        <v>369</v>
      </c>
      <c s="34" t="s">
        <v>922</v>
      </c>
      <c s="35" t="s">
        <v>47</v>
      </c>
      <c s="6" t="s">
        <v>923</v>
      </c>
      <c s="36" t="s">
        <v>68</v>
      </c>
      <c s="37">
        <v>54</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165</v>
      </c>
    </row>
    <row r="341" spans="1:16" ht="12.75">
      <c r="A341" t="s">
        <v>49</v>
      </c>
      <c s="34" t="s">
        <v>373</v>
      </c>
      <c s="34" t="s">
        <v>1428</v>
      </c>
      <c s="35" t="s">
        <v>47</v>
      </c>
      <c s="6" t="s">
        <v>1429</v>
      </c>
      <c s="36" t="s">
        <v>68</v>
      </c>
      <c s="37">
        <v>2</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53">
      <c r="A344" t="s">
        <v>56</v>
      </c>
      <c r="E344" s="39" t="s">
        <v>707</v>
      </c>
    </row>
    <row r="345" spans="1:16" ht="12.75">
      <c r="A345" t="s">
        <v>49</v>
      </c>
      <c s="34" t="s">
        <v>377</v>
      </c>
      <c s="34" t="s">
        <v>1512</v>
      </c>
      <c s="35" t="s">
        <v>47</v>
      </c>
      <c s="6" t="s">
        <v>1513</v>
      </c>
      <c s="36" t="s">
        <v>68</v>
      </c>
      <c s="37">
        <v>8</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14.75">
      <c r="A348" t="s">
        <v>56</v>
      </c>
      <c r="E348" s="39" t="s">
        <v>903</v>
      </c>
    </row>
    <row r="349" spans="1:16" ht="12.75">
      <c r="A349" t="s">
        <v>49</v>
      </c>
      <c s="34" t="s">
        <v>381</v>
      </c>
      <c s="34" t="s">
        <v>1514</v>
      </c>
      <c s="35" t="s">
        <v>47</v>
      </c>
      <c s="6" t="s">
        <v>1515</v>
      </c>
      <c s="36" t="s">
        <v>68</v>
      </c>
      <c s="37">
        <v>8</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165</v>
      </c>
    </row>
    <row r="353" spans="1:16" ht="12.75">
      <c r="A353" t="s">
        <v>49</v>
      </c>
      <c s="34" t="s">
        <v>385</v>
      </c>
      <c s="34" t="s">
        <v>1516</v>
      </c>
      <c s="35" t="s">
        <v>47</v>
      </c>
      <c s="6" t="s">
        <v>1517</v>
      </c>
      <c s="36" t="s">
        <v>68</v>
      </c>
      <c s="37">
        <v>23</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14.75">
      <c r="A356" t="s">
        <v>56</v>
      </c>
      <c r="E356" s="39" t="s">
        <v>903</v>
      </c>
    </row>
    <row r="357" spans="1:16" ht="12.75">
      <c r="A357" t="s">
        <v>49</v>
      </c>
      <c s="34" t="s">
        <v>389</v>
      </c>
      <c s="34" t="s">
        <v>1518</v>
      </c>
      <c s="35" t="s">
        <v>47</v>
      </c>
      <c s="6" t="s">
        <v>1519</v>
      </c>
      <c s="36" t="s">
        <v>68</v>
      </c>
      <c s="37">
        <v>27</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165</v>
      </c>
    </row>
    <row r="361" spans="1:16" ht="12.75">
      <c r="A361" t="s">
        <v>49</v>
      </c>
      <c s="34" t="s">
        <v>393</v>
      </c>
      <c s="34" t="s">
        <v>1520</v>
      </c>
      <c s="35" t="s">
        <v>47</v>
      </c>
      <c s="6" t="s">
        <v>1521</v>
      </c>
      <c s="36" t="s">
        <v>68</v>
      </c>
      <c s="37">
        <v>12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53">
      <c r="A364" t="s">
        <v>56</v>
      </c>
      <c r="E364" s="39" t="s">
        <v>707</v>
      </c>
    </row>
    <row r="365" spans="1:16" ht="12.75">
      <c r="A365" t="s">
        <v>49</v>
      </c>
      <c s="34" t="s">
        <v>397</v>
      </c>
      <c s="34" t="s">
        <v>1174</v>
      </c>
      <c s="35" t="s">
        <v>47</v>
      </c>
      <c s="6" t="s">
        <v>1175</v>
      </c>
      <c s="36" t="s">
        <v>68</v>
      </c>
      <c s="37">
        <v>8</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161</v>
      </c>
    </row>
    <row r="369" spans="1:16" ht="12.75">
      <c r="A369" t="s">
        <v>49</v>
      </c>
      <c s="34" t="s">
        <v>402</v>
      </c>
      <c s="34" t="s">
        <v>924</v>
      </c>
      <c s="35" t="s">
        <v>47</v>
      </c>
      <c s="6" t="s">
        <v>925</v>
      </c>
      <c s="36" t="s">
        <v>68</v>
      </c>
      <c s="37">
        <v>14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161</v>
      </c>
    </row>
    <row r="373" spans="1:16" ht="12.75">
      <c r="A373" t="s">
        <v>49</v>
      </c>
      <c s="34" t="s">
        <v>406</v>
      </c>
      <c s="34" t="s">
        <v>926</v>
      </c>
      <c s="35" t="s">
        <v>47</v>
      </c>
      <c s="6" t="s">
        <v>927</v>
      </c>
      <c s="36" t="s">
        <v>68</v>
      </c>
      <c s="37">
        <v>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78.5">
      <c r="A376" t="s">
        <v>56</v>
      </c>
      <c r="E376" s="39" t="s">
        <v>161</v>
      </c>
    </row>
    <row r="377" spans="1:16" ht="12.75">
      <c r="A377" t="s">
        <v>49</v>
      </c>
      <c s="34" t="s">
        <v>410</v>
      </c>
      <c s="34" t="s">
        <v>928</v>
      </c>
      <c s="35" t="s">
        <v>47</v>
      </c>
      <c s="6" t="s">
        <v>929</v>
      </c>
      <c s="36" t="s">
        <v>68</v>
      </c>
      <c s="37">
        <v>6</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161</v>
      </c>
    </row>
    <row r="381" spans="1:16" ht="12.75">
      <c r="A381" t="s">
        <v>49</v>
      </c>
      <c s="34" t="s">
        <v>414</v>
      </c>
      <c s="34" t="s">
        <v>930</v>
      </c>
      <c s="35" t="s">
        <v>47</v>
      </c>
      <c s="6" t="s">
        <v>931</v>
      </c>
      <c s="36" t="s">
        <v>68</v>
      </c>
      <c s="37">
        <v>12</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165</v>
      </c>
    </row>
    <row r="385" spans="1:16" ht="12.75">
      <c r="A385" t="s">
        <v>49</v>
      </c>
      <c s="34" t="s">
        <v>418</v>
      </c>
      <c s="34" t="s">
        <v>932</v>
      </c>
      <c s="35" t="s">
        <v>47</v>
      </c>
      <c s="6" t="s">
        <v>933</v>
      </c>
      <c s="36" t="s">
        <v>68</v>
      </c>
      <c s="37">
        <v>14</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78.5">
      <c r="A388" t="s">
        <v>56</v>
      </c>
      <c r="E388" s="39" t="s">
        <v>161</v>
      </c>
    </row>
    <row r="389" spans="1:16" ht="12.75">
      <c r="A389" t="s">
        <v>49</v>
      </c>
      <c s="34" t="s">
        <v>422</v>
      </c>
      <c s="34" t="s">
        <v>934</v>
      </c>
      <c s="35" t="s">
        <v>47</v>
      </c>
      <c s="6" t="s">
        <v>935</v>
      </c>
      <c s="36" t="s">
        <v>68</v>
      </c>
      <c s="37">
        <v>140</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78.5">
      <c r="A392" t="s">
        <v>56</v>
      </c>
      <c r="E392" s="39" t="s">
        <v>161</v>
      </c>
    </row>
    <row r="393" spans="1:16" ht="12.75">
      <c r="A393" t="s">
        <v>49</v>
      </c>
      <c s="34" t="s">
        <v>426</v>
      </c>
      <c s="34" t="s">
        <v>936</v>
      </c>
      <c s="35" t="s">
        <v>47</v>
      </c>
      <c s="6" t="s">
        <v>937</v>
      </c>
      <c s="36" t="s">
        <v>68</v>
      </c>
      <c s="37">
        <v>4</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938</v>
      </c>
    </row>
    <row r="397" spans="1:16" ht="12.75">
      <c r="A397" t="s">
        <v>49</v>
      </c>
      <c s="34" t="s">
        <v>430</v>
      </c>
      <c s="34" t="s">
        <v>939</v>
      </c>
      <c s="35" t="s">
        <v>47</v>
      </c>
      <c s="6" t="s">
        <v>940</v>
      </c>
      <c s="36" t="s">
        <v>68</v>
      </c>
      <c s="37">
        <v>8</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938</v>
      </c>
    </row>
    <row r="401" spans="1:16" ht="12.75">
      <c r="A401" t="s">
        <v>49</v>
      </c>
      <c s="34" t="s">
        <v>434</v>
      </c>
      <c s="34" t="s">
        <v>1522</v>
      </c>
      <c s="35" t="s">
        <v>47</v>
      </c>
      <c s="6" t="s">
        <v>1523</v>
      </c>
      <c s="36" t="s">
        <v>68</v>
      </c>
      <c s="37">
        <v>2</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938</v>
      </c>
    </row>
    <row r="405" spans="1:16" ht="12.75">
      <c r="A405" t="s">
        <v>49</v>
      </c>
      <c s="34" t="s">
        <v>438</v>
      </c>
      <c s="34" t="s">
        <v>941</v>
      </c>
      <c s="35" t="s">
        <v>47</v>
      </c>
      <c s="6" t="s">
        <v>942</v>
      </c>
      <c s="36" t="s">
        <v>68</v>
      </c>
      <c s="37">
        <v>8</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938</v>
      </c>
    </row>
    <row r="409" spans="1:16" ht="12.75">
      <c r="A409" t="s">
        <v>49</v>
      </c>
      <c s="34" t="s">
        <v>442</v>
      </c>
      <c s="34" t="s">
        <v>1430</v>
      </c>
      <c s="35" t="s">
        <v>47</v>
      </c>
      <c s="6" t="s">
        <v>1431</v>
      </c>
      <c s="36" t="s">
        <v>68</v>
      </c>
      <c s="37">
        <v>7</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938</v>
      </c>
    </row>
    <row r="413" spans="1:16" ht="12.75">
      <c r="A413" t="s">
        <v>49</v>
      </c>
      <c s="34" t="s">
        <v>446</v>
      </c>
      <c s="34" t="s">
        <v>943</v>
      </c>
      <c s="35" t="s">
        <v>47</v>
      </c>
      <c s="6" t="s">
        <v>944</v>
      </c>
      <c s="36" t="s">
        <v>68</v>
      </c>
      <c s="37">
        <v>2</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938</v>
      </c>
    </row>
    <row r="417" spans="1:16" ht="12.75">
      <c r="A417" t="s">
        <v>49</v>
      </c>
      <c s="34" t="s">
        <v>450</v>
      </c>
      <c s="34" t="s">
        <v>1524</v>
      </c>
      <c s="35" t="s">
        <v>47</v>
      </c>
      <c s="6" t="s">
        <v>1525</v>
      </c>
      <c s="36" t="s">
        <v>68</v>
      </c>
      <c s="37">
        <v>4</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938</v>
      </c>
    </row>
    <row r="421" spans="1:16" ht="12.75">
      <c r="A421" t="s">
        <v>49</v>
      </c>
      <c s="34" t="s">
        <v>454</v>
      </c>
      <c s="34" t="s">
        <v>1432</v>
      </c>
      <c s="35" t="s">
        <v>47</v>
      </c>
      <c s="6" t="s">
        <v>1433</v>
      </c>
      <c s="36" t="s">
        <v>68</v>
      </c>
      <c s="37">
        <v>10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938</v>
      </c>
    </row>
    <row r="425" spans="1:16" ht="12.75">
      <c r="A425" t="s">
        <v>49</v>
      </c>
      <c s="34" t="s">
        <v>458</v>
      </c>
      <c s="34" t="s">
        <v>1434</v>
      </c>
      <c s="35" t="s">
        <v>47</v>
      </c>
      <c s="6" t="s">
        <v>1435</v>
      </c>
      <c s="36" t="s">
        <v>68</v>
      </c>
      <c s="37">
        <v>4</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53">
      <c r="A428" t="s">
        <v>56</v>
      </c>
      <c r="E428" s="39" t="s">
        <v>707</v>
      </c>
    </row>
    <row r="429" spans="1:16" ht="12.75">
      <c r="A429" t="s">
        <v>49</v>
      </c>
      <c s="34" t="s">
        <v>462</v>
      </c>
      <c s="34" t="s">
        <v>945</v>
      </c>
      <c s="35" t="s">
        <v>47</v>
      </c>
      <c s="6" t="s">
        <v>946</v>
      </c>
      <c s="36" t="s">
        <v>68</v>
      </c>
      <c s="37">
        <v>58</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65.75">
      <c r="A432" t="s">
        <v>56</v>
      </c>
      <c r="E432" s="39" t="s">
        <v>947</v>
      </c>
    </row>
    <row r="433" spans="1:16" ht="12.75">
      <c r="A433" t="s">
        <v>49</v>
      </c>
      <c s="34" t="s">
        <v>466</v>
      </c>
      <c s="34" t="s">
        <v>1438</v>
      </c>
      <c s="35" t="s">
        <v>47</v>
      </c>
      <c s="6" t="s">
        <v>1439</v>
      </c>
      <c s="36" t="s">
        <v>68</v>
      </c>
      <c s="37">
        <v>7</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65.75">
      <c r="A436" t="s">
        <v>56</v>
      </c>
      <c r="E436" s="39" t="s">
        <v>947</v>
      </c>
    </row>
    <row r="437" spans="1:16" ht="12.75">
      <c r="A437" t="s">
        <v>49</v>
      </c>
      <c s="34" t="s">
        <v>483</v>
      </c>
      <c s="34" t="s">
        <v>1440</v>
      </c>
      <c s="35" t="s">
        <v>47</v>
      </c>
      <c s="6" t="s">
        <v>1441</v>
      </c>
      <c s="36" t="s">
        <v>68</v>
      </c>
      <c s="37">
        <v>7</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165</v>
      </c>
    </row>
    <row r="441" spans="1:16" ht="12.75">
      <c r="A441" t="s">
        <v>49</v>
      </c>
      <c s="34" t="s">
        <v>488</v>
      </c>
      <c s="34" t="s">
        <v>1442</v>
      </c>
      <c s="35" t="s">
        <v>47</v>
      </c>
      <c s="6" t="s">
        <v>1443</v>
      </c>
      <c s="36" t="s">
        <v>68</v>
      </c>
      <c s="37">
        <v>4</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53">
      <c r="A444" t="s">
        <v>56</v>
      </c>
      <c r="E444" s="39" t="s">
        <v>707</v>
      </c>
    </row>
    <row r="445" spans="1:16" ht="12.75">
      <c r="A445" t="s">
        <v>49</v>
      </c>
      <c s="34" t="s">
        <v>492</v>
      </c>
      <c s="34" t="s">
        <v>948</v>
      </c>
      <c s="35" t="s">
        <v>47</v>
      </c>
      <c s="6" t="s">
        <v>949</v>
      </c>
      <c s="36" t="s">
        <v>68</v>
      </c>
      <c s="37">
        <v>92</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950</v>
      </c>
    </row>
    <row r="449" spans="1:16" ht="25.5">
      <c r="A449" t="s">
        <v>49</v>
      </c>
      <c s="34" t="s">
        <v>496</v>
      </c>
      <c s="34" t="s">
        <v>951</v>
      </c>
      <c s="35" t="s">
        <v>47</v>
      </c>
      <c s="6" t="s">
        <v>952</v>
      </c>
      <c s="36" t="s">
        <v>68</v>
      </c>
      <c s="37">
        <v>36</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953</v>
      </c>
    </row>
    <row r="453" spans="1:16" ht="25.5">
      <c r="A453" t="s">
        <v>49</v>
      </c>
      <c s="34" t="s">
        <v>500</v>
      </c>
      <c s="34" t="s">
        <v>954</v>
      </c>
      <c s="35" t="s">
        <v>47</v>
      </c>
      <c s="6" t="s">
        <v>955</v>
      </c>
      <c s="36" t="s">
        <v>175</v>
      </c>
      <c s="37">
        <v>20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177</v>
      </c>
    </row>
    <row r="457" spans="1:16" ht="25.5">
      <c r="A457" t="s">
        <v>49</v>
      </c>
      <c s="34" t="s">
        <v>504</v>
      </c>
      <c s="34" t="s">
        <v>1444</v>
      </c>
      <c s="35" t="s">
        <v>47</v>
      </c>
      <c s="6" t="s">
        <v>1445</v>
      </c>
      <c s="36" t="s">
        <v>175</v>
      </c>
      <c s="37">
        <v>20</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27.5">
      <c r="A460" t="s">
        <v>56</v>
      </c>
      <c r="E460" s="39" t="s">
        <v>177</v>
      </c>
    </row>
    <row r="461" spans="1:16" ht="12.75">
      <c r="A461" t="s">
        <v>49</v>
      </c>
      <c s="34" t="s">
        <v>508</v>
      </c>
      <c s="34" t="s">
        <v>1446</v>
      </c>
      <c s="35" t="s">
        <v>47</v>
      </c>
      <c s="6" t="s">
        <v>1447</v>
      </c>
      <c s="36" t="s">
        <v>991</v>
      </c>
      <c s="37">
        <v>144</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65.75">
      <c r="A464" t="s">
        <v>56</v>
      </c>
      <c r="E464" s="39" t="s">
        <v>1448</v>
      </c>
    </row>
    <row r="465" spans="1:16" ht="12.75">
      <c r="A465" t="s">
        <v>49</v>
      </c>
      <c s="34" t="s">
        <v>512</v>
      </c>
      <c s="34" t="s">
        <v>962</v>
      </c>
      <c s="35" t="s">
        <v>47</v>
      </c>
      <c s="6" t="s">
        <v>963</v>
      </c>
      <c s="36" t="s">
        <v>68</v>
      </c>
      <c s="37">
        <v>648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02">
      <c r="A468" t="s">
        <v>56</v>
      </c>
      <c r="E468" s="39" t="s">
        <v>964</v>
      </c>
    </row>
    <row r="469" spans="1:16" ht="12.75">
      <c r="A469" t="s">
        <v>49</v>
      </c>
      <c s="34" t="s">
        <v>516</v>
      </c>
      <c s="34" t="s">
        <v>965</v>
      </c>
      <c s="35" t="s">
        <v>47</v>
      </c>
      <c s="6" t="s">
        <v>966</v>
      </c>
      <c s="36" t="s">
        <v>68</v>
      </c>
      <c s="37">
        <v>648</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967</v>
      </c>
    </row>
    <row r="473" spans="1:16" ht="12.75">
      <c r="A473" t="s">
        <v>49</v>
      </c>
      <c s="34" t="s">
        <v>520</v>
      </c>
      <c s="34" t="s">
        <v>1449</v>
      </c>
      <c s="35" t="s">
        <v>47</v>
      </c>
      <c s="6" t="s">
        <v>1450</v>
      </c>
      <c s="36" t="s">
        <v>68</v>
      </c>
      <c s="37">
        <v>288</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53">
      <c r="A476" t="s">
        <v>56</v>
      </c>
      <c r="E476" s="39" t="s">
        <v>1451</v>
      </c>
    </row>
    <row r="477" spans="1:16" ht="12.75">
      <c r="A477" t="s">
        <v>49</v>
      </c>
      <c s="34" t="s">
        <v>172</v>
      </c>
      <c s="34" t="s">
        <v>968</v>
      </c>
      <c s="35" t="s">
        <v>47</v>
      </c>
      <c s="6" t="s">
        <v>969</v>
      </c>
      <c s="36" t="s">
        <v>68</v>
      </c>
      <c s="37">
        <v>6</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964</v>
      </c>
    </row>
    <row r="481" spans="1:16" ht="12.75">
      <c r="A481" t="s">
        <v>49</v>
      </c>
      <c s="34" t="s">
        <v>178</v>
      </c>
      <c s="34" t="s">
        <v>970</v>
      </c>
      <c s="35" t="s">
        <v>47</v>
      </c>
      <c s="6" t="s">
        <v>971</v>
      </c>
      <c s="36" t="s">
        <v>68</v>
      </c>
      <c s="37">
        <v>16</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02">
      <c r="A484" t="s">
        <v>56</v>
      </c>
      <c r="E484" s="39" t="s">
        <v>964</v>
      </c>
    </row>
    <row r="485" spans="1:16" ht="12.75">
      <c r="A485" t="s">
        <v>49</v>
      </c>
      <c s="34" t="s">
        <v>470</v>
      </c>
      <c s="34" t="s">
        <v>972</v>
      </c>
      <c s="35" t="s">
        <v>47</v>
      </c>
      <c s="6" t="s">
        <v>973</v>
      </c>
      <c s="36" t="s">
        <v>68</v>
      </c>
      <c s="37">
        <v>22</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02">
      <c r="A488" t="s">
        <v>56</v>
      </c>
      <c r="E488" s="39" t="s">
        <v>967</v>
      </c>
    </row>
    <row r="489" spans="1:16" ht="12.75">
      <c r="A489" t="s">
        <v>49</v>
      </c>
      <c s="34" t="s">
        <v>474</v>
      </c>
      <c s="34" t="s">
        <v>974</v>
      </c>
      <c s="35" t="s">
        <v>47</v>
      </c>
      <c s="6" t="s">
        <v>975</v>
      </c>
      <c s="36" t="s">
        <v>68</v>
      </c>
      <c s="37">
        <v>11</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14.75">
      <c r="A492" t="s">
        <v>56</v>
      </c>
      <c r="E492" s="39" t="s">
        <v>903</v>
      </c>
    </row>
    <row r="493" spans="1:16" ht="12.75">
      <c r="A493" t="s">
        <v>49</v>
      </c>
      <c s="34" t="s">
        <v>477</v>
      </c>
      <c s="34" t="s">
        <v>976</v>
      </c>
      <c s="35" t="s">
        <v>47</v>
      </c>
      <c s="6" t="s">
        <v>977</v>
      </c>
      <c s="36" t="s">
        <v>68</v>
      </c>
      <c s="37">
        <v>11</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40.25">
      <c r="A496" t="s">
        <v>56</v>
      </c>
      <c r="E496" s="39" t="s">
        <v>978</v>
      </c>
    </row>
    <row r="497" spans="1:16" ht="12.75">
      <c r="A497" t="s">
        <v>49</v>
      </c>
      <c s="34" t="s">
        <v>1526</v>
      </c>
      <c s="34" t="s">
        <v>979</v>
      </c>
      <c s="35" t="s">
        <v>47</v>
      </c>
      <c s="6" t="s">
        <v>980</v>
      </c>
      <c s="36" t="s">
        <v>68</v>
      </c>
      <c s="37">
        <v>2</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14.75">
      <c r="A500" t="s">
        <v>56</v>
      </c>
      <c r="E500" s="39" t="s">
        <v>903</v>
      </c>
    </row>
    <row r="501" spans="1:16" ht="12.75">
      <c r="A501" t="s">
        <v>49</v>
      </c>
      <c s="34" t="s">
        <v>1527</v>
      </c>
      <c s="34" t="s">
        <v>981</v>
      </c>
      <c s="35" t="s">
        <v>47</v>
      </c>
      <c s="6" t="s">
        <v>982</v>
      </c>
      <c s="36" t="s">
        <v>68</v>
      </c>
      <c s="37">
        <v>2</v>
      </c>
      <c s="36">
        <v>0</v>
      </c>
      <c s="36">
        <f>ROUND(G501*H501,6)</f>
      </c>
      <c r="L501" s="38">
        <v>0</v>
      </c>
      <c s="32">
        <f>ROUND(ROUND(L501,2)*ROUND(G501,3),2)</f>
      </c>
      <c s="36" t="s">
        <v>53</v>
      </c>
      <c>
        <f>(M501*21)/100</f>
      </c>
      <c t="s">
        <v>27</v>
      </c>
    </row>
    <row r="502" spans="1:5" ht="12.75">
      <c r="A502" s="35" t="s">
        <v>54</v>
      </c>
      <c r="E502" s="39" t="s">
        <v>5</v>
      </c>
    </row>
    <row r="503" spans="1:5" ht="12.75">
      <c r="A503" s="35" t="s">
        <v>55</v>
      </c>
      <c r="E503" s="40" t="s">
        <v>5</v>
      </c>
    </row>
    <row r="504" spans="1:5" ht="127.5">
      <c r="A504" t="s">
        <v>56</v>
      </c>
      <c r="E504" s="39" t="s">
        <v>983</v>
      </c>
    </row>
    <row r="505" spans="1:16" ht="12.75">
      <c r="A505" t="s">
        <v>49</v>
      </c>
      <c s="34" t="s">
        <v>1528</v>
      </c>
      <c s="34" t="s">
        <v>988</v>
      </c>
      <c s="35" t="s">
        <v>47</v>
      </c>
      <c s="6" t="s">
        <v>180</v>
      </c>
      <c s="36" t="s">
        <v>60</v>
      </c>
      <c s="37">
        <v>51067</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27.5">
      <c r="A508" t="s">
        <v>56</v>
      </c>
      <c r="E508" s="39" t="s">
        <v>181</v>
      </c>
    </row>
    <row r="509" spans="1:16" ht="12.75">
      <c r="A509" t="s">
        <v>49</v>
      </c>
      <c s="34" t="s">
        <v>1529</v>
      </c>
      <c s="34" t="s">
        <v>1133</v>
      </c>
      <c s="35" t="s">
        <v>47</v>
      </c>
      <c s="6" t="s">
        <v>1530</v>
      </c>
      <c s="36" t="s">
        <v>68</v>
      </c>
      <c s="37">
        <v>12</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78.5">
      <c r="A512" t="s">
        <v>56</v>
      </c>
      <c r="E512" s="39" t="s">
        <v>161</v>
      </c>
    </row>
    <row r="513" spans="1:16" ht="12.75">
      <c r="A513" t="s">
        <v>49</v>
      </c>
      <c s="34" t="s">
        <v>1531</v>
      </c>
      <c s="34" t="s">
        <v>1454</v>
      </c>
      <c s="35" t="s">
        <v>47</v>
      </c>
      <c s="6" t="s">
        <v>1455</v>
      </c>
      <c s="36" t="s">
        <v>68</v>
      </c>
      <c s="37">
        <v>1</v>
      </c>
      <c s="36">
        <v>0</v>
      </c>
      <c s="36">
        <f>ROUND(G513*H513,6)</f>
      </c>
      <c r="L513" s="38">
        <v>0</v>
      </c>
      <c s="32">
        <f>ROUND(ROUND(L513,2)*ROUND(G513,3),2)</f>
      </c>
      <c s="36" t="s">
        <v>85</v>
      </c>
      <c>
        <f>(M513*21)/100</f>
      </c>
      <c t="s">
        <v>27</v>
      </c>
    </row>
    <row r="514" spans="1:5" ht="12.75">
      <c r="A514" s="35" t="s">
        <v>54</v>
      </c>
      <c r="E514" s="39" t="s">
        <v>5</v>
      </c>
    </row>
    <row r="515" spans="1:5" ht="12.75">
      <c r="A515" s="35" t="s">
        <v>55</v>
      </c>
      <c r="E515" s="40" t="s">
        <v>5</v>
      </c>
    </row>
    <row r="516" spans="1:5" ht="165.75">
      <c r="A516" t="s">
        <v>56</v>
      </c>
      <c r="E516" s="39" t="s">
        <v>947</v>
      </c>
    </row>
    <row r="517" spans="1:16" ht="12.75">
      <c r="A517" t="s">
        <v>49</v>
      </c>
      <c s="34" t="s">
        <v>1532</v>
      </c>
      <c s="34" t="s">
        <v>989</v>
      </c>
      <c s="35" t="s">
        <v>47</v>
      </c>
      <c s="6" t="s">
        <v>990</v>
      </c>
      <c s="36" t="s">
        <v>991</v>
      </c>
      <c s="37">
        <v>288</v>
      </c>
      <c s="36">
        <v>0</v>
      </c>
      <c s="36">
        <f>ROUND(G517*H517,6)</f>
      </c>
      <c r="L517" s="38">
        <v>0</v>
      </c>
      <c s="32">
        <f>ROUND(ROUND(L517,2)*ROUND(G517,3),2)</f>
      </c>
      <c s="36" t="s">
        <v>85</v>
      </c>
      <c>
        <f>(M517*21)/100</f>
      </c>
      <c t="s">
        <v>27</v>
      </c>
    </row>
    <row r="518" spans="1:5" ht="12.75">
      <c r="A518" s="35" t="s">
        <v>54</v>
      </c>
      <c r="E518" s="39" t="s">
        <v>5</v>
      </c>
    </row>
    <row r="519" spans="1:5" ht="12.75">
      <c r="A519" s="35" t="s">
        <v>55</v>
      </c>
      <c r="E519" s="40" t="s">
        <v>5</v>
      </c>
    </row>
    <row r="520" spans="1:5" ht="153">
      <c r="A520" t="s">
        <v>56</v>
      </c>
      <c r="E520" s="39" t="s">
        <v>992</v>
      </c>
    </row>
    <row r="521" spans="1:16" ht="12.75">
      <c r="A521" t="s">
        <v>49</v>
      </c>
      <c s="34" t="s">
        <v>1533</v>
      </c>
      <c s="34" t="s">
        <v>1534</v>
      </c>
      <c s="35" t="s">
        <v>47</v>
      </c>
      <c s="6" t="s">
        <v>1535</v>
      </c>
      <c s="36" t="s">
        <v>872</v>
      </c>
      <c s="37">
        <v>1.2</v>
      </c>
      <c s="36">
        <v>0</v>
      </c>
      <c s="36">
        <f>ROUND(G521*H521,6)</f>
      </c>
      <c r="L521" s="38">
        <v>0</v>
      </c>
      <c s="32">
        <f>ROUND(ROUND(L521,2)*ROUND(G521,3),2)</f>
      </c>
      <c s="36" t="s">
        <v>85</v>
      </c>
      <c>
        <f>(M521*21)/100</f>
      </c>
      <c t="s">
        <v>27</v>
      </c>
    </row>
    <row r="522" spans="1:5" ht="12.75">
      <c r="A522" s="35" t="s">
        <v>54</v>
      </c>
      <c r="E522" s="39" t="s">
        <v>995</v>
      </c>
    </row>
    <row r="523" spans="1:5" ht="38.25">
      <c r="A523" s="35" t="s">
        <v>55</v>
      </c>
      <c r="E523" s="40" t="s">
        <v>1536</v>
      </c>
    </row>
    <row r="524" spans="1:5" ht="153">
      <c r="A524" t="s">
        <v>56</v>
      </c>
      <c r="E524" s="39" t="s">
        <v>997</v>
      </c>
    </row>
    <row r="525" spans="1:16" ht="12.75">
      <c r="A525" t="s">
        <v>49</v>
      </c>
      <c s="34" t="s">
        <v>1537</v>
      </c>
      <c s="34" t="s">
        <v>993</v>
      </c>
      <c s="35" t="s">
        <v>5</v>
      </c>
      <c s="6" t="s">
        <v>994</v>
      </c>
      <c s="36" t="s">
        <v>872</v>
      </c>
      <c s="37">
        <v>0.64</v>
      </c>
      <c s="36">
        <v>0</v>
      </c>
      <c s="36">
        <f>ROUND(G525*H525,6)</f>
      </c>
      <c r="L525" s="38">
        <v>0</v>
      </c>
      <c s="32">
        <f>ROUND(ROUND(L525,2)*ROUND(G525,3),2)</f>
      </c>
      <c s="36" t="s">
        <v>85</v>
      </c>
      <c>
        <f>(M525*0)/100</f>
      </c>
      <c t="s">
        <v>176</v>
      </c>
    </row>
    <row r="526" spans="1:5" ht="12.75">
      <c r="A526" s="35" t="s">
        <v>54</v>
      </c>
      <c r="E526" s="39" t="s">
        <v>5</v>
      </c>
    </row>
    <row r="527" spans="1:5" ht="63.75">
      <c r="A527" s="35" t="s">
        <v>55</v>
      </c>
      <c r="E527" s="40" t="s">
        <v>1538</v>
      </c>
    </row>
    <row r="528" spans="1:5" ht="153">
      <c r="A528" t="s">
        <v>56</v>
      </c>
      <c r="E528" s="39" t="s">
        <v>1004</v>
      </c>
    </row>
    <row r="529" spans="1:13" ht="12.75">
      <c r="A529" t="s">
        <v>46</v>
      </c>
      <c r="C529" s="31" t="s">
        <v>1005</v>
      </c>
      <c r="E529" s="33" t="s">
        <v>1006</v>
      </c>
      <c r="J529" s="32">
        <f>0</f>
      </c>
      <c s="32">
        <f>0</f>
      </c>
      <c s="32">
        <f>0+L530</f>
      </c>
      <c s="32">
        <f>0+M530</f>
      </c>
    </row>
    <row r="530" spans="1:16" ht="38.25">
      <c r="A530" t="s">
        <v>49</v>
      </c>
      <c s="34" t="s">
        <v>1539</v>
      </c>
      <c s="34" t="s">
        <v>1007</v>
      </c>
      <c s="35" t="s">
        <v>1008</v>
      </c>
      <c s="6" t="s">
        <v>1009</v>
      </c>
      <c s="36" t="s">
        <v>1010</v>
      </c>
      <c s="37">
        <v>1857.98</v>
      </c>
      <c s="36">
        <v>0</v>
      </c>
      <c s="36">
        <f>ROUND(G530*H530,6)</f>
      </c>
      <c r="L530" s="38">
        <v>0</v>
      </c>
      <c s="32">
        <f>ROUND(ROUND(L530,2)*ROUND(G530,3),2)</f>
      </c>
      <c s="36" t="s">
        <v>85</v>
      </c>
      <c>
        <f>(M530*21)/100</f>
      </c>
      <c t="s">
        <v>27</v>
      </c>
    </row>
    <row r="531" spans="1:5" ht="12.75">
      <c r="A531" s="35" t="s">
        <v>54</v>
      </c>
      <c r="E531" s="39" t="s">
        <v>1011</v>
      </c>
    </row>
    <row r="532" spans="1:5" ht="12.75">
      <c r="A532" s="35" t="s">
        <v>55</v>
      </c>
      <c r="E532" s="40" t="s">
        <v>1540</v>
      </c>
    </row>
    <row r="533" spans="1:5" ht="89.25">
      <c r="A533" t="s">
        <v>56</v>
      </c>
      <c r="E533"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1541</v>
      </c>
      <c s="41">
        <f>Rekapitulace!C29</f>
      </c>
      <c s="20" t="s">
        <v>0</v>
      </c>
      <c t="s">
        <v>23</v>
      </c>
      <c t="s">
        <v>27</v>
      </c>
    </row>
    <row r="4" spans="1:16" ht="32" customHeight="1">
      <c r="A4" s="24" t="s">
        <v>20</v>
      </c>
      <c s="25" t="s">
        <v>28</v>
      </c>
      <c s="27" t="s">
        <v>1541</v>
      </c>
      <c r="E4" s="26" t="s">
        <v>1542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1545</v>
      </c>
      <c r="E8" s="30" t="s">
        <v>1544</v>
      </c>
      <c r="J8" s="29">
        <f>0+J9+J22+J31+J36</f>
      </c>
      <c s="29">
        <f>0+K9+K22+K31+K36</f>
      </c>
      <c s="29">
        <f>0+L9+L22+L31+L36</f>
      </c>
      <c s="29">
        <f>0+M9+M22+M31+M36</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0.688</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f>
      </c>
      <c s="32">
        <f>0+M23+M27</f>
      </c>
    </row>
    <row r="23" spans="1:16" ht="12.75">
      <c r="A23" t="s">
        <v>49</v>
      </c>
      <c s="34" t="s">
        <v>65</v>
      </c>
      <c s="34" t="s">
        <v>809</v>
      </c>
      <c s="35" t="s">
        <v>5</v>
      </c>
      <c s="6" t="s">
        <v>810</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1019</v>
      </c>
      <c s="35" t="s">
        <v>5</v>
      </c>
      <c s="6" t="s">
        <v>1020</v>
      </c>
      <c s="36" t="s">
        <v>1021</v>
      </c>
      <c s="37">
        <v>131.25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25.5">
      <c r="A30" t="s">
        <v>56</v>
      </c>
      <c r="E30" s="39" t="s">
        <v>1546</v>
      </c>
    </row>
    <row r="31" spans="1:13" ht="12.75">
      <c r="A31" t="s">
        <v>46</v>
      </c>
      <c r="C31" s="31" t="s">
        <v>118</v>
      </c>
      <c r="E31" s="33" t="s">
        <v>815</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821</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533</v>
      </c>
      <c s="35" t="s">
        <v>5</v>
      </c>
      <c s="6" t="s">
        <v>534</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1025</v>
      </c>
      <c s="35" t="s">
        <v>5</v>
      </c>
      <c s="6" t="s">
        <v>1026</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537</v>
      </c>
    </row>
    <row r="45" spans="1:16" ht="25.5">
      <c r="A45" t="s">
        <v>49</v>
      </c>
      <c s="34" t="s">
        <v>89</v>
      </c>
      <c s="34" t="s">
        <v>1027</v>
      </c>
      <c s="35" t="s">
        <v>5</v>
      </c>
      <c s="6" t="s">
        <v>1028</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830</v>
      </c>
    </row>
    <row r="49" spans="1:16" ht="12.75">
      <c r="A49" t="s">
        <v>49</v>
      </c>
      <c s="34" t="s">
        <v>93</v>
      </c>
      <c s="34" t="s">
        <v>1547</v>
      </c>
      <c s="35" t="s">
        <v>5</v>
      </c>
      <c s="6" t="s">
        <v>1548</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1151</v>
      </c>
    </row>
    <row r="53" spans="1:16" ht="25.5">
      <c r="A53" t="s">
        <v>49</v>
      </c>
      <c s="34" t="s">
        <v>96</v>
      </c>
      <c s="34" t="s">
        <v>1029</v>
      </c>
      <c s="35" t="s">
        <v>5</v>
      </c>
      <c s="6" t="s">
        <v>1152</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835</v>
      </c>
    </row>
    <row r="57" spans="1:16" ht="25.5">
      <c r="A57" t="s">
        <v>49</v>
      </c>
      <c s="34" t="s">
        <v>100</v>
      </c>
      <c s="34" t="s">
        <v>1031</v>
      </c>
      <c s="35" t="s">
        <v>5</v>
      </c>
      <c s="6" t="s">
        <v>1032</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838</v>
      </c>
    </row>
    <row r="61" spans="1:16" ht="25.5">
      <c r="A61" t="s">
        <v>49</v>
      </c>
      <c s="34" t="s">
        <v>104</v>
      </c>
      <c s="34" t="s">
        <v>1549</v>
      </c>
      <c s="35" t="s">
        <v>5</v>
      </c>
      <c s="6" t="s">
        <v>1550</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1551</v>
      </c>
    </row>
    <row r="65" spans="1:16" ht="12.75">
      <c r="A65" t="s">
        <v>49</v>
      </c>
      <c s="34" t="s">
        <v>107</v>
      </c>
      <c s="34" t="s">
        <v>1033</v>
      </c>
      <c s="35" t="s">
        <v>5</v>
      </c>
      <c s="6" t="s">
        <v>1034</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92</v>
      </c>
    </row>
    <row r="69" spans="1:16" ht="12.75">
      <c r="A69" t="s">
        <v>49</v>
      </c>
      <c s="34" t="s">
        <v>110</v>
      </c>
      <c s="34" t="s">
        <v>1552</v>
      </c>
      <c s="35" t="s">
        <v>5</v>
      </c>
      <c s="6" t="s">
        <v>1553</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92</v>
      </c>
    </row>
    <row r="73" spans="1:16" ht="12.75">
      <c r="A73" t="s">
        <v>49</v>
      </c>
      <c s="34" t="s">
        <v>113</v>
      </c>
      <c s="34" t="s">
        <v>1035</v>
      </c>
      <c s="35" t="s">
        <v>5</v>
      </c>
      <c s="6" t="s">
        <v>1036</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1554</v>
      </c>
    </row>
    <row r="77" spans="1:16" ht="25.5">
      <c r="A77" t="s">
        <v>49</v>
      </c>
      <c s="34" t="s">
        <v>118</v>
      </c>
      <c s="34" t="s">
        <v>1037</v>
      </c>
      <c s="35" t="s">
        <v>5</v>
      </c>
      <c s="6" t="s">
        <v>1038</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103</v>
      </c>
    </row>
    <row r="81" spans="1:16" ht="25.5">
      <c r="A81" t="s">
        <v>49</v>
      </c>
      <c s="34" t="s">
        <v>121</v>
      </c>
      <c s="34" t="s">
        <v>101</v>
      </c>
      <c s="35" t="s">
        <v>5</v>
      </c>
      <c s="6" t="s">
        <v>102</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103</v>
      </c>
    </row>
    <row r="85" spans="1:16" ht="12.75">
      <c r="A85" t="s">
        <v>49</v>
      </c>
      <c s="34" t="s">
        <v>124</v>
      </c>
      <c s="34" t="s">
        <v>1555</v>
      </c>
      <c s="35" t="s">
        <v>5</v>
      </c>
      <c s="6" t="s">
        <v>1556</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1155</v>
      </c>
    </row>
    <row r="89" spans="1:16" ht="12.75">
      <c r="A89" t="s">
        <v>49</v>
      </c>
      <c s="34" t="s">
        <v>127</v>
      </c>
      <c s="34" t="s">
        <v>1557</v>
      </c>
      <c s="35" t="s">
        <v>5</v>
      </c>
      <c s="6" t="s">
        <v>1558</v>
      </c>
      <c s="36" t="s">
        <v>68</v>
      </c>
      <c s="37">
        <v>3</v>
      </c>
      <c s="36">
        <v>0</v>
      </c>
      <c s="36">
        <f>ROUND(G89*H89,6)</f>
      </c>
      <c r="L89" s="38">
        <v>0</v>
      </c>
      <c s="32">
        <f>ROUND(ROUND(L89,2)*ROUND(G89,3),2)</f>
      </c>
      <c s="36" t="s">
        <v>53</v>
      </c>
      <c>
        <f>(M89*21)/100</f>
      </c>
      <c t="s">
        <v>27</v>
      </c>
    </row>
    <row r="90" spans="1:5" ht="12.75">
      <c r="A90" s="35" t="s">
        <v>54</v>
      </c>
      <c r="E90" s="39" t="s">
        <v>5</v>
      </c>
    </row>
    <row r="91" spans="1:5" ht="25.5">
      <c r="A91" s="35" t="s">
        <v>55</v>
      </c>
      <c r="E91" s="40" t="s">
        <v>1559</v>
      </c>
    </row>
    <row r="92" spans="1:5" ht="102">
      <c r="A92" t="s">
        <v>56</v>
      </c>
      <c r="E92" s="39" t="s">
        <v>1155</v>
      </c>
    </row>
    <row r="93" spans="1:16" ht="25.5">
      <c r="A93" t="s">
        <v>49</v>
      </c>
      <c s="34" t="s">
        <v>131</v>
      </c>
      <c s="34" t="s">
        <v>860</v>
      </c>
      <c s="35" t="s">
        <v>5</v>
      </c>
      <c s="6" t="s">
        <v>861</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862</v>
      </c>
    </row>
    <row r="97" spans="1:16" ht="25.5">
      <c r="A97" t="s">
        <v>49</v>
      </c>
      <c s="34" t="s">
        <v>135</v>
      </c>
      <c s="34" t="s">
        <v>1041</v>
      </c>
      <c s="35" t="s">
        <v>5</v>
      </c>
      <c s="6" t="s">
        <v>1042</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1287</v>
      </c>
    </row>
    <row r="101" spans="1:16" ht="12.75">
      <c r="A101" t="s">
        <v>49</v>
      </c>
      <c s="34" t="s">
        <v>139</v>
      </c>
      <c s="34" t="s">
        <v>1043</v>
      </c>
      <c s="35" t="s">
        <v>5</v>
      </c>
      <c s="6" t="s">
        <v>1044</v>
      </c>
      <c s="36" t="s">
        <v>486</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1560</v>
      </c>
    </row>
    <row r="105" spans="1:16" ht="12.75">
      <c r="A105" t="s">
        <v>49</v>
      </c>
      <c s="34" t="s">
        <v>142</v>
      </c>
      <c s="34" t="s">
        <v>1174</v>
      </c>
      <c s="35" t="s">
        <v>5</v>
      </c>
      <c s="6" t="s">
        <v>1175</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161</v>
      </c>
    </row>
    <row r="109" spans="1:16" ht="12.75">
      <c r="A109" t="s">
        <v>49</v>
      </c>
      <c s="34" t="s">
        <v>146</v>
      </c>
      <c s="34" t="s">
        <v>948</v>
      </c>
      <c s="35" t="s">
        <v>5</v>
      </c>
      <c s="6" t="s">
        <v>949</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950</v>
      </c>
    </row>
    <row r="113" spans="1:16" ht="12.75">
      <c r="A113" t="s">
        <v>49</v>
      </c>
      <c s="34" t="s">
        <v>149</v>
      </c>
      <c s="34" t="s">
        <v>956</v>
      </c>
      <c s="35" t="s">
        <v>5</v>
      </c>
      <c s="6" t="s">
        <v>957</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958</v>
      </c>
    </row>
    <row r="117" spans="1:16" ht="12.75">
      <c r="A117" t="s">
        <v>49</v>
      </c>
      <c s="34" t="s">
        <v>153</v>
      </c>
      <c s="34" t="s">
        <v>959</v>
      </c>
      <c s="35" t="s">
        <v>5</v>
      </c>
      <c s="6" t="s">
        <v>960</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961</v>
      </c>
    </row>
    <row r="121" spans="1:16" ht="12.75">
      <c r="A121" t="s">
        <v>49</v>
      </c>
      <c s="34" t="s">
        <v>158</v>
      </c>
      <c s="34" t="s">
        <v>1561</v>
      </c>
      <c s="35" t="s">
        <v>5</v>
      </c>
      <c s="6" t="s">
        <v>1562</v>
      </c>
      <c s="36" t="s">
        <v>116</v>
      </c>
      <c s="37">
        <v>0.063</v>
      </c>
      <c s="36">
        <v>0</v>
      </c>
      <c s="36">
        <f>ROUND(G121*H121,6)</f>
      </c>
      <c r="L121" s="38">
        <v>0</v>
      </c>
      <c s="32">
        <f>ROUND(ROUND(L121,2)*ROUND(G121,3),2)</f>
      </c>
      <c s="36" t="s">
        <v>53</v>
      </c>
      <c>
        <f>(M121*21)/100</f>
      </c>
      <c t="s">
        <v>27</v>
      </c>
    </row>
    <row r="122" spans="1:5" ht="12.75">
      <c r="A122" s="35" t="s">
        <v>54</v>
      </c>
      <c r="E122" s="39" t="s">
        <v>5</v>
      </c>
    </row>
    <row r="123" spans="1:5" ht="25.5">
      <c r="A123" s="35" t="s">
        <v>55</v>
      </c>
      <c r="E123" s="40" t="s">
        <v>1563</v>
      </c>
    </row>
    <row r="124" spans="1:5" ht="140.25">
      <c r="A124" t="s">
        <v>56</v>
      </c>
      <c r="E124" s="39" t="s">
        <v>1182</v>
      </c>
    </row>
    <row r="125" spans="1:16" ht="12.75">
      <c r="A125" t="s">
        <v>49</v>
      </c>
      <c s="34" t="s">
        <v>162</v>
      </c>
      <c s="34" t="s">
        <v>1564</v>
      </c>
      <c s="35" t="s">
        <v>5</v>
      </c>
      <c s="6" t="s">
        <v>1565</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845</v>
      </c>
    </row>
    <row r="129" spans="1:16" ht="12.75">
      <c r="A129" t="s">
        <v>49</v>
      </c>
      <c s="34" t="s">
        <v>166</v>
      </c>
      <c s="34" t="s">
        <v>1288</v>
      </c>
      <c s="35" t="s">
        <v>5</v>
      </c>
      <c s="6" t="s">
        <v>1289</v>
      </c>
      <c s="36" t="s">
        <v>116</v>
      </c>
      <c s="37">
        <v>2.444</v>
      </c>
      <c s="36">
        <v>0</v>
      </c>
      <c s="36">
        <f>ROUND(G129*H129,6)</f>
      </c>
      <c r="L129" s="38">
        <v>0</v>
      </c>
      <c s="32">
        <f>ROUND(ROUND(L129,2)*ROUND(G129,3),2)</f>
      </c>
      <c s="36" t="s">
        <v>53</v>
      </c>
      <c>
        <f>(M129*21)/100</f>
      </c>
      <c t="s">
        <v>27</v>
      </c>
    </row>
    <row r="130" spans="1:5" ht="12.75">
      <c r="A130" s="35" t="s">
        <v>54</v>
      </c>
      <c r="E130" s="39" t="s">
        <v>5</v>
      </c>
    </row>
    <row r="131" spans="1:5" ht="25.5">
      <c r="A131" s="35" t="s">
        <v>55</v>
      </c>
      <c r="E131" s="40" t="s">
        <v>1566</v>
      </c>
    </row>
    <row r="132" spans="1:5" ht="102">
      <c r="A132" t="s">
        <v>56</v>
      </c>
      <c r="E132" s="39" t="s">
        <v>1185</v>
      </c>
    </row>
    <row r="133" spans="1:16" ht="12.75">
      <c r="A133" t="s">
        <v>49</v>
      </c>
      <c s="34" t="s">
        <v>169</v>
      </c>
      <c s="34" t="s">
        <v>1290</v>
      </c>
      <c s="35" t="s">
        <v>5</v>
      </c>
      <c s="6" t="s">
        <v>1291</v>
      </c>
      <c s="36" t="s">
        <v>116</v>
      </c>
      <c s="37">
        <v>2.444</v>
      </c>
      <c s="36">
        <v>0</v>
      </c>
      <c s="36">
        <f>ROUND(G133*H133,6)</f>
      </c>
      <c r="L133" s="38">
        <v>0</v>
      </c>
      <c s="32">
        <f>ROUND(ROUND(L133,2)*ROUND(G133,3),2)</f>
      </c>
      <c s="36" t="s">
        <v>53</v>
      </c>
      <c>
        <f>(M133*21)/100</f>
      </c>
      <c t="s">
        <v>27</v>
      </c>
    </row>
    <row r="134" spans="1:5" ht="12.75">
      <c r="A134" s="35" t="s">
        <v>54</v>
      </c>
      <c r="E134" s="39" t="s">
        <v>5</v>
      </c>
    </row>
    <row r="135" spans="1:5" ht="25.5">
      <c r="A135" s="35" t="s">
        <v>55</v>
      </c>
      <c r="E135" s="40" t="s">
        <v>1566</v>
      </c>
    </row>
    <row r="136" spans="1:5" ht="102">
      <c r="A136" t="s">
        <v>56</v>
      </c>
      <c r="E136" s="39" t="s">
        <v>1188</v>
      </c>
    </row>
    <row r="137" spans="1:16" ht="12.75">
      <c r="A137" t="s">
        <v>49</v>
      </c>
      <c s="34" t="s">
        <v>184</v>
      </c>
      <c s="34" t="s">
        <v>1192</v>
      </c>
      <c s="35" t="s">
        <v>5</v>
      </c>
      <c s="6" t="s">
        <v>1193</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903</v>
      </c>
    </row>
    <row r="141" spans="1:16" ht="12.75">
      <c r="A141" t="s">
        <v>49</v>
      </c>
      <c s="34" t="s">
        <v>189</v>
      </c>
      <c s="34" t="s">
        <v>1196</v>
      </c>
      <c s="35" t="s">
        <v>5</v>
      </c>
      <c s="6" t="s">
        <v>1197</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978</v>
      </c>
    </row>
    <row r="145" spans="1:16" ht="12.75">
      <c r="A145" t="s">
        <v>49</v>
      </c>
      <c s="34" t="s">
        <v>193</v>
      </c>
      <c s="34" t="s">
        <v>1198</v>
      </c>
      <c s="35" t="s">
        <v>5</v>
      </c>
      <c s="6" t="s">
        <v>1199</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707</v>
      </c>
    </row>
    <row r="149" spans="1:16" ht="12.75">
      <c r="A149" t="s">
        <v>49</v>
      </c>
      <c s="34" t="s">
        <v>197</v>
      </c>
      <c s="34" t="s">
        <v>1567</v>
      </c>
      <c s="35" t="s">
        <v>5</v>
      </c>
      <c s="6" t="s">
        <v>1568</v>
      </c>
      <c s="36" t="s">
        <v>68</v>
      </c>
      <c s="37">
        <v>2</v>
      </c>
      <c s="36">
        <v>0</v>
      </c>
      <c s="36">
        <f>ROUND(G149*H149,6)</f>
      </c>
      <c r="L149" s="38">
        <v>0</v>
      </c>
      <c s="32">
        <f>ROUND(ROUND(L149,2)*ROUND(G149,3),2)</f>
      </c>
      <c s="36" t="s">
        <v>53</v>
      </c>
      <c>
        <f>(M149*21)/100</f>
      </c>
      <c t="s">
        <v>27</v>
      </c>
    </row>
    <row r="150" spans="1:5" ht="12.75">
      <c r="A150" s="35" t="s">
        <v>54</v>
      </c>
      <c r="E150" s="39" t="s">
        <v>5</v>
      </c>
    </row>
    <row r="151" spans="1:5" ht="25.5">
      <c r="A151" s="35" t="s">
        <v>55</v>
      </c>
      <c r="E151" s="40" t="s">
        <v>1569</v>
      </c>
    </row>
    <row r="152" spans="1:5" ht="114.75">
      <c r="A152" t="s">
        <v>56</v>
      </c>
      <c r="E152" s="39" t="s">
        <v>903</v>
      </c>
    </row>
    <row r="153" spans="1:16" ht="12.75">
      <c r="A153" t="s">
        <v>49</v>
      </c>
      <c s="34" t="s">
        <v>201</v>
      </c>
      <c s="34" t="s">
        <v>976</v>
      </c>
      <c s="35" t="s">
        <v>5</v>
      </c>
      <c s="6" t="s">
        <v>977</v>
      </c>
      <c s="36" t="s">
        <v>68</v>
      </c>
      <c s="37">
        <v>2</v>
      </c>
      <c s="36">
        <v>0</v>
      </c>
      <c s="36">
        <f>ROUND(G153*H153,6)</f>
      </c>
      <c r="L153" s="38">
        <v>0</v>
      </c>
      <c s="32">
        <f>ROUND(ROUND(L153,2)*ROUND(G153,3),2)</f>
      </c>
      <c s="36" t="s">
        <v>53</v>
      </c>
      <c>
        <f>(M153*21)/100</f>
      </c>
      <c t="s">
        <v>27</v>
      </c>
    </row>
    <row r="154" spans="1:5" ht="12.75">
      <c r="A154" s="35" t="s">
        <v>54</v>
      </c>
      <c r="E154" s="39" t="s">
        <v>5</v>
      </c>
    </row>
    <row r="155" spans="1:5" ht="38.25">
      <c r="A155" s="35" t="s">
        <v>55</v>
      </c>
      <c r="E155" s="40" t="s">
        <v>1570</v>
      </c>
    </row>
    <row r="156" spans="1:5" ht="140.25">
      <c r="A156" t="s">
        <v>56</v>
      </c>
      <c r="E156" s="39" t="s">
        <v>978</v>
      </c>
    </row>
    <row r="157" spans="1:16" ht="25.5">
      <c r="A157" t="s">
        <v>49</v>
      </c>
      <c s="34" t="s">
        <v>205</v>
      </c>
      <c s="34" t="s">
        <v>1571</v>
      </c>
      <c s="35" t="s">
        <v>5</v>
      </c>
      <c s="6" t="s">
        <v>1572</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903</v>
      </c>
    </row>
    <row r="161" spans="1:16" ht="12.75">
      <c r="A161" t="s">
        <v>49</v>
      </c>
      <c s="34" t="s">
        <v>209</v>
      </c>
      <c s="34" t="s">
        <v>1573</v>
      </c>
      <c s="35" t="s">
        <v>5</v>
      </c>
      <c s="6" t="s">
        <v>1574</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903</v>
      </c>
    </row>
    <row r="165" spans="1:16" ht="12.75">
      <c r="A165" t="s">
        <v>49</v>
      </c>
      <c s="34" t="s">
        <v>213</v>
      </c>
      <c s="34" t="s">
        <v>1575</v>
      </c>
      <c s="35" t="s">
        <v>5</v>
      </c>
      <c s="6" t="s">
        <v>1576</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978</v>
      </c>
    </row>
    <row r="169" spans="1:16" ht="12.75">
      <c r="A169" t="s">
        <v>49</v>
      </c>
      <c s="34" t="s">
        <v>217</v>
      </c>
      <c s="34" t="s">
        <v>1577</v>
      </c>
      <c s="35" t="s">
        <v>5</v>
      </c>
      <c s="6" t="s">
        <v>1578</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707</v>
      </c>
    </row>
    <row r="173" spans="1:16" ht="25.5">
      <c r="A173" t="s">
        <v>49</v>
      </c>
      <c s="34" t="s">
        <v>221</v>
      </c>
      <c s="34" t="s">
        <v>1579</v>
      </c>
      <c s="35" t="s">
        <v>5</v>
      </c>
      <c s="6" t="s">
        <v>1580</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903</v>
      </c>
    </row>
    <row r="177" spans="1:16" ht="12.75">
      <c r="A177" t="s">
        <v>49</v>
      </c>
      <c s="34" t="s">
        <v>225</v>
      </c>
      <c s="34" t="s">
        <v>1581</v>
      </c>
      <c s="35" t="s">
        <v>5</v>
      </c>
      <c s="6" t="s">
        <v>1582</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978</v>
      </c>
    </row>
    <row r="181" spans="1:16" ht="25.5">
      <c r="A181" t="s">
        <v>49</v>
      </c>
      <c s="34" t="s">
        <v>229</v>
      </c>
      <c s="34" t="s">
        <v>1583</v>
      </c>
      <c s="35" t="s">
        <v>5</v>
      </c>
      <c s="6" t="s">
        <v>1584</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1585</v>
      </c>
    </row>
    <row r="185" spans="1:16" ht="12.75">
      <c r="A185" t="s">
        <v>49</v>
      </c>
      <c s="34" t="s">
        <v>233</v>
      </c>
      <c s="34" t="s">
        <v>1586</v>
      </c>
      <c s="35" t="s">
        <v>5</v>
      </c>
      <c s="6" t="s">
        <v>1587</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1585</v>
      </c>
    </row>
    <row r="189" spans="1:16" ht="12.75">
      <c r="A189" t="s">
        <v>49</v>
      </c>
      <c s="34" t="s">
        <v>237</v>
      </c>
      <c s="34" t="s">
        <v>1588</v>
      </c>
      <c s="35" t="s">
        <v>5</v>
      </c>
      <c s="6" t="s">
        <v>1589</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1585</v>
      </c>
    </row>
    <row r="193" spans="1:16" ht="12.75">
      <c r="A193" t="s">
        <v>49</v>
      </c>
      <c s="34" t="s">
        <v>241</v>
      </c>
      <c s="34" t="s">
        <v>1590</v>
      </c>
      <c s="35" t="s">
        <v>5</v>
      </c>
      <c s="6" t="s">
        <v>1591</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1585</v>
      </c>
    </row>
    <row r="197" spans="1:16" ht="12.75">
      <c r="A197" t="s">
        <v>49</v>
      </c>
      <c s="34" t="s">
        <v>245</v>
      </c>
      <c s="34" t="s">
        <v>1592</v>
      </c>
      <c s="35" t="s">
        <v>5</v>
      </c>
      <c s="6" t="s">
        <v>1593</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1585</v>
      </c>
    </row>
    <row r="201" spans="1:16" ht="12.75">
      <c r="A201" t="s">
        <v>49</v>
      </c>
      <c s="34" t="s">
        <v>249</v>
      </c>
      <c s="34" t="s">
        <v>1594</v>
      </c>
      <c s="35" t="s">
        <v>5</v>
      </c>
      <c s="6" t="s">
        <v>1595</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978</v>
      </c>
    </row>
    <row r="205" spans="1:16" ht="12.75">
      <c r="A205" t="s">
        <v>49</v>
      </c>
      <c s="34" t="s">
        <v>253</v>
      </c>
      <c s="34" t="s">
        <v>1596</v>
      </c>
      <c s="35" t="s">
        <v>5</v>
      </c>
      <c s="6" t="s">
        <v>1597</v>
      </c>
      <c s="36" t="s">
        <v>68</v>
      </c>
      <c s="37">
        <v>2</v>
      </c>
      <c s="36">
        <v>0</v>
      </c>
      <c s="36">
        <f>ROUND(G205*H205,6)</f>
      </c>
      <c r="L205" s="38">
        <v>0</v>
      </c>
      <c s="32">
        <f>ROUND(ROUND(L205,2)*ROUND(G205,3),2)</f>
      </c>
      <c s="36" t="s">
        <v>53</v>
      </c>
      <c>
        <f>(M205*21)/100</f>
      </c>
      <c t="s">
        <v>27</v>
      </c>
    </row>
    <row r="206" spans="1:5" ht="12.75">
      <c r="A206" s="35" t="s">
        <v>54</v>
      </c>
      <c r="E206" s="39" t="s">
        <v>5</v>
      </c>
    </row>
    <row r="207" spans="1:5" ht="51">
      <c r="A207" s="35" t="s">
        <v>55</v>
      </c>
      <c r="E207" s="40" t="s">
        <v>1598</v>
      </c>
    </row>
    <row r="208" spans="1:5" ht="140.25">
      <c r="A208" t="s">
        <v>56</v>
      </c>
      <c r="E208" s="39" t="s">
        <v>978</v>
      </c>
    </row>
    <row r="209" spans="1:16" ht="12.75">
      <c r="A209" t="s">
        <v>49</v>
      </c>
      <c s="34" t="s">
        <v>257</v>
      </c>
      <c s="34" t="s">
        <v>1599</v>
      </c>
      <c s="35" t="s">
        <v>5</v>
      </c>
      <c s="6" t="s">
        <v>1600</v>
      </c>
      <c s="36" t="s">
        <v>68</v>
      </c>
      <c s="37">
        <v>2</v>
      </c>
      <c s="36">
        <v>0</v>
      </c>
      <c s="36">
        <f>ROUND(G209*H209,6)</f>
      </c>
      <c r="L209" s="38">
        <v>0</v>
      </c>
      <c s="32">
        <f>ROUND(ROUND(L209,2)*ROUND(G209,3),2)</f>
      </c>
      <c s="36" t="s">
        <v>53</v>
      </c>
      <c>
        <f>(M209*21)/100</f>
      </c>
      <c t="s">
        <v>27</v>
      </c>
    </row>
    <row r="210" spans="1:5" ht="12.75">
      <c r="A210" s="35" t="s">
        <v>54</v>
      </c>
      <c r="E210" s="39" t="s">
        <v>5</v>
      </c>
    </row>
    <row r="211" spans="1:5" ht="51">
      <c r="A211" s="35" t="s">
        <v>55</v>
      </c>
      <c r="E211" s="40" t="s">
        <v>1598</v>
      </c>
    </row>
    <row r="212" spans="1:5" ht="153">
      <c r="A212" t="s">
        <v>56</v>
      </c>
      <c r="E212" s="39" t="s">
        <v>707</v>
      </c>
    </row>
    <row r="213" spans="1:16" ht="25.5">
      <c r="A213" t="s">
        <v>49</v>
      </c>
      <c s="34" t="s">
        <v>261</v>
      </c>
      <c s="34" t="s">
        <v>1601</v>
      </c>
      <c s="35" t="s">
        <v>5</v>
      </c>
      <c s="6" t="s">
        <v>1602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265</v>
      </c>
      <c s="34" t="s">
        <v>1603</v>
      </c>
      <c s="35" t="s">
        <v>5</v>
      </c>
      <c s="6" t="s">
        <v>1604</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903</v>
      </c>
    </row>
    <row r="221" spans="1:16" ht="25.5">
      <c r="A221" t="s">
        <v>49</v>
      </c>
      <c s="34" t="s">
        <v>595</v>
      </c>
      <c s="34" t="s">
        <v>1605</v>
      </c>
      <c s="35" t="s">
        <v>5</v>
      </c>
      <c s="6" t="s">
        <v>1606</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978</v>
      </c>
    </row>
    <row r="225" spans="1:16" ht="12.75">
      <c r="A225" t="s">
        <v>49</v>
      </c>
      <c s="34" t="s">
        <v>599</v>
      </c>
      <c s="34" t="s">
        <v>1607</v>
      </c>
      <c s="35" t="s">
        <v>5</v>
      </c>
      <c s="6" t="s">
        <v>1608</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845</v>
      </c>
    </row>
    <row r="229" spans="1:16" ht="12.75">
      <c r="A229" t="s">
        <v>49</v>
      </c>
      <c s="34" t="s">
        <v>269</v>
      </c>
      <c s="34" t="s">
        <v>1609</v>
      </c>
      <c s="35" t="s">
        <v>5</v>
      </c>
      <c s="6" t="s">
        <v>1610</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273</v>
      </c>
      <c s="34" t="s">
        <v>1611</v>
      </c>
      <c s="35" t="s">
        <v>5</v>
      </c>
      <c s="6" t="s">
        <v>1612</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978</v>
      </c>
    </row>
    <row r="237" spans="1:16" ht="12.75">
      <c r="A237" t="s">
        <v>49</v>
      </c>
      <c s="34" t="s">
        <v>277</v>
      </c>
      <c s="34" t="s">
        <v>1110</v>
      </c>
      <c s="35" t="s">
        <v>5</v>
      </c>
      <c s="6" t="s">
        <v>1111</v>
      </c>
      <c s="36" t="s">
        <v>819</v>
      </c>
      <c s="37">
        <v>110</v>
      </c>
      <c s="36">
        <v>0</v>
      </c>
      <c s="36">
        <f>ROUND(G237*H237,6)</f>
      </c>
      <c r="L237" s="38">
        <v>0</v>
      </c>
      <c s="32">
        <f>ROUND(ROUND(L237,2)*ROUND(G237,3),2)</f>
      </c>
      <c s="36" t="s">
        <v>85</v>
      </c>
      <c>
        <f>(M237*21)/100</f>
      </c>
      <c t="s">
        <v>27</v>
      </c>
    </row>
    <row r="238" spans="1:5" ht="12.75">
      <c r="A238" s="35" t="s">
        <v>54</v>
      </c>
      <c r="E238" s="39" t="s">
        <v>5</v>
      </c>
    </row>
    <row r="239" spans="1:5" ht="25.5">
      <c r="A239" s="35" t="s">
        <v>55</v>
      </c>
      <c r="E239" s="40" t="s">
        <v>1112</v>
      </c>
    </row>
    <row r="240" spans="1:5" ht="89.25">
      <c r="A240" t="s">
        <v>56</v>
      </c>
      <c r="E240" s="39" t="s">
        <v>1113</v>
      </c>
    </row>
    <row r="241" spans="1:16" ht="12.75">
      <c r="A241" t="s">
        <v>49</v>
      </c>
      <c s="34" t="s">
        <v>281</v>
      </c>
      <c s="34" t="s">
        <v>1114</v>
      </c>
      <c s="35" t="s">
        <v>5</v>
      </c>
      <c s="6" t="s">
        <v>1115</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1116</v>
      </c>
    </row>
    <row r="245" spans="1:16" ht="12.75">
      <c r="A245" t="s">
        <v>49</v>
      </c>
      <c s="34" t="s">
        <v>285</v>
      </c>
      <c s="34" t="s">
        <v>1120</v>
      </c>
      <c s="35" t="s">
        <v>5</v>
      </c>
      <c s="6" t="s">
        <v>1121</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1122</v>
      </c>
    </row>
    <row r="249" spans="1:16" ht="12.75">
      <c r="A249" t="s">
        <v>49</v>
      </c>
      <c s="34" t="s">
        <v>289</v>
      </c>
      <c s="34" t="s">
        <v>1613</v>
      </c>
      <c s="35" t="s">
        <v>5</v>
      </c>
      <c s="6" t="s">
        <v>1614</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845</v>
      </c>
    </row>
    <row r="253" spans="1:16" ht="25.5">
      <c r="A253" t="s">
        <v>49</v>
      </c>
      <c s="34" t="s">
        <v>293</v>
      </c>
      <c s="34" t="s">
        <v>1615</v>
      </c>
      <c s="35" t="s">
        <v>5</v>
      </c>
      <c s="6" t="s">
        <v>1616</v>
      </c>
      <c s="36" t="s">
        <v>68</v>
      </c>
      <c s="37">
        <v>3</v>
      </c>
      <c s="36">
        <v>0</v>
      </c>
      <c s="36">
        <f>ROUND(G253*H253,6)</f>
      </c>
      <c r="L253" s="38">
        <v>0</v>
      </c>
      <c s="32">
        <f>ROUND(ROUND(L253,2)*ROUND(G253,3),2)</f>
      </c>
      <c s="36" t="s">
        <v>85</v>
      </c>
      <c>
        <f>(M253*21)/100</f>
      </c>
      <c t="s">
        <v>27</v>
      </c>
    </row>
    <row r="254" spans="1:5" ht="12.75">
      <c r="A254" s="35" t="s">
        <v>54</v>
      </c>
      <c r="E254" s="39" t="s">
        <v>5</v>
      </c>
    </row>
    <row r="255" spans="1:5" ht="25.5">
      <c r="A255" s="35" t="s">
        <v>55</v>
      </c>
      <c r="E255" s="40" t="s">
        <v>1617</v>
      </c>
    </row>
    <row r="256" spans="1:5" ht="153">
      <c r="A256" t="s">
        <v>56</v>
      </c>
      <c r="E256" s="39" t="s">
        <v>1618</v>
      </c>
    </row>
    <row r="257" spans="1:16" ht="12.75">
      <c r="A257" t="s">
        <v>49</v>
      </c>
      <c s="34" t="s">
        <v>297</v>
      </c>
      <c s="34" t="s">
        <v>1619</v>
      </c>
      <c s="35" t="s">
        <v>5</v>
      </c>
      <c s="6" t="s">
        <v>1620</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1621</v>
      </c>
    </row>
    <row r="261" spans="1:16" ht="12.75">
      <c r="A261" t="s">
        <v>49</v>
      </c>
      <c s="34" t="s">
        <v>301</v>
      </c>
      <c s="34" t="s">
        <v>1622</v>
      </c>
      <c s="35" t="s">
        <v>5</v>
      </c>
      <c s="6" t="s">
        <v>1623</v>
      </c>
      <c s="36" t="s">
        <v>68</v>
      </c>
      <c s="37">
        <v>1</v>
      </c>
      <c s="36">
        <v>0</v>
      </c>
      <c s="36">
        <f>ROUND(G261*H261,6)</f>
      </c>
      <c r="L261" s="38">
        <v>0</v>
      </c>
      <c s="32">
        <f>ROUND(ROUND(L261,2)*ROUND(G261,3),2)</f>
      </c>
      <c s="36" t="s">
        <v>85</v>
      </c>
      <c>
        <f>(M261*21)/100</f>
      </c>
      <c t="s">
        <v>27</v>
      </c>
    </row>
    <row r="262" spans="1:5" ht="12.75">
      <c r="A262" s="35" t="s">
        <v>54</v>
      </c>
      <c r="E262" s="39" t="s">
        <v>5</v>
      </c>
    </row>
    <row r="263" spans="1:5" ht="25.5">
      <c r="A263" s="35" t="s">
        <v>55</v>
      </c>
      <c r="E263" s="40" t="s">
        <v>1624</v>
      </c>
    </row>
    <row r="264" spans="1:5" ht="140.25">
      <c r="A264" t="s">
        <v>56</v>
      </c>
      <c r="E264" s="39" t="s">
        <v>1625</v>
      </c>
    </row>
    <row r="265" spans="1:16" ht="25.5">
      <c r="A265" t="s">
        <v>49</v>
      </c>
      <c s="34" t="s">
        <v>305</v>
      </c>
      <c s="34" t="s">
        <v>1622</v>
      </c>
      <c s="35" t="s">
        <v>47</v>
      </c>
      <c s="6" t="s">
        <v>1626</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1627</v>
      </c>
    </row>
    <row r="269" spans="1:16" ht="12.75">
      <c r="A269" t="s">
        <v>49</v>
      </c>
      <c s="34" t="s">
        <v>309</v>
      </c>
      <c s="34" t="s">
        <v>1628</v>
      </c>
      <c s="35" t="s">
        <v>5</v>
      </c>
      <c s="6" t="s">
        <v>1629</v>
      </c>
      <c s="36" t="s">
        <v>68</v>
      </c>
      <c s="37">
        <v>2</v>
      </c>
      <c s="36">
        <v>0</v>
      </c>
      <c s="36">
        <f>ROUND(G269*H269,6)</f>
      </c>
      <c r="L269" s="38">
        <v>0</v>
      </c>
      <c s="32">
        <f>ROUND(ROUND(L269,2)*ROUND(G269,3),2)</f>
      </c>
      <c s="36" t="s">
        <v>85</v>
      </c>
      <c>
        <f>(M269*21)/100</f>
      </c>
      <c t="s">
        <v>27</v>
      </c>
    </row>
    <row r="270" spans="1:5" ht="12.75">
      <c r="A270" s="35" t="s">
        <v>54</v>
      </c>
      <c r="E270" s="39" t="s">
        <v>5</v>
      </c>
    </row>
    <row r="271" spans="1:5" ht="25.5">
      <c r="A271" s="35" t="s">
        <v>55</v>
      </c>
      <c r="E271" s="40" t="s">
        <v>1630</v>
      </c>
    </row>
    <row r="272" spans="1:5" ht="25.5">
      <c r="A272" t="s">
        <v>56</v>
      </c>
      <c r="E272" s="39" t="s">
        <v>1631</v>
      </c>
    </row>
    <row r="273" spans="1:16" ht="12.75">
      <c r="A273" t="s">
        <v>49</v>
      </c>
      <c s="34" t="s">
        <v>313</v>
      </c>
      <c s="34" t="s">
        <v>1632</v>
      </c>
      <c s="35" t="s">
        <v>5</v>
      </c>
      <c s="6" t="s">
        <v>1633</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1634</v>
      </c>
      <c s="41">
        <f>Rekapitulace!C31</f>
      </c>
      <c s="20" t="s">
        <v>0</v>
      </c>
      <c t="s">
        <v>23</v>
      </c>
      <c t="s">
        <v>27</v>
      </c>
    </row>
    <row r="4" spans="1:16" ht="32" customHeight="1">
      <c r="A4" s="24" t="s">
        <v>20</v>
      </c>
      <c s="25" t="s">
        <v>28</v>
      </c>
      <c s="27" t="s">
        <v>1634</v>
      </c>
      <c r="E4" s="26" t="s">
        <v>1635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COUNTIFS(L8:L447,"=0",A8:A447,"P")+COUNTIFS(L8:L447,"",A8:A447,"P")+SUM(Q8:Q447)</f>
      </c>
    </row>
    <row r="8" spans="1:13" ht="12.75">
      <c r="A8" t="s">
        <v>44</v>
      </c>
      <c r="C8" s="28" t="s">
        <v>1638</v>
      </c>
      <c r="E8" s="30" t="s">
        <v>1637</v>
      </c>
      <c r="J8" s="29">
        <f>0+J9+J442</f>
      </c>
      <c s="29">
        <f>0+K9+K442</f>
      </c>
      <c s="29">
        <f>0+L9+L442</f>
      </c>
      <c s="29">
        <f>0+M9+M442</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1639</v>
      </c>
      <c s="35" t="s">
        <v>47</v>
      </c>
      <c s="6" t="s">
        <v>1640</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63.75">
      <c r="A17" t="s">
        <v>56</v>
      </c>
      <c r="E17" s="39" t="s">
        <v>1641</v>
      </c>
    </row>
    <row r="18" spans="1:16" ht="12.75">
      <c r="A18" t="s">
        <v>49</v>
      </c>
      <c s="34" t="s">
        <v>26</v>
      </c>
      <c s="34" t="s">
        <v>1642</v>
      </c>
      <c s="35" t="s">
        <v>47</v>
      </c>
      <c s="6" t="s">
        <v>1643</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229.5">
      <c r="A29" t="s">
        <v>56</v>
      </c>
      <c r="E29" s="39" t="s">
        <v>64</v>
      </c>
    </row>
    <row r="30" spans="1:16" ht="12.75">
      <c r="A30" t="s">
        <v>49</v>
      </c>
      <c s="34" t="s">
        <v>74</v>
      </c>
      <c s="34" t="s">
        <v>1644</v>
      </c>
      <c s="35" t="s">
        <v>47</v>
      </c>
      <c s="6" t="s">
        <v>1645</v>
      </c>
      <c s="36" t="s">
        <v>819</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89.25">
      <c r="A33" t="s">
        <v>56</v>
      </c>
      <c r="E33" s="39" t="s">
        <v>1646</v>
      </c>
    </row>
    <row r="34" spans="1:16" ht="12.75">
      <c r="A34" t="s">
        <v>49</v>
      </c>
      <c s="34" t="s">
        <v>78</v>
      </c>
      <c s="34" t="s">
        <v>533</v>
      </c>
      <c s="35" t="s">
        <v>47</v>
      </c>
      <c s="6" t="s">
        <v>534</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73</v>
      </c>
    </row>
    <row r="38" spans="1:16" ht="12.75">
      <c r="A38" t="s">
        <v>49</v>
      </c>
      <c s="34" t="s">
        <v>82</v>
      </c>
      <c s="34" t="s">
        <v>1647</v>
      </c>
      <c s="35" t="s">
        <v>47</v>
      </c>
      <c s="6" t="s">
        <v>1648</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537</v>
      </c>
    </row>
    <row r="42" spans="1:16" ht="12.75">
      <c r="A42" t="s">
        <v>49</v>
      </c>
      <c s="34" t="s">
        <v>89</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40.25">
      <c r="A45" t="s">
        <v>56</v>
      </c>
      <c r="E45" s="39" t="s">
        <v>81</v>
      </c>
    </row>
    <row r="46" spans="1:16" ht="12.75">
      <c r="A46" t="s">
        <v>49</v>
      </c>
      <c s="34" t="s">
        <v>93</v>
      </c>
      <c s="34" t="s">
        <v>1278</v>
      </c>
      <c s="35" t="s">
        <v>47</v>
      </c>
      <c s="6" t="s">
        <v>1279</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89.25">
      <c r="A49" t="s">
        <v>56</v>
      </c>
      <c r="E49" s="39" t="s">
        <v>1281</v>
      </c>
    </row>
    <row r="50" spans="1:16" ht="25.5">
      <c r="A50" t="s">
        <v>49</v>
      </c>
      <c s="34" t="s">
        <v>96</v>
      </c>
      <c s="34" t="s">
        <v>1384</v>
      </c>
      <c s="35" t="s">
        <v>47</v>
      </c>
      <c s="6" t="s">
        <v>1385</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76.5">
      <c r="A53" t="s">
        <v>56</v>
      </c>
      <c r="E53" s="39" t="s">
        <v>77</v>
      </c>
    </row>
    <row r="54" spans="1:16" ht="12.75">
      <c r="A54" t="s">
        <v>49</v>
      </c>
      <c s="34" t="s">
        <v>100</v>
      </c>
      <c s="34" t="s">
        <v>1649</v>
      </c>
      <c s="35" t="s">
        <v>47</v>
      </c>
      <c s="6" t="s">
        <v>856</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02">
      <c r="A57" t="s">
        <v>56</v>
      </c>
      <c r="E57" s="39" t="s">
        <v>857</v>
      </c>
    </row>
    <row r="58" spans="1:16" ht="12.75">
      <c r="A58" t="s">
        <v>49</v>
      </c>
      <c s="34" t="s">
        <v>104</v>
      </c>
      <c s="34" t="s">
        <v>1033</v>
      </c>
      <c s="35" t="s">
        <v>47</v>
      </c>
      <c s="6" t="s">
        <v>1034</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89.25">
      <c r="A61" t="s">
        <v>56</v>
      </c>
      <c r="E61" s="39" t="s">
        <v>92</v>
      </c>
    </row>
    <row r="62" spans="1:16" ht="12.75">
      <c r="A62" t="s">
        <v>49</v>
      </c>
      <c s="34" t="s">
        <v>107</v>
      </c>
      <c s="34" t="s">
        <v>1650</v>
      </c>
      <c s="35" t="s">
        <v>47</v>
      </c>
      <c s="6" t="s">
        <v>1651</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89.25">
      <c r="A65" t="s">
        <v>56</v>
      </c>
      <c r="E65" s="39" t="s">
        <v>92</v>
      </c>
    </row>
    <row r="66" spans="1:16" ht="25.5">
      <c r="A66" t="s">
        <v>49</v>
      </c>
      <c s="34" t="s">
        <v>110</v>
      </c>
      <c s="34" t="s">
        <v>1037</v>
      </c>
      <c s="35" t="s">
        <v>47</v>
      </c>
      <c s="6" t="s">
        <v>1038</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02">
      <c r="A69" t="s">
        <v>56</v>
      </c>
      <c r="E69" s="39" t="s">
        <v>103</v>
      </c>
    </row>
    <row r="70" spans="1:16" ht="25.5">
      <c r="A70" t="s">
        <v>49</v>
      </c>
      <c s="34" t="s">
        <v>113</v>
      </c>
      <c s="34" t="s">
        <v>101</v>
      </c>
      <c s="35" t="s">
        <v>47</v>
      </c>
      <c s="6" t="s">
        <v>102</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02">
      <c r="A73" t="s">
        <v>56</v>
      </c>
      <c r="E73" s="39" t="s">
        <v>103</v>
      </c>
    </row>
    <row r="74" spans="1:16" ht="12.75">
      <c r="A74" t="s">
        <v>49</v>
      </c>
      <c s="34" t="s">
        <v>118</v>
      </c>
      <c s="34" t="s">
        <v>1555</v>
      </c>
      <c s="35" t="s">
        <v>47</v>
      </c>
      <c s="6" t="s">
        <v>1556</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02">
      <c r="A77" t="s">
        <v>56</v>
      </c>
      <c r="E77" s="39" t="s">
        <v>1155</v>
      </c>
    </row>
    <row r="78" spans="1:16" ht="25.5">
      <c r="A78" t="s">
        <v>49</v>
      </c>
      <c s="34" t="s">
        <v>121</v>
      </c>
      <c s="34" t="s">
        <v>1652</v>
      </c>
      <c s="35" t="s">
        <v>47</v>
      </c>
      <c s="6" t="s">
        <v>1653</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1155</v>
      </c>
    </row>
    <row r="82" spans="1:16" ht="25.5">
      <c r="A82" t="s">
        <v>49</v>
      </c>
      <c s="34" t="s">
        <v>124</v>
      </c>
      <c s="34" t="s">
        <v>1041</v>
      </c>
      <c s="35" t="s">
        <v>47</v>
      </c>
      <c s="6" t="s">
        <v>1042</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89.25">
      <c r="A85" t="s">
        <v>56</v>
      </c>
      <c r="E85" s="39" t="s">
        <v>1287</v>
      </c>
    </row>
    <row r="86" spans="1:16" ht="12.75">
      <c r="A86" t="s">
        <v>49</v>
      </c>
      <c s="34" t="s">
        <v>127</v>
      </c>
      <c s="34" t="s">
        <v>1654</v>
      </c>
      <c s="35" t="s">
        <v>47</v>
      </c>
      <c s="6" t="s">
        <v>1655</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1656</v>
      </c>
      <c s="35" t="s">
        <v>47</v>
      </c>
      <c s="6" t="s">
        <v>1657</v>
      </c>
      <c s="36" t="s">
        <v>156</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53">
      <c r="A93" t="s">
        <v>56</v>
      </c>
      <c r="E93" s="39" t="s">
        <v>157</v>
      </c>
    </row>
    <row r="94" spans="1:16" ht="12.75">
      <c r="A94" t="s">
        <v>49</v>
      </c>
      <c s="34" t="s">
        <v>135</v>
      </c>
      <c s="34" t="s">
        <v>1658</v>
      </c>
      <c s="35" t="s">
        <v>47</v>
      </c>
      <c s="6" t="s">
        <v>1659</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14.75">
      <c r="A97" t="s">
        <v>56</v>
      </c>
      <c r="E97" s="39" t="s">
        <v>1660</v>
      </c>
    </row>
    <row r="98" spans="1:16" ht="12.75">
      <c r="A98" t="s">
        <v>49</v>
      </c>
      <c s="34" t="s">
        <v>139</v>
      </c>
      <c s="34" t="s">
        <v>1661</v>
      </c>
      <c s="35" t="s">
        <v>47</v>
      </c>
      <c s="6" t="s">
        <v>1662</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53">
      <c r="A101" t="s">
        <v>56</v>
      </c>
      <c r="E101" s="39" t="s">
        <v>885</v>
      </c>
    </row>
    <row r="102" spans="1:16" ht="12.75">
      <c r="A102" t="s">
        <v>49</v>
      </c>
      <c s="34" t="s">
        <v>142</v>
      </c>
      <c s="34" t="s">
        <v>1663</v>
      </c>
      <c s="35" t="s">
        <v>47</v>
      </c>
      <c s="6" t="s">
        <v>1664</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14.75">
      <c r="A105" t="s">
        <v>56</v>
      </c>
      <c r="E105" s="39" t="s">
        <v>888</v>
      </c>
    </row>
    <row r="106" spans="1:16" ht="12.75">
      <c r="A106" t="s">
        <v>49</v>
      </c>
      <c s="34" t="s">
        <v>146</v>
      </c>
      <c s="34" t="s">
        <v>173</v>
      </c>
      <c s="35" t="s">
        <v>47</v>
      </c>
      <c s="6" t="s">
        <v>174</v>
      </c>
      <c s="36" t="s">
        <v>175</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177</v>
      </c>
    </row>
    <row r="110" spans="1:16" ht="12.75">
      <c r="A110" t="s">
        <v>49</v>
      </c>
      <c s="34" t="s">
        <v>149</v>
      </c>
      <c s="34" t="s">
        <v>179</v>
      </c>
      <c s="35" t="s">
        <v>47</v>
      </c>
      <c s="6" t="s">
        <v>180</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27.5">
      <c r="A113" t="s">
        <v>56</v>
      </c>
      <c r="E113" s="39" t="s">
        <v>181</v>
      </c>
    </row>
    <row r="114" spans="1:16" ht="12.75">
      <c r="A114" t="s">
        <v>49</v>
      </c>
      <c s="34" t="s">
        <v>153</v>
      </c>
      <c s="34" t="s">
        <v>159</v>
      </c>
      <c s="35" t="s">
        <v>47</v>
      </c>
      <c s="6" t="s">
        <v>160</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78.5">
      <c r="A117" t="s">
        <v>56</v>
      </c>
      <c r="E117" s="39" t="s">
        <v>161</v>
      </c>
    </row>
    <row r="118" spans="1:16" ht="12.75">
      <c r="A118" t="s">
        <v>49</v>
      </c>
      <c s="34" t="s">
        <v>158</v>
      </c>
      <c s="34" t="s">
        <v>163</v>
      </c>
      <c s="35" t="s">
        <v>47</v>
      </c>
      <c s="6" t="s">
        <v>164</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27.5">
      <c r="A121" t="s">
        <v>56</v>
      </c>
      <c r="E121" s="39" t="s">
        <v>165</v>
      </c>
    </row>
    <row r="122" spans="1:16" ht="12.75">
      <c r="A122" t="s">
        <v>49</v>
      </c>
      <c s="34" t="s">
        <v>162</v>
      </c>
      <c s="34" t="s">
        <v>1665</v>
      </c>
      <c s="35" t="s">
        <v>47</v>
      </c>
      <c s="6" t="s">
        <v>1666</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53">
      <c r="A125" t="s">
        <v>56</v>
      </c>
      <c r="E125" s="39" t="s">
        <v>1667</v>
      </c>
    </row>
    <row r="126" spans="1:16" ht="12.75">
      <c r="A126" t="s">
        <v>49</v>
      </c>
      <c s="34" t="s">
        <v>166</v>
      </c>
      <c s="34" t="s">
        <v>1668</v>
      </c>
      <c s="35" t="s">
        <v>47</v>
      </c>
      <c s="6" t="s">
        <v>1669</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14.75">
      <c r="A129" t="s">
        <v>56</v>
      </c>
      <c r="E129" s="39" t="s">
        <v>1670</v>
      </c>
    </row>
    <row r="130" spans="1:16" ht="12.75">
      <c r="A130" t="s">
        <v>49</v>
      </c>
      <c s="34" t="s">
        <v>169</v>
      </c>
      <c s="34" t="s">
        <v>1671</v>
      </c>
      <c s="35" t="s">
        <v>47</v>
      </c>
      <c s="6" t="s">
        <v>1672</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14.75">
      <c r="A133" t="s">
        <v>56</v>
      </c>
      <c r="E133" s="39" t="s">
        <v>903</v>
      </c>
    </row>
    <row r="134" spans="1:16" ht="12.75">
      <c r="A134" t="s">
        <v>49</v>
      </c>
      <c s="34" t="s">
        <v>184</v>
      </c>
      <c s="34" t="s">
        <v>1673</v>
      </c>
      <c s="35" t="s">
        <v>47</v>
      </c>
      <c s="6" t="s">
        <v>1674</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14.75">
      <c r="A137" t="s">
        <v>56</v>
      </c>
      <c r="E137" s="39" t="s">
        <v>903</v>
      </c>
    </row>
    <row r="138" spans="1:16" ht="12.75">
      <c r="A138" t="s">
        <v>49</v>
      </c>
      <c s="34" t="s">
        <v>189</v>
      </c>
      <c s="34" t="s">
        <v>908</v>
      </c>
      <c s="35" t="s">
        <v>47</v>
      </c>
      <c s="6" t="s">
        <v>909</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1675</v>
      </c>
      <c s="35" t="s">
        <v>47</v>
      </c>
      <c s="6" t="s">
        <v>1676</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78.5">
      <c r="A145" t="s">
        <v>56</v>
      </c>
      <c r="E145" s="39" t="s">
        <v>161</v>
      </c>
    </row>
    <row r="146" spans="1:16" ht="12.75">
      <c r="A146" t="s">
        <v>49</v>
      </c>
      <c s="34" t="s">
        <v>197</v>
      </c>
      <c s="34" t="s">
        <v>930</v>
      </c>
      <c s="35" t="s">
        <v>47</v>
      </c>
      <c s="6" t="s">
        <v>931</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27.5">
      <c r="A149" t="s">
        <v>56</v>
      </c>
      <c r="E149" s="39" t="s">
        <v>165</v>
      </c>
    </row>
    <row r="150" spans="1:16" ht="12.75">
      <c r="A150" t="s">
        <v>49</v>
      </c>
      <c s="34" t="s">
        <v>201</v>
      </c>
      <c s="34" t="s">
        <v>1677</v>
      </c>
      <c s="35" t="s">
        <v>47</v>
      </c>
      <c s="6" t="s">
        <v>1678</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1679</v>
      </c>
    </row>
    <row r="154" spans="1:16" ht="12.75">
      <c r="A154" t="s">
        <v>49</v>
      </c>
      <c s="34" t="s">
        <v>205</v>
      </c>
      <c s="34" t="s">
        <v>1680</v>
      </c>
      <c s="35" t="s">
        <v>47</v>
      </c>
      <c s="6" t="s">
        <v>1681</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02">
      <c r="A157" t="s">
        <v>56</v>
      </c>
      <c r="E157" s="39" t="s">
        <v>1682</v>
      </c>
    </row>
    <row r="158" spans="1:16" ht="12.75">
      <c r="A158" t="s">
        <v>49</v>
      </c>
      <c s="34" t="s">
        <v>209</v>
      </c>
      <c s="34" t="s">
        <v>943</v>
      </c>
      <c s="35" t="s">
        <v>47</v>
      </c>
      <c s="6" t="s">
        <v>944</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27.5">
      <c r="A161" t="s">
        <v>56</v>
      </c>
      <c r="E161" s="39" t="s">
        <v>938</v>
      </c>
    </row>
    <row r="162" spans="1:16" ht="12.75">
      <c r="A162" t="s">
        <v>49</v>
      </c>
      <c s="34" t="s">
        <v>213</v>
      </c>
      <c s="34" t="s">
        <v>1683</v>
      </c>
      <c s="35" t="s">
        <v>47</v>
      </c>
      <c s="6" t="s">
        <v>990</v>
      </c>
      <c s="36" t="s">
        <v>991</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1280</v>
      </c>
    </row>
    <row r="165" spans="1:5" ht="153">
      <c r="A165" t="s">
        <v>56</v>
      </c>
      <c r="E165" s="39" t="s">
        <v>992</v>
      </c>
    </row>
    <row r="166" spans="1:16" ht="12.75">
      <c r="A166" t="s">
        <v>49</v>
      </c>
      <c s="34" t="s">
        <v>217</v>
      </c>
      <c s="34" t="s">
        <v>1290</v>
      </c>
      <c s="35" t="s">
        <v>47</v>
      </c>
      <c s="6" t="s">
        <v>1291</v>
      </c>
      <c s="36" t="s">
        <v>116</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1280</v>
      </c>
    </row>
    <row r="169" spans="1:5" ht="102">
      <c r="A169" t="s">
        <v>56</v>
      </c>
      <c r="E169" s="39" t="s">
        <v>1188</v>
      </c>
    </row>
    <row r="170" spans="1:16" ht="12.75">
      <c r="A170" t="s">
        <v>49</v>
      </c>
      <c s="34" t="s">
        <v>221</v>
      </c>
      <c s="34" t="s">
        <v>974</v>
      </c>
      <c s="35" t="s">
        <v>47</v>
      </c>
      <c s="6" t="s">
        <v>975</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1280</v>
      </c>
    </row>
    <row r="173" spans="1:5" ht="114.75">
      <c r="A173" t="s">
        <v>56</v>
      </c>
      <c r="E173" s="39" t="s">
        <v>903</v>
      </c>
    </row>
    <row r="174" spans="1:16" ht="12.75">
      <c r="A174" t="s">
        <v>49</v>
      </c>
      <c s="34" t="s">
        <v>225</v>
      </c>
      <c s="34" t="s">
        <v>1202</v>
      </c>
      <c s="35" t="s">
        <v>47</v>
      </c>
      <c s="6" t="s">
        <v>1203</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1280</v>
      </c>
    </row>
    <row r="177" spans="1:5" ht="114.75">
      <c r="A177" t="s">
        <v>56</v>
      </c>
      <c r="E177" s="39" t="s">
        <v>903</v>
      </c>
    </row>
    <row r="178" spans="1:16" ht="12.75">
      <c r="A178" t="s">
        <v>49</v>
      </c>
      <c s="34" t="s">
        <v>229</v>
      </c>
      <c s="34" t="s">
        <v>1567</v>
      </c>
      <c s="35" t="s">
        <v>47</v>
      </c>
      <c s="6" t="s">
        <v>1568</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1280</v>
      </c>
    </row>
    <row r="181" spans="1:5" ht="114.75">
      <c r="A181" t="s">
        <v>56</v>
      </c>
      <c r="E181" s="39" t="s">
        <v>903</v>
      </c>
    </row>
    <row r="182" spans="1:16" ht="12.75">
      <c r="A182" t="s">
        <v>49</v>
      </c>
      <c s="34" t="s">
        <v>233</v>
      </c>
      <c s="34" t="s">
        <v>976</v>
      </c>
      <c s="35" t="s">
        <v>47</v>
      </c>
      <c s="6" t="s">
        <v>977</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1280</v>
      </c>
    </row>
    <row r="185" spans="1:5" ht="140.25">
      <c r="A185" t="s">
        <v>56</v>
      </c>
      <c r="E185" s="39" t="s">
        <v>978</v>
      </c>
    </row>
    <row r="186" spans="1:16" ht="12.75">
      <c r="A186" t="s">
        <v>49</v>
      </c>
      <c s="34" t="s">
        <v>237</v>
      </c>
      <c s="34" t="s">
        <v>1684</v>
      </c>
      <c s="35" t="s">
        <v>47</v>
      </c>
      <c s="6" t="s">
        <v>1685</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1280</v>
      </c>
    </row>
    <row r="189" spans="1:5" ht="153">
      <c r="A189" t="s">
        <v>56</v>
      </c>
      <c r="E189" s="39" t="s">
        <v>707</v>
      </c>
    </row>
    <row r="190" spans="1:16" ht="12.75">
      <c r="A190" t="s">
        <v>49</v>
      </c>
      <c s="34" t="s">
        <v>241</v>
      </c>
      <c s="34" t="s">
        <v>984</v>
      </c>
      <c s="35" t="s">
        <v>47</v>
      </c>
      <c s="6" t="s">
        <v>985</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1280</v>
      </c>
    </row>
    <row r="193" spans="1:5" ht="114.75">
      <c r="A193" t="s">
        <v>56</v>
      </c>
      <c r="E193" s="39" t="s">
        <v>903</v>
      </c>
    </row>
    <row r="194" spans="1:16" ht="12.75">
      <c r="A194" t="s">
        <v>49</v>
      </c>
      <c s="34" t="s">
        <v>245</v>
      </c>
      <c s="34" t="s">
        <v>986</v>
      </c>
      <c s="35" t="s">
        <v>47</v>
      </c>
      <c s="6" t="s">
        <v>987</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1280</v>
      </c>
    </row>
    <row r="197" spans="1:5" ht="127.5">
      <c r="A197" t="s">
        <v>56</v>
      </c>
      <c r="E197" s="39" t="s">
        <v>983</v>
      </c>
    </row>
    <row r="198" spans="1:16" ht="12.75">
      <c r="A198" t="s">
        <v>49</v>
      </c>
      <c s="34" t="s">
        <v>249</v>
      </c>
      <c s="34" t="s">
        <v>1686</v>
      </c>
      <c s="35" t="s">
        <v>47</v>
      </c>
      <c s="6" t="s">
        <v>1687</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1280</v>
      </c>
    </row>
    <row r="201" spans="1:5" ht="153">
      <c r="A201" t="s">
        <v>56</v>
      </c>
      <c r="E201" s="39" t="s">
        <v>707</v>
      </c>
    </row>
    <row r="202" spans="1:16" ht="12.75">
      <c r="A202" t="s">
        <v>49</v>
      </c>
      <c s="34" t="s">
        <v>253</v>
      </c>
      <c s="34" t="s">
        <v>1688</v>
      </c>
      <c s="35" t="s">
        <v>47</v>
      </c>
      <c s="6" t="s">
        <v>1689</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1280</v>
      </c>
    </row>
    <row r="205" spans="1:5" ht="114.75">
      <c r="A205" t="s">
        <v>56</v>
      </c>
      <c r="E205" s="39" t="s">
        <v>903</v>
      </c>
    </row>
    <row r="206" spans="1:16" ht="12.75">
      <c r="A206" t="s">
        <v>49</v>
      </c>
      <c s="34" t="s">
        <v>257</v>
      </c>
      <c s="34" t="s">
        <v>1058</v>
      </c>
      <c s="35" t="s">
        <v>47</v>
      </c>
      <c s="6" t="s">
        <v>1690</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1280</v>
      </c>
    </row>
    <row r="209" spans="1:5" ht="140.25">
      <c r="A209" t="s">
        <v>56</v>
      </c>
      <c r="E209" s="39" t="s">
        <v>978</v>
      </c>
    </row>
    <row r="210" spans="1:16" ht="12.75">
      <c r="A210" t="s">
        <v>49</v>
      </c>
      <c s="34" t="s">
        <v>261</v>
      </c>
      <c s="34" t="s">
        <v>1691</v>
      </c>
      <c s="35" t="s">
        <v>47</v>
      </c>
      <c s="6" t="s">
        <v>1692</v>
      </c>
      <c s="36" t="s">
        <v>68</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1280</v>
      </c>
    </row>
    <row r="213" spans="1:5" ht="114.75">
      <c r="A213" t="s">
        <v>56</v>
      </c>
      <c r="E213" s="39" t="s">
        <v>903</v>
      </c>
    </row>
    <row r="214" spans="1:16" ht="12.75">
      <c r="A214" t="s">
        <v>49</v>
      </c>
      <c s="34" t="s">
        <v>265</v>
      </c>
      <c s="34" t="s">
        <v>1693</v>
      </c>
      <c s="35" t="s">
        <v>47</v>
      </c>
      <c s="6" t="s">
        <v>1059</v>
      </c>
      <c s="36" t="s">
        <v>68</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1280</v>
      </c>
    </row>
    <row r="217" spans="1:5" ht="140.25">
      <c r="A217" t="s">
        <v>56</v>
      </c>
      <c r="E217" s="39" t="s">
        <v>978</v>
      </c>
    </row>
    <row r="218" spans="1:16" ht="12.75">
      <c r="A218" t="s">
        <v>49</v>
      </c>
      <c s="34" t="s">
        <v>595</v>
      </c>
      <c s="34" t="s">
        <v>1060</v>
      </c>
      <c s="35" t="s">
        <v>47</v>
      </c>
      <c s="6" t="s">
        <v>1061</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1280</v>
      </c>
    </row>
    <row r="221" spans="1:5" ht="153">
      <c r="A221" t="s">
        <v>56</v>
      </c>
      <c r="E221" s="39" t="s">
        <v>707</v>
      </c>
    </row>
    <row r="222" spans="1:16" ht="12.75">
      <c r="A222" t="s">
        <v>49</v>
      </c>
      <c s="34" t="s">
        <v>599</v>
      </c>
      <c s="34" t="s">
        <v>1694</v>
      </c>
      <c s="35" t="s">
        <v>47</v>
      </c>
      <c s="6" t="s">
        <v>1695</v>
      </c>
      <c s="36" t="s">
        <v>68</v>
      </c>
      <c s="37">
        <v>40</v>
      </c>
      <c s="36">
        <v>0</v>
      </c>
      <c s="36">
        <f>ROUND(G222*H222,6)</f>
      </c>
      <c r="L222" s="38">
        <v>0</v>
      </c>
      <c s="32">
        <f>ROUND(ROUND(L222,2)*ROUND(G222,3),2)</f>
      </c>
      <c s="36" t="s">
        <v>53</v>
      </c>
      <c>
        <f>(M222*21)/100</f>
      </c>
      <c t="s">
        <v>27</v>
      </c>
    </row>
    <row r="223" spans="1:5" ht="12.75">
      <c r="A223" s="35" t="s">
        <v>54</v>
      </c>
      <c r="E223" s="39" t="s">
        <v>5</v>
      </c>
    </row>
    <row r="224" spans="1:5" ht="12.75">
      <c r="A224" s="35" t="s">
        <v>55</v>
      </c>
      <c r="E224" s="40" t="s">
        <v>532</v>
      </c>
    </row>
    <row r="225" spans="1:5" ht="191.25">
      <c r="A225" t="s">
        <v>56</v>
      </c>
      <c r="E225" s="39" t="s">
        <v>1585</v>
      </c>
    </row>
    <row r="226" spans="1:16" ht="12.75">
      <c r="A226" t="s">
        <v>49</v>
      </c>
      <c s="34" t="s">
        <v>269</v>
      </c>
      <c s="34" t="s">
        <v>1696</v>
      </c>
      <c s="35" t="s">
        <v>47</v>
      </c>
      <c s="6" t="s">
        <v>1697</v>
      </c>
      <c s="36" t="s">
        <v>68</v>
      </c>
      <c s="37">
        <v>40</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1280</v>
      </c>
    </row>
    <row r="229" spans="1:5" ht="114.75">
      <c r="A229" t="s">
        <v>56</v>
      </c>
      <c r="E229" s="39" t="s">
        <v>1698</v>
      </c>
    </row>
    <row r="230" spans="1:16" ht="12.75">
      <c r="A230" t="s">
        <v>49</v>
      </c>
      <c s="34" t="s">
        <v>273</v>
      </c>
      <c s="34" t="s">
        <v>1699</v>
      </c>
      <c s="35" t="s">
        <v>47</v>
      </c>
      <c s="6" t="s">
        <v>1700</v>
      </c>
      <c s="36" t="s">
        <v>68</v>
      </c>
      <c s="37">
        <v>40</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1280</v>
      </c>
    </row>
    <row r="233" spans="1:5" ht="140.25">
      <c r="A233" t="s">
        <v>56</v>
      </c>
      <c r="E233" s="39" t="s">
        <v>978</v>
      </c>
    </row>
    <row r="234" spans="1:16" ht="12.75">
      <c r="A234" t="s">
        <v>49</v>
      </c>
      <c s="34" t="s">
        <v>277</v>
      </c>
      <c s="34" t="s">
        <v>1701</v>
      </c>
      <c s="35" t="s">
        <v>47</v>
      </c>
      <c s="6" t="s">
        <v>1702</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1280</v>
      </c>
    </row>
    <row r="237" spans="1:5" ht="191.25">
      <c r="A237" t="s">
        <v>56</v>
      </c>
      <c r="E237" s="39" t="s">
        <v>1585</v>
      </c>
    </row>
    <row r="238" spans="1:16" ht="12.75">
      <c r="A238" t="s">
        <v>49</v>
      </c>
      <c s="34" t="s">
        <v>281</v>
      </c>
      <c s="34" t="s">
        <v>1703</v>
      </c>
      <c s="35" t="s">
        <v>47</v>
      </c>
      <c s="6" t="s">
        <v>1704</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1280</v>
      </c>
    </row>
    <row r="241" spans="1:5" ht="114.75">
      <c r="A241" t="s">
        <v>56</v>
      </c>
      <c r="E241" s="39" t="s">
        <v>1698</v>
      </c>
    </row>
    <row r="242" spans="1:16" ht="12.75">
      <c r="A242" t="s">
        <v>49</v>
      </c>
      <c s="34" t="s">
        <v>285</v>
      </c>
      <c s="34" t="s">
        <v>1705</v>
      </c>
      <c s="35" t="s">
        <v>47</v>
      </c>
      <c s="6" t="s">
        <v>1706</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1280</v>
      </c>
    </row>
    <row r="245" spans="1:5" ht="140.25">
      <c r="A245" t="s">
        <v>56</v>
      </c>
      <c r="E245" s="39" t="s">
        <v>978</v>
      </c>
    </row>
    <row r="246" spans="1:16" ht="25.5">
      <c r="A246" t="s">
        <v>49</v>
      </c>
      <c s="34" t="s">
        <v>289</v>
      </c>
      <c s="34" t="s">
        <v>1707</v>
      </c>
      <c s="35" t="s">
        <v>47</v>
      </c>
      <c s="6" t="s">
        <v>1708</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1280</v>
      </c>
    </row>
    <row r="249" spans="1:5" ht="191.25">
      <c r="A249" t="s">
        <v>56</v>
      </c>
      <c r="E249" s="39" t="s">
        <v>1585</v>
      </c>
    </row>
    <row r="250" spans="1:16" ht="12.75">
      <c r="A250" t="s">
        <v>49</v>
      </c>
      <c s="34" t="s">
        <v>293</v>
      </c>
      <c s="34" t="s">
        <v>1709</v>
      </c>
      <c s="35" t="s">
        <v>47</v>
      </c>
      <c s="6" t="s">
        <v>1710</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1280</v>
      </c>
    </row>
    <row r="253" spans="1:5" ht="191.25">
      <c r="A253" t="s">
        <v>56</v>
      </c>
      <c r="E253" s="39" t="s">
        <v>1585</v>
      </c>
    </row>
    <row r="254" spans="1:16" ht="12.75">
      <c r="A254" t="s">
        <v>49</v>
      </c>
      <c s="34" t="s">
        <v>297</v>
      </c>
      <c s="34" t="s">
        <v>1711</v>
      </c>
      <c s="35" t="s">
        <v>47</v>
      </c>
      <c s="6" t="s">
        <v>1712</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1280</v>
      </c>
    </row>
    <row r="257" spans="1:5" ht="191.25">
      <c r="A257" t="s">
        <v>56</v>
      </c>
      <c r="E257" s="39" t="s">
        <v>1585</v>
      </c>
    </row>
    <row r="258" spans="1:16" ht="25.5">
      <c r="A258" t="s">
        <v>49</v>
      </c>
      <c s="34" t="s">
        <v>301</v>
      </c>
      <c s="34" t="s">
        <v>1713</v>
      </c>
      <c s="35" t="s">
        <v>47</v>
      </c>
      <c s="6" t="s">
        <v>1714</v>
      </c>
      <c s="36" t="s">
        <v>68</v>
      </c>
      <c s="37">
        <v>50</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1280</v>
      </c>
    </row>
    <row r="261" spans="1:5" ht="191.25">
      <c r="A261" t="s">
        <v>56</v>
      </c>
      <c r="E261" s="39" t="s">
        <v>1585</v>
      </c>
    </row>
    <row r="262" spans="1:16" ht="12.75">
      <c r="A262" t="s">
        <v>49</v>
      </c>
      <c s="34" t="s">
        <v>305</v>
      </c>
      <c s="34" t="s">
        <v>1715</v>
      </c>
      <c s="35" t="s">
        <v>47</v>
      </c>
      <c s="6" t="s">
        <v>1716</v>
      </c>
      <c s="36" t="s">
        <v>68</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1280</v>
      </c>
    </row>
    <row r="265" spans="1:5" ht="140.25">
      <c r="A265" t="s">
        <v>56</v>
      </c>
      <c r="E265" s="39" t="s">
        <v>978</v>
      </c>
    </row>
    <row r="266" spans="1:16" ht="12.75">
      <c r="A266" t="s">
        <v>49</v>
      </c>
      <c s="34" t="s">
        <v>309</v>
      </c>
      <c s="34" t="s">
        <v>1717</v>
      </c>
      <c s="35" t="s">
        <v>47</v>
      </c>
      <c s="6" t="s">
        <v>1718</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1280</v>
      </c>
    </row>
    <row r="269" spans="1:5" ht="153">
      <c r="A269" t="s">
        <v>56</v>
      </c>
      <c r="E269" s="39" t="s">
        <v>707</v>
      </c>
    </row>
    <row r="270" spans="1:16" ht="25.5">
      <c r="A270" t="s">
        <v>49</v>
      </c>
      <c s="34" t="s">
        <v>313</v>
      </c>
      <c s="34" t="s">
        <v>1719</v>
      </c>
      <c s="35" t="s">
        <v>47</v>
      </c>
      <c s="6" t="s">
        <v>1720</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1280</v>
      </c>
    </row>
    <row r="273" spans="1:5" ht="191.25">
      <c r="A273" t="s">
        <v>56</v>
      </c>
      <c r="E273" s="39" t="s">
        <v>1585</v>
      </c>
    </row>
    <row r="274" spans="1:16" ht="12.75">
      <c r="A274" t="s">
        <v>49</v>
      </c>
      <c s="34" t="s">
        <v>317</v>
      </c>
      <c s="34" t="s">
        <v>1721</v>
      </c>
      <c s="35" t="s">
        <v>47</v>
      </c>
      <c s="6" t="s">
        <v>1722</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1280</v>
      </c>
    </row>
    <row r="277" spans="1:5" ht="191.25">
      <c r="A277" t="s">
        <v>56</v>
      </c>
      <c r="E277" s="39" t="s">
        <v>1585</v>
      </c>
    </row>
    <row r="278" spans="1:16" ht="12.75">
      <c r="A278" t="s">
        <v>49</v>
      </c>
      <c s="34" t="s">
        <v>321</v>
      </c>
      <c s="34" t="s">
        <v>1723</v>
      </c>
      <c s="35" t="s">
        <v>47</v>
      </c>
      <c s="6" t="s">
        <v>1724</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1280</v>
      </c>
    </row>
    <row r="281" spans="1:5" ht="140.25">
      <c r="A281" t="s">
        <v>56</v>
      </c>
      <c r="E281" s="39" t="s">
        <v>978</v>
      </c>
    </row>
    <row r="282" spans="1:16" ht="12.75">
      <c r="A282" t="s">
        <v>49</v>
      </c>
      <c s="34" t="s">
        <v>325</v>
      </c>
      <c s="34" t="s">
        <v>1725</v>
      </c>
      <c s="35" t="s">
        <v>47</v>
      </c>
      <c s="6" t="s">
        <v>1726</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1280</v>
      </c>
    </row>
    <row r="285" spans="1:5" ht="204">
      <c r="A285" t="s">
        <v>56</v>
      </c>
      <c r="E285" s="39" t="s">
        <v>1727</v>
      </c>
    </row>
    <row r="286" spans="1:16" ht="12.75">
      <c r="A286" t="s">
        <v>49</v>
      </c>
      <c s="34" t="s">
        <v>329</v>
      </c>
      <c s="34" t="s">
        <v>1728</v>
      </c>
      <c s="35" t="s">
        <v>47</v>
      </c>
      <c s="6" t="s">
        <v>1729</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1280</v>
      </c>
    </row>
    <row r="289" spans="1:5" ht="191.25">
      <c r="A289" t="s">
        <v>56</v>
      </c>
      <c r="E289" s="39" t="s">
        <v>1585</v>
      </c>
    </row>
    <row r="290" spans="1:16" ht="12.75">
      <c r="A290" t="s">
        <v>49</v>
      </c>
      <c s="34" t="s">
        <v>333</v>
      </c>
      <c s="34" t="s">
        <v>1730</v>
      </c>
      <c s="35" t="s">
        <v>47</v>
      </c>
      <c s="6" t="s">
        <v>1731</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1280</v>
      </c>
    </row>
    <row r="293" spans="1:5" ht="191.25">
      <c r="A293" t="s">
        <v>56</v>
      </c>
      <c r="E293" s="39" t="s">
        <v>1585</v>
      </c>
    </row>
    <row r="294" spans="1:16" ht="12.75">
      <c r="A294" t="s">
        <v>49</v>
      </c>
      <c s="34" t="s">
        <v>336</v>
      </c>
      <c s="34" t="s">
        <v>1732</v>
      </c>
      <c s="35" t="s">
        <v>47</v>
      </c>
      <c s="6" t="s">
        <v>1733</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1280</v>
      </c>
    </row>
    <row r="297" spans="1:5" ht="191.25">
      <c r="A297" t="s">
        <v>56</v>
      </c>
      <c r="E297" s="39" t="s">
        <v>1585</v>
      </c>
    </row>
    <row r="298" spans="1:16" ht="12.75">
      <c r="A298" t="s">
        <v>49</v>
      </c>
      <c s="34" t="s">
        <v>341</v>
      </c>
      <c s="34" t="s">
        <v>1734</v>
      </c>
      <c s="35" t="s">
        <v>47</v>
      </c>
      <c s="6" t="s">
        <v>1735</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1280</v>
      </c>
    </row>
    <row r="301" spans="1:5" ht="140.25">
      <c r="A301" t="s">
        <v>56</v>
      </c>
      <c r="E301" s="39" t="s">
        <v>978</v>
      </c>
    </row>
    <row r="302" spans="1:16" ht="12.75">
      <c r="A302" t="s">
        <v>49</v>
      </c>
      <c s="34" t="s">
        <v>345</v>
      </c>
      <c s="34" t="s">
        <v>1736</v>
      </c>
      <c s="35" t="s">
        <v>47</v>
      </c>
      <c s="6" t="s">
        <v>1737</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1280</v>
      </c>
    </row>
    <row r="305" spans="1:5" ht="127.5">
      <c r="A305" t="s">
        <v>56</v>
      </c>
      <c r="E305" s="39" t="s">
        <v>1738</v>
      </c>
    </row>
    <row r="306" spans="1:16" ht="12.75">
      <c r="A306" t="s">
        <v>49</v>
      </c>
      <c s="34" t="s">
        <v>349</v>
      </c>
      <c s="34" t="s">
        <v>1739</v>
      </c>
      <c s="35" t="s">
        <v>47</v>
      </c>
      <c s="6" t="s">
        <v>1740</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1280</v>
      </c>
    </row>
    <row r="309" spans="1:5" ht="153">
      <c r="A309" t="s">
        <v>56</v>
      </c>
      <c r="E309" s="39" t="s">
        <v>1741</v>
      </c>
    </row>
    <row r="310" spans="1:16" ht="12.75">
      <c r="A310" t="s">
        <v>49</v>
      </c>
      <c s="34" t="s">
        <v>353</v>
      </c>
      <c s="34" t="s">
        <v>1742</v>
      </c>
      <c s="35" t="s">
        <v>47</v>
      </c>
      <c s="6" t="s">
        <v>1743</v>
      </c>
      <c s="36" t="s">
        <v>1107</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1280</v>
      </c>
    </row>
    <row r="313" spans="1:5" ht="140.25">
      <c r="A313" t="s">
        <v>56</v>
      </c>
      <c r="E313" s="39" t="s">
        <v>1744</v>
      </c>
    </row>
    <row r="314" spans="1:16" ht="25.5">
      <c r="A314" t="s">
        <v>49</v>
      </c>
      <c s="34" t="s">
        <v>357</v>
      </c>
      <c s="34" t="s">
        <v>1745</v>
      </c>
      <c s="35" t="s">
        <v>47</v>
      </c>
      <c s="6" t="s">
        <v>1746</v>
      </c>
      <c s="36" t="s">
        <v>486</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1280</v>
      </c>
    </row>
    <row r="317" spans="1:5" ht="127.5">
      <c r="A317" t="s">
        <v>56</v>
      </c>
      <c r="E317" s="39" t="s">
        <v>1747</v>
      </c>
    </row>
    <row r="318" spans="1:16" ht="12.75">
      <c r="A318" t="s">
        <v>49</v>
      </c>
      <c s="34" t="s">
        <v>361</v>
      </c>
      <c s="34" t="s">
        <v>1748</v>
      </c>
      <c s="35" t="s">
        <v>47</v>
      </c>
      <c s="6" t="s">
        <v>1749</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1280</v>
      </c>
    </row>
    <row r="321" spans="1:5" ht="12.75">
      <c r="A321" t="s">
        <v>56</v>
      </c>
      <c r="E321" s="39" t="s">
        <v>5</v>
      </c>
    </row>
    <row r="322" spans="1:16" ht="12.75">
      <c r="A322" t="s">
        <v>49</v>
      </c>
      <c s="34" t="s">
        <v>365</v>
      </c>
      <c s="34" t="s">
        <v>1750</v>
      </c>
      <c s="35" t="s">
        <v>47</v>
      </c>
      <c s="6" t="s">
        <v>1751</v>
      </c>
      <c s="36" t="s">
        <v>68</v>
      </c>
      <c s="37">
        <v>15</v>
      </c>
      <c s="36">
        <v>0</v>
      </c>
      <c s="36">
        <f>ROUND(G322*H322,6)</f>
      </c>
      <c r="L322" s="38">
        <v>0</v>
      </c>
      <c s="32">
        <f>ROUND(ROUND(L322,2)*ROUND(G322,3),2)</f>
      </c>
      <c s="36" t="s">
        <v>53</v>
      </c>
      <c>
        <f>(M322*21)/100</f>
      </c>
      <c t="s">
        <v>27</v>
      </c>
    </row>
    <row r="323" spans="1:5" ht="12.75">
      <c r="A323" s="35" t="s">
        <v>54</v>
      </c>
      <c r="E323" s="39" t="s">
        <v>5</v>
      </c>
    </row>
    <row r="324" spans="1:5" ht="12.75">
      <c r="A324" s="35" t="s">
        <v>55</v>
      </c>
      <c r="E324" s="40" t="s">
        <v>1280</v>
      </c>
    </row>
    <row r="325" spans="1:5" ht="140.25">
      <c r="A325" t="s">
        <v>56</v>
      </c>
      <c r="E325" s="39" t="s">
        <v>978</v>
      </c>
    </row>
    <row r="326" spans="1:16" ht="25.5">
      <c r="A326" t="s">
        <v>49</v>
      </c>
      <c s="34" t="s">
        <v>369</v>
      </c>
      <c s="34" t="s">
        <v>1752</v>
      </c>
      <c s="35" t="s">
        <v>47</v>
      </c>
      <c s="6" t="s">
        <v>1753</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1280</v>
      </c>
    </row>
    <row r="329" spans="1:5" ht="165.75">
      <c r="A329" t="s">
        <v>56</v>
      </c>
      <c r="E329" s="39" t="s">
        <v>1754</v>
      </c>
    </row>
    <row r="330" spans="1:16" ht="12.75">
      <c r="A330" t="s">
        <v>49</v>
      </c>
      <c s="34" t="s">
        <v>373</v>
      </c>
      <c s="34" t="s">
        <v>1755</v>
      </c>
      <c s="35" t="s">
        <v>47</v>
      </c>
      <c s="6" t="s">
        <v>1756</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1280</v>
      </c>
    </row>
    <row r="333" spans="1:5" ht="12.75">
      <c r="A333" t="s">
        <v>56</v>
      </c>
      <c r="E333" s="39" t="s">
        <v>5</v>
      </c>
    </row>
    <row r="334" spans="1:16" ht="12.75">
      <c r="A334" t="s">
        <v>49</v>
      </c>
      <c s="34" t="s">
        <v>377</v>
      </c>
      <c s="34" t="s">
        <v>1357</v>
      </c>
      <c s="35" t="s">
        <v>47</v>
      </c>
      <c s="6" t="s">
        <v>1358</v>
      </c>
      <c s="36" t="s">
        <v>486</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1280</v>
      </c>
    </row>
    <row r="337" spans="1:5" ht="12.75">
      <c r="A337" t="s">
        <v>56</v>
      </c>
      <c r="E337" s="39" t="s">
        <v>5</v>
      </c>
    </row>
    <row r="338" spans="1:16" ht="12.75">
      <c r="A338" t="s">
        <v>49</v>
      </c>
      <c s="34" t="s">
        <v>381</v>
      </c>
      <c s="34" t="s">
        <v>1359</v>
      </c>
      <c s="35" t="s">
        <v>47</v>
      </c>
      <c s="6" t="s">
        <v>1360</v>
      </c>
      <c s="36" t="s">
        <v>486</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1280</v>
      </c>
    </row>
    <row r="341" spans="1:5" ht="12.75">
      <c r="A341" t="s">
        <v>56</v>
      </c>
      <c r="E341" s="39" t="s">
        <v>5</v>
      </c>
    </row>
    <row r="342" spans="1:16" ht="12.75">
      <c r="A342" t="s">
        <v>49</v>
      </c>
      <c s="34" t="s">
        <v>385</v>
      </c>
      <c s="34" t="s">
        <v>1757</v>
      </c>
      <c s="35" t="s">
        <v>47</v>
      </c>
      <c s="6" t="s">
        <v>1758</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1280</v>
      </c>
    </row>
    <row r="345" spans="1:5" ht="12.75">
      <c r="A345" t="s">
        <v>56</v>
      </c>
      <c r="E345" s="39" t="s">
        <v>5</v>
      </c>
    </row>
    <row r="346" spans="1:16" ht="25.5">
      <c r="A346" t="s">
        <v>49</v>
      </c>
      <c s="34" t="s">
        <v>389</v>
      </c>
      <c s="34" t="s">
        <v>1361</v>
      </c>
      <c s="35" t="s">
        <v>47</v>
      </c>
      <c s="6" t="s">
        <v>1362</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1280</v>
      </c>
    </row>
    <row r="349" spans="1:5" ht="12.75">
      <c r="A349" t="s">
        <v>56</v>
      </c>
      <c r="E349" s="39" t="s">
        <v>5</v>
      </c>
    </row>
    <row r="350" spans="1:16" ht="12.75">
      <c r="A350" t="s">
        <v>49</v>
      </c>
      <c s="34" t="s">
        <v>393</v>
      </c>
      <c s="34" t="s">
        <v>1759</v>
      </c>
      <c s="35" t="s">
        <v>47</v>
      </c>
      <c s="6" t="s">
        <v>1760</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1280</v>
      </c>
    </row>
    <row r="353" spans="1:5" ht="12.75">
      <c r="A353" t="s">
        <v>56</v>
      </c>
      <c r="E353" s="39" t="s">
        <v>5</v>
      </c>
    </row>
    <row r="354" spans="1:16" ht="25.5">
      <c r="A354" t="s">
        <v>49</v>
      </c>
      <c s="34" t="s">
        <v>397</v>
      </c>
      <c s="34" t="s">
        <v>1761</v>
      </c>
      <c s="35" t="s">
        <v>47</v>
      </c>
      <c s="6" t="s">
        <v>1762</v>
      </c>
      <c s="36" t="s">
        <v>68</v>
      </c>
      <c s="37">
        <v>6</v>
      </c>
      <c s="36">
        <v>0</v>
      </c>
      <c s="36">
        <f>ROUND(G354*H354,6)</f>
      </c>
      <c r="L354" s="38">
        <v>0</v>
      </c>
      <c s="32">
        <f>ROUND(ROUND(L354,2)*ROUND(G354,3),2)</f>
      </c>
      <c s="36" t="s">
        <v>85</v>
      </c>
      <c>
        <f>(M354*21)/100</f>
      </c>
      <c t="s">
        <v>27</v>
      </c>
    </row>
    <row r="355" spans="1:5" ht="12.75">
      <c r="A355" s="35" t="s">
        <v>54</v>
      </c>
      <c r="E355" s="39" t="s">
        <v>5</v>
      </c>
    </row>
    <row r="356" spans="1:5" ht="12.75">
      <c r="A356" s="35" t="s">
        <v>55</v>
      </c>
      <c r="E356" s="40" t="s">
        <v>1280</v>
      </c>
    </row>
    <row r="357" spans="1:5" ht="12.75">
      <c r="A357" t="s">
        <v>56</v>
      </c>
      <c r="E357" s="39" t="s">
        <v>5</v>
      </c>
    </row>
    <row r="358" spans="1:16" ht="12.75">
      <c r="A358" t="s">
        <v>49</v>
      </c>
      <c s="34" t="s">
        <v>402</v>
      </c>
      <c s="34" t="s">
        <v>1763</v>
      </c>
      <c s="35" t="s">
        <v>47</v>
      </c>
      <c s="6" t="s">
        <v>1764</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1280</v>
      </c>
    </row>
    <row r="361" spans="1:5" ht="12.75">
      <c r="A361" t="s">
        <v>56</v>
      </c>
      <c r="E361" s="39" t="s">
        <v>5</v>
      </c>
    </row>
    <row r="362" spans="1:16" ht="25.5">
      <c r="A362" t="s">
        <v>49</v>
      </c>
      <c s="34" t="s">
        <v>406</v>
      </c>
      <c s="34" t="s">
        <v>1765</v>
      </c>
      <c s="35" t="s">
        <v>47</v>
      </c>
      <c s="6" t="s">
        <v>1766</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1280</v>
      </c>
    </row>
    <row r="365" spans="1:5" ht="12.75">
      <c r="A365" t="s">
        <v>56</v>
      </c>
      <c r="E365" s="39" t="s">
        <v>5</v>
      </c>
    </row>
    <row r="366" spans="1:16" ht="12.75">
      <c r="A366" t="s">
        <v>49</v>
      </c>
      <c s="34" t="s">
        <v>410</v>
      </c>
      <c s="34" t="s">
        <v>1767</v>
      </c>
      <c s="35" t="s">
        <v>47</v>
      </c>
      <c s="6" t="s">
        <v>1768</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1280</v>
      </c>
    </row>
    <row r="369" spans="1:5" ht="12.75">
      <c r="A369" t="s">
        <v>56</v>
      </c>
      <c r="E369" s="39" t="s">
        <v>5</v>
      </c>
    </row>
    <row r="370" spans="1:16" ht="12.75">
      <c r="A370" t="s">
        <v>49</v>
      </c>
      <c s="34" t="s">
        <v>414</v>
      </c>
      <c s="34" t="s">
        <v>1769</v>
      </c>
      <c s="35" t="s">
        <v>47</v>
      </c>
      <c s="6" t="s">
        <v>1770</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1280</v>
      </c>
    </row>
    <row r="373" spans="1:5" ht="12.75">
      <c r="A373" t="s">
        <v>56</v>
      </c>
      <c r="E373" s="39" t="s">
        <v>5</v>
      </c>
    </row>
    <row r="374" spans="1:16" ht="25.5">
      <c r="A374" t="s">
        <v>49</v>
      </c>
      <c s="34" t="s">
        <v>418</v>
      </c>
      <c s="34" t="s">
        <v>1771</v>
      </c>
      <c s="35" t="s">
        <v>47</v>
      </c>
      <c s="6" t="s">
        <v>1772</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1280</v>
      </c>
    </row>
    <row r="377" spans="1:5" ht="12.75">
      <c r="A377" t="s">
        <v>56</v>
      </c>
      <c r="E377" s="39" t="s">
        <v>5</v>
      </c>
    </row>
    <row r="378" spans="1:16" ht="25.5">
      <c r="A378" t="s">
        <v>49</v>
      </c>
      <c s="34" t="s">
        <v>422</v>
      </c>
      <c s="34" t="s">
        <v>1773</v>
      </c>
      <c s="35" t="s">
        <v>47</v>
      </c>
      <c s="6" t="s">
        <v>1774</v>
      </c>
      <c s="36" t="s">
        <v>116</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1280</v>
      </c>
    </row>
    <row r="381" spans="1:5" ht="12.75">
      <c r="A381" t="s">
        <v>56</v>
      </c>
      <c r="E381" s="39" t="s">
        <v>5</v>
      </c>
    </row>
    <row r="382" spans="1:16" ht="12.75">
      <c r="A382" t="s">
        <v>49</v>
      </c>
      <c s="34" t="s">
        <v>426</v>
      </c>
      <c s="34" t="s">
        <v>1775</v>
      </c>
      <c s="35" t="s">
        <v>47</v>
      </c>
      <c s="6" t="s">
        <v>1776</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1280</v>
      </c>
    </row>
    <row r="385" spans="1:5" ht="12.75">
      <c r="A385" t="s">
        <v>56</v>
      </c>
      <c r="E385" s="39" t="s">
        <v>5</v>
      </c>
    </row>
    <row r="386" spans="1:16" ht="12.75">
      <c r="A386" t="s">
        <v>49</v>
      </c>
      <c s="34" t="s">
        <v>430</v>
      </c>
      <c s="34" t="s">
        <v>1777</v>
      </c>
      <c s="35" t="s">
        <v>47</v>
      </c>
      <c s="6" t="s">
        <v>1778</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1280</v>
      </c>
    </row>
    <row r="389" spans="1:5" ht="12.75">
      <c r="A389" t="s">
        <v>56</v>
      </c>
      <c r="E389" s="39" t="s">
        <v>5</v>
      </c>
    </row>
    <row r="390" spans="1:16" ht="12.75">
      <c r="A390" t="s">
        <v>49</v>
      </c>
      <c s="34" t="s">
        <v>434</v>
      </c>
      <c s="34" t="s">
        <v>1779</v>
      </c>
      <c s="35" t="s">
        <v>47</v>
      </c>
      <c s="6" t="s">
        <v>1780</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1280</v>
      </c>
    </row>
    <row r="393" spans="1:5" ht="12.75">
      <c r="A393" t="s">
        <v>56</v>
      </c>
      <c r="E393" s="39" t="s">
        <v>5</v>
      </c>
    </row>
    <row r="394" spans="1:16" ht="12.75">
      <c r="A394" t="s">
        <v>49</v>
      </c>
      <c s="34" t="s">
        <v>438</v>
      </c>
      <c s="34" t="s">
        <v>1781</v>
      </c>
      <c s="35" t="s">
        <v>47</v>
      </c>
      <c s="6" t="s">
        <v>1782</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1280</v>
      </c>
    </row>
    <row r="397" spans="1:5" ht="12.75">
      <c r="A397" t="s">
        <v>56</v>
      </c>
      <c r="E397" s="39" t="s">
        <v>5</v>
      </c>
    </row>
    <row r="398" spans="1:16" ht="12.75">
      <c r="A398" t="s">
        <v>49</v>
      </c>
      <c s="34" t="s">
        <v>442</v>
      </c>
      <c s="34" t="s">
        <v>1783</v>
      </c>
      <c s="35" t="s">
        <v>47</v>
      </c>
      <c s="6" t="s">
        <v>1784</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1280</v>
      </c>
    </row>
    <row r="401" spans="1:5" ht="12.75">
      <c r="A401" t="s">
        <v>56</v>
      </c>
      <c r="E401" s="39" t="s">
        <v>5</v>
      </c>
    </row>
    <row r="402" spans="1:16" ht="25.5">
      <c r="A402" t="s">
        <v>49</v>
      </c>
      <c s="34" t="s">
        <v>446</v>
      </c>
      <c s="34" t="s">
        <v>1785</v>
      </c>
      <c s="35" t="s">
        <v>47</v>
      </c>
      <c s="6" t="s">
        <v>1786</v>
      </c>
      <c s="36" t="s">
        <v>68</v>
      </c>
      <c s="37">
        <v>50</v>
      </c>
      <c s="36">
        <v>0</v>
      </c>
      <c s="36">
        <f>ROUND(G402*H402,6)</f>
      </c>
      <c r="L402" s="38">
        <v>0</v>
      </c>
      <c s="32">
        <f>ROUND(ROUND(L402,2)*ROUND(G402,3),2)</f>
      </c>
      <c s="36" t="s">
        <v>85</v>
      </c>
      <c>
        <f>(M402*21)/100</f>
      </c>
      <c t="s">
        <v>27</v>
      </c>
    </row>
    <row r="403" spans="1:5" ht="12.75">
      <c r="A403" s="35" t="s">
        <v>54</v>
      </c>
      <c r="E403" s="39" t="s">
        <v>5</v>
      </c>
    </row>
    <row r="404" spans="1:5" ht="12.75">
      <c r="A404" s="35" t="s">
        <v>55</v>
      </c>
      <c r="E404" s="40" t="s">
        <v>1280</v>
      </c>
    </row>
    <row r="405" spans="1:5" ht="12.75">
      <c r="A405" t="s">
        <v>56</v>
      </c>
      <c r="E405" s="39" t="s">
        <v>5</v>
      </c>
    </row>
    <row r="406" spans="1:16" ht="12.75">
      <c r="A406" t="s">
        <v>49</v>
      </c>
      <c s="34" t="s">
        <v>450</v>
      </c>
      <c s="34" t="s">
        <v>1787</v>
      </c>
      <c s="35" t="s">
        <v>47</v>
      </c>
      <c s="6" t="s">
        <v>1788</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1280</v>
      </c>
    </row>
    <row r="409" spans="1:5" ht="12.75">
      <c r="A409" t="s">
        <v>56</v>
      </c>
      <c r="E409" s="39" t="s">
        <v>5</v>
      </c>
    </row>
    <row r="410" spans="1:16" ht="12.75">
      <c r="A410" t="s">
        <v>49</v>
      </c>
      <c s="34" t="s">
        <v>454</v>
      </c>
      <c s="34" t="s">
        <v>1789</v>
      </c>
      <c s="35" t="s">
        <v>47</v>
      </c>
      <c s="6" t="s">
        <v>1790</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1280</v>
      </c>
    </row>
    <row r="413" spans="1:5" ht="12.75">
      <c r="A413" t="s">
        <v>56</v>
      </c>
      <c r="E413" s="39" t="s">
        <v>5</v>
      </c>
    </row>
    <row r="414" spans="1:16" ht="12.75">
      <c r="A414" t="s">
        <v>49</v>
      </c>
      <c s="34" t="s">
        <v>458</v>
      </c>
      <c s="34" t="s">
        <v>1791</v>
      </c>
      <c s="35" t="s">
        <v>47</v>
      </c>
      <c s="6" t="s">
        <v>1792</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1793</v>
      </c>
    </row>
    <row r="417" spans="1:5" ht="12.75">
      <c r="A417" t="s">
        <v>56</v>
      </c>
      <c r="E417" s="39" t="s">
        <v>5</v>
      </c>
    </row>
    <row r="418" spans="1:16" ht="12.75">
      <c r="A418" t="s">
        <v>49</v>
      </c>
      <c s="34" t="s">
        <v>462</v>
      </c>
      <c s="34" t="s">
        <v>1794</v>
      </c>
      <c s="35" t="s">
        <v>47</v>
      </c>
      <c s="6" t="s">
        <v>1795</v>
      </c>
      <c s="36" t="s">
        <v>486</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1280</v>
      </c>
    </row>
    <row r="421" spans="1:5" ht="12.75">
      <c r="A421" t="s">
        <v>56</v>
      </c>
      <c r="E421" s="39" t="s">
        <v>5</v>
      </c>
    </row>
    <row r="422" spans="1:16" ht="12.75">
      <c r="A422" t="s">
        <v>49</v>
      </c>
      <c s="34" t="s">
        <v>466</v>
      </c>
      <c s="34" t="s">
        <v>1796</v>
      </c>
      <c s="35" t="s">
        <v>47</v>
      </c>
      <c s="6" t="s">
        <v>1797</v>
      </c>
      <c s="36" t="s">
        <v>68</v>
      </c>
      <c s="37">
        <v>15</v>
      </c>
      <c s="36">
        <v>0</v>
      </c>
      <c s="36">
        <f>ROUND(G422*H422,6)</f>
      </c>
      <c r="L422" s="38">
        <v>0</v>
      </c>
      <c s="32">
        <f>ROUND(ROUND(L422,2)*ROUND(G422,3),2)</f>
      </c>
      <c s="36" t="s">
        <v>85</v>
      </c>
      <c>
        <f>(M422*21)/100</f>
      </c>
      <c t="s">
        <v>27</v>
      </c>
    </row>
    <row r="423" spans="1:5" ht="12.75">
      <c r="A423" s="35" t="s">
        <v>54</v>
      </c>
      <c r="E423" s="39" t="s">
        <v>5</v>
      </c>
    </row>
    <row r="424" spans="1:5" ht="12.75">
      <c r="A424" s="35" t="s">
        <v>55</v>
      </c>
      <c r="E424" s="40" t="s">
        <v>1280</v>
      </c>
    </row>
    <row r="425" spans="1:5" ht="12.75">
      <c r="A425" t="s">
        <v>56</v>
      </c>
      <c r="E425" s="39" t="s">
        <v>5</v>
      </c>
    </row>
    <row r="426" spans="1:16" ht="12.75">
      <c r="A426" t="s">
        <v>49</v>
      </c>
      <c s="34" t="s">
        <v>483</v>
      </c>
      <c s="34" t="s">
        <v>1798</v>
      </c>
      <c s="35" t="s">
        <v>47</v>
      </c>
      <c s="6" t="s">
        <v>1799</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1280</v>
      </c>
    </row>
    <row r="429" spans="1:5" ht="12.75">
      <c r="A429" t="s">
        <v>56</v>
      </c>
      <c r="E429" s="39" t="s">
        <v>5</v>
      </c>
    </row>
    <row r="430" spans="1:16" ht="12.75">
      <c r="A430" t="s">
        <v>49</v>
      </c>
      <c s="34" t="s">
        <v>488</v>
      </c>
      <c s="34" t="s">
        <v>1800</v>
      </c>
      <c s="35" t="s">
        <v>47</v>
      </c>
      <c s="6" t="s">
        <v>1801</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1280</v>
      </c>
    </row>
    <row r="433" spans="1:5" ht="12.75">
      <c r="A433" t="s">
        <v>56</v>
      </c>
      <c r="E433" s="39" t="s">
        <v>5</v>
      </c>
    </row>
    <row r="434" spans="1:16" ht="12.75">
      <c r="A434" t="s">
        <v>49</v>
      </c>
      <c s="34" t="s">
        <v>492</v>
      </c>
      <c s="34" t="s">
        <v>1802</v>
      </c>
      <c s="35" t="s">
        <v>47</v>
      </c>
      <c s="6" t="s">
        <v>1803</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1280</v>
      </c>
    </row>
    <row r="437" spans="1:5" ht="12.75">
      <c r="A437" t="s">
        <v>56</v>
      </c>
      <c r="E437" s="39" t="s">
        <v>5</v>
      </c>
    </row>
    <row r="438" spans="1:16" ht="25.5">
      <c r="A438" t="s">
        <v>49</v>
      </c>
      <c s="34" t="s">
        <v>504</v>
      </c>
      <c s="34" t="s">
        <v>1804</v>
      </c>
      <c s="35" t="s">
        <v>5</v>
      </c>
      <c s="6" t="s">
        <v>1805</v>
      </c>
      <c s="36" t="s">
        <v>68</v>
      </c>
      <c s="37">
        <v>2</v>
      </c>
      <c s="36">
        <v>0</v>
      </c>
      <c s="36">
        <f>ROUND(G438*H438,6)</f>
      </c>
      <c r="L438" s="38">
        <v>0</v>
      </c>
      <c s="32">
        <f>ROUND(ROUND(L438,2)*ROUND(G438,3),2)</f>
      </c>
      <c s="36" t="s">
        <v>85</v>
      </c>
      <c>
        <f>(M438*0)/100</f>
      </c>
      <c t="s">
        <v>176</v>
      </c>
    </row>
    <row r="439" spans="1:5" ht="12.75">
      <c r="A439" s="35" t="s">
        <v>54</v>
      </c>
      <c r="E439" s="39" t="s">
        <v>5</v>
      </c>
    </row>
    <row r="440" spans="1:5" ht="12.75">
      <c r="A440" s="35" t="s">
        <v>55</v>
      </c>
      <c r="E440" s="40" t="s">
        <v>5</v>
      </c>
    </row>
    <row r="441" spans="1:5" ht="191.25">
      <c r="A441" t="s">
        <v>56</v>
      </c>
      <c r="E441" s="39" t="s">
        <v>1806</v>
      </c>
    </row>
    <row r="442" spans="1:13" ht="12.75">
      <c r="A442" t="s">
        <v>46</v>
      </c>
      <c r="C442" s="31" t="s">
        <v>1005</v>
      </c>
      <c r="E442" s="33" t="s">
        <v>1006</v>
      </c>
      <c r="J442" s="32">
        <f>0</f>
      </c>
      <c s="32">
        <f>0</f>
      </c>
      <c s="32">
        <f>0+L443+L447</f>
      </c>
      <c s="32">
        <f>0+M443+M447</f>
      </c>
    </row>
    <row r="443" spans="1:16" ht="38.25">
      <c r="A443" t="s">
        <v>49</v>
      </c>
      <c s="34" t="s">
        <v>496</v>
      </c>
      <c s="34" t="s">
        <v>1007</v>
      </c>
      <c s="35" t="s">
        <v>1008</v>
      </c>
      <c s="6" t="s">
        <v>1009</v>
      </c>
      <c s="36" t="s">
        <v>1010</v>
      </c>
      <c s="37">
        <v>0.5</v>
      </c>
      <c s="36">
        <v>0</v>
      </c>
      <c s="36">
        <f>ROUND(G443*H443,6)</f>
      </c>
      <c r="L443" s="38">
        <v>0</v>
      </c>
      <c s="32">
        <f>ROUND(ROUND(L443,2)*ROUND(G443,3),2)</f>
      </c>
      <c s="36" t="s">
        <v>85</v>
      </c>
      <c>
        <f>(M443*21)/100</f>
      </c>
      <c t="s">
        <v>27</v>
      </c>
    </row>
    <row r="444" spans="1:5" ht="12.75">
      <c r="A444" s="35" t="s">
        <v>54</v>
      </c>
      <c r="E444" s="39" t="s">
        <v>1011</v>
      </c>
    </row>
    <row r="445" spans="1:5" ht="12.75">
      <c r="A445" s="35" t="s">
        <v>55</v>
      </c>
      <c r="E445" s="40" t="s">
        <v>1280</v>
      </c>
    </row>
    <row r="446" spans="1:5" ht="89.25">
      <c r="A446" t="s">
        <v>56</v>
      </c>
      <c r="E446" s="39" t="s">
        <v>1012</v>
      </c>
    </row>
    <row r="447" spans="1:16" ht="25.5">
      <c r="A447" t="s">
        <v>49</v>
      </c>
      <c s="34" t="s">
        <v>500</v>
      </c>
      <c s="34" t="s">
        <v>1373</v>
      </c>
      <c s="35" t="s">
        <v>1374</v>
      </c>
      <c s="6" t="s">
        <v>1375</v>
      </c>
      <c s="36" t="s">
        <v>1010</v>
      </c>
      <c s="37">
        <v>0.1</v>
      </c>
      <c s="36">
        <v>0</v>
      </c>
      <c s="36">
        <f>ROUND(G447*H447,6)</f>
      </c>
      <c r="L447" s="38">
        <v>0</v>
      </c>
      <c s="32">
        <f>ROUND(ROUND(L447,2)*ROUND(G447,3),2)</f>
      </c>
      <c s="36" t="s">
        <v>85</v>
      </c>
      <c>
        <f>(M447*21)/100</f>
      </c>
      <c t="s">
        <v>27</v>
      </c>
    </row>
    <row r="448" spans="1:5" ht="12.75">
      <c r="A448" s="35" t="s">
        <v>54</v>
      </c>
      <c r="E448" s="39" t="s">
        <v>1011</v>
      </c>
    </row>
    <row r="449" spans="1:5" ht="12.75">
      <c r="A449" s="35" t="s">
        <v>55</v>
      </c>
      <c r="E449" s="40" t="s">
        <v>1280</v>
      </c>
    </row>
    <row r="450" spans="1:5" ht="89.25">
      <c r="A450" t="s">
        <v>56</v>
      </c>
      <c r="E45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1634</v>
      </c>
      <c s="41">
        <f>Rekapitulace!C31</f>
      </c>
      <c s="20" t="s">
        <v>0</v>
      </c>
      <c t="s">
        <v>23</v>
      </c>
      <c t="s">
        <v>27</v>
      </c>
    </row>
    <row r="4" spans="1:16" ht="32" customHeight="1">
      <c r="A4" s="24" t="s">
        <v>20</v>
      </c>
      <c s="25" t="s">
        <v>28</v>
      </c>
      <c s="27" t="s">
        <v>1634</v>
      </c>
      <c r="E4" s="26" t="s">
        <v>1635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1809</v>
      </c>
      <c r="E8" s="30" t="s">
        <v>1808</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1384</v>
      </c>
      <c s="35" t="s">
        <v>47</v>
      </c>
      <c s="6" t="s">
        <v>1385</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1033</v>
      </c>
      <c s="35" t="s">
        <v>47</v>
      </c>
      <c s="6" t="s">
        <v>1034</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89.25">
      <c r="A25" t="s">
        <v>56</v>
      </c>
      <c r="E25" s="39" t="s">
        <v>92</v>
      </c>
    </row>
    <row r="26" spans="1:16" ht="25.5">
      <c r="A26" t="s">
        <v>49</v>
      </c>
      <c s="34" t="s">
        <v>70</v>
      </c>
      <c s="34" t="s">
        <v>1037</v>
      </c>
      <c s="35" t="s">
        <v>47</v>
      </c>
      <c s="6" t="s">
        <v>1038</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103</v>
      </c>
    </row>
    <row r="30" spans="1:16" ht="12.75">
      <c r="A30" t="s">
        <v>49</v>
      </c>
      <c s="34" t="s">
        <v>74</v>
      </c>
      <c s="34" t="s">
        <v>1555</v>
      </c>
      <c s="35" t="s">
        <v>47</v>
      </c>
      <c s="6" t="s">
        <v>1556</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1155</v>
      </c>
    </row>
    <row r="34" spans="1:16" ht="25.5">
      <c r="A34" t="s">
        <v>49</v>
      </c>
      <c s="34" t="s">
        <v>78</v>
      </c>
      <c s="34" t="s">
        <v>1041</v>
      </c>
      <c s="35" t="s">
        <v>47</v>
      </c>
      <c s="6" t="s">
        <v>1042</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89.25">
      <c r="A37" t="s">
        <v>56</v>
      </c>
      <c r="E37" s="39" t="s">
        <v>1287</v>
      </c>
    </row>
    <row r="38" spans="1:16" ht="12.75">
      <c r="A38" t="s">
        <v>49</v>
      </c>
      <c s="34" t="s">
        <v>82</v>
      </c>
      <c s="34" t="s">
        <v>1656</v>
      </c>
      <c s="35" t="s">
        <v>47</v>
      </c>
      <c s="6" t="s">
        <v>1657</v>
      </c>
      <c s="36" t="s">
        <v>156</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157</v>
      </c>
    </row>
    <row r="42" spans="1:16" ht="12.75">
      <c r="A42" t="s">
        <v>49</v>
      </c>
      <c s="34" t="s">
        <v>89</v>
      </c>
      <c s="34" t="s">
        <v>1658</v>
      </c>
      <c s="35" t="s">
        <v>47</v>
      </c>
      <c s="6" t="s">
        <v>1659</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1660</v>
      </c>
    </row>
    <row r="46" spans="1:16" ht="12.75">
      <c r="A46" t="s">
        <v>49</v>
      </c>
      <c s="34" t="s">
        <v>93</v>
      </c>
      <c s="34" t="s">
        <v>1661</v>
      </c>
      <c s="35" t="s">
        <v>47</v>
      </c>
      <c s="6" t="s">
        <v>1662</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885</v>
      </c>
    </row>
    <row r="50" spans="1:16" ht="12.75">
      <c r="A50" t="s">
        <v>49</v>
      </c>
      <c s="34" t="s">
        <v>96</v>
      </c>
      <c s="34" t="s">
        <v>1663</v>
      </c>
      <c s="35" t="s">
        <v>47</v>
      </c>
      <c s="6" t="s">
        <v>1664</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888</v>
      </c>
    </row>
    <row r="54" spans="1:16" ht="12.75">
      <c r="A54" t="s">
        <v>49</v>
      </c>
      <c s="34" t="s">
        <v>100</v>
      </c>
      <c s="34" t="s">
        <v>173</v>
      </c>
      <c s="35" t="s">
        <v>47</v>
      </c>
      <c s="6" t="s">
        <v>174</v>
      </c>
      <c s="36" t="s">
        <v>175</v>
      </c>
      <c s="37">
        <v>1</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27.5">
      <c r="A57" t="s">
        <v>56</v>
      </c>
      <c r="E57" s="39" t="s">
        <v>177</v>
      </c>
    </row>
    <row r="58" spans="1:16" ht="12.75">
      <c r="A58" t="s">
        <v>49</v>
      </c>
      <c s="34" t="s">
        <v>104</v>
      </c>
      <c s="34" t="s">
        <v>179</v>
      </c>
      <c s="35" t="s">
        <v>47</v>
      </c>
      <c s="6" t="s">
        <v>180</v>
      </c>
      <c s="36" t="s">
        <v>60</v>
      </c>
      <c s="37">
        <v>170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181</v>
      </c>
    </row>
    <row r="62" spans="1:16" ht="12.75">
      <c r="A62" t="s">
        <v>49</v>
      </c>
      <c s="34" t="s">
        <v>107</v>
      </c>
      <c s="34" t="s">
        <v>1665</v>
      </c>
      <c s="35" t="s">
        <v>47</v>
      </c>
      <c s="6" t="s">
        <v>1666</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1667</v>
      </c>
    </row>
    <row r="66" spans="1:16" ht="12.75">
      <c r="A66" t="s">
        <v>49</v>
      </c>
      <c s="34" t="s">
        <v>110</v>
      </c>
      <c s="34" t="s">
        <v>1668</v>
      </c>
      <c s="35" t="s">
        <v>47</v>
      </c>
      <c s="6" t="s">
        <v>1669</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1670</v>
      </c>
    </row>
    <row r="70" spans="1:16" ht="12.75">
      <c r="A70" t="s">
        <v>49</v>
      </c>
      <c s="34" t="s">
        <v>113</v>
      </c>
      <c s="34" t="s">
        <v>943</v>
      </c>
      <c s="35" t="s">
        <v>47</v>
      </c>
      <c s="6" t="s">
        <v>944</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27.5">
      <c r="A73" t="s">
        <v>56</v>
      </c>
      <c r="E73" s="39" t="s">
        <v>938</v>
      </c>
    </row>
    <row r="74" spans="1:16" ht="12.75">
      <c r="A74" t="s">
        <v>49</v>
      </c>
      <c s="34" t="s">
        <v>118</v>
      </c>
      <c s="34" t="s">
        <v>1683</v>
      </c>
      <c s="35" t="s">
        <v>47</v>
      </c>
      <c s="6" t="s">
        <v>990</v>
      </c>
      <c s="36" t="s">
        <v>991</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992</v>
      </c>
    </row>
    <row r="78" spans="1:16" ht="12.75">
      <c r="A78" t="s">
        <v>49</v>
      </c>
      <c s="34" t="s">
        <v>121</v>
      </c>
      <c s="34" t="s">
        <v>1290</v>
      </c>
      <c s="35" t="s">
        <v>47</v>
      </c>
      <c s="6" t="s">
        <v>1291</v>
      </c>
      <c s="36" t="s">
        <v>116</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1188</v>
      </c>
    </row>
    <row r="82" spans="1:16" ht="12.75">
      <c r="A82" t="s">
        <v>49</v>
      </c>
      <c s="34" t="s">
        <v>124</v>
      </c>
      <c s="34" t="s">
        <v>1688</v>
      </c>
      <c s="35" t="s">
        <v>47</v>
      </c>
      <c s="6" t="s">
        <v>1689</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14.75">
      <c r="A85" t="s">
        <v>56</v>
      </c>
      <c r="E85" s="39" t="s">
        <v>903</v>
      </c>
    </row>
    <row r="86" spans="1:16" ht="12.75">
      <c r="A86" t="s">
        <v>49</v>
      </c>
      <c s="34" t="s">
        <v>127</v>
      </c>
      <c s="34" t="s">
        <v>1058</v>
      </c>
      <c s="35" t="s">
        <v>47</v>
      </c>
      <c s="6" t="s">
        <v>1690</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978</v>
      </c>
    </row>
    <row r="90" spans="1:16" ht="12.75">
      <c r="A90" t="s">
        <v>49</v>
      </c>
      <c s="34" t="s">
        <v>131</v>
      </c>
      <c s="34" t="s">
        <v>1701</v>
      </c>
      <c s="35" t="s">
        <v>47</v>
      </c>
      <c s="6" t="s">
        <v>1702</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1585</v>
      </c>
    </row>
    <row r="94" spans="1:16" ht="12.75">
      <c r="A94" t="s">
        <v>49</v>
      </c>
      <c s="34" t="s">
        <v>135</v>
      </c>
      <c s="34" t="s">
        <v>1703</v>
      </c>
      <c s="35" t="s">
        <v>47</v>
      </c>
      <c s="6" t="s">
        <v>1704</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1698</v>
      </c>
    </row>
    <row r="98" spans="1:16" ht="12.75">
      <c r="A98" t="s">
        <v>49</v>
      </c>
      <c s="34" t="s">
        <v>139</v>
      </c>
      <c s="34" t="s">
        <v>1705</v>
      </c>
      <c s="35" t="s">
        <v>47</v>
      </c>
      <c s="6" t="s">
        <v>1706</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978</v>
      </c>
    </row>
    <row r="102" spans="1:16" ht="12.75">
      <c r="A102" t="s">
        <v>49</v>
      </c>
      <c s="34" t="s">
        <v>142</v>
      </c>
      <c s="34" t="s">
        <v>1810</v>
      </c>
      <c s="35" t="s">
        <v>47</v>
      </c>
      <c s="6" t="s">
        <v>1811</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532</v>
      </c>
    </row>
    <row r="105" spans="1:5" ht="153">
      <c r="A105" t="s">
        <v>56</v>
      </c>
      <c r="E105" s="39" t="s">
        <v>707</v>
      </c>
    </row>
    <row r="106" spans="1:16" ht="12.75">
      <c r="A106" t="s">
        <v>49</v>
      </c>
      <c s="34" t="s">
        <v>146</v>
      </c>
      <c s="34" t="s">
        <v>1725</v>
      </c>
      <c s="35" t="s">
        <v>47</v>
      </c>
      <c s="6" t="s">
        <v>1726</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1727</v>
      </c>
    </row>
    <row r="110" spans="1:16" ht="12.75">
      <c r="A110" t="s">
        <v>49</v>
      </c>
      <c s="34" t="s">
        <v>149</v>
      </c>
      <c s="34" t="s">
        <v>1730</v>
      </c>
      <c s="35" t="s">
        <v>47</v>
      </c>
      <c s="6" t="s">
        <v>1731</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1585</v>
      </c>
    </row>
    <row r="114" spans="1:16" ht="12.75">
      <c r="A114" t="s">
        <v>49</v>
      </c>
      <c s="34" t="s">
        <v>153</v>
      </c>
      <c s="34" t="s">
        <v>1734</v>
      </c>
      <c s="35" t="s">
        <v>47</v>
      </c>
      <c s="6" t="s">
        <v>1735</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978</v>
      </c>
    </row>
    <row r="118" spans="1:16" ht="12.75">
      <c r="A118" t="s">
        <v>49</v>
      </c>
      <c s="34" t="s">
        <v>158</v>
      </c>
      <c s="34" t="s">
        <v>1812</v>
      </c>
      <c s="35" t="s">
        <v>47</v>
      </c>
      <c s="6" t="s">
        <v>1813</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707</v>
      </c>
    </row>
    <row r="122" spans="1:16" ht="12.75">
      <c r="A122" t="s">
        <v>49</v>
      </c>
      <c s="34" t="s">
        <v>162</v>
      </c>
      <c s="34" t="s">
        <v>1736</v>
      </c>
      <c s="35" t="s">
        <v>47</v>
      </c>
      <c s="6" t="s">
        <v>1737</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27.5">
      <c r="A125" t="s">
        <v>56</v>
      </c>
      <c r="E125" s="39" t="s">
        <v>1738</v>
      </c>
    </row>
    <row r="126" spans="1:16" ht="12.75">
      <c r="A126" t="s">
        <v>49</v>
      </c>
      <c s="34" t="s">
        <v>166</v>
      </c>
      <c s="34" t="s">
        <v>1739</v>
      </c>
      <c s="35" t="s">
        <v>47</v>
      </c>
      <c s="6" t="s">
        <v>1740</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53">
      <c r="A129" t="s">
        <v>56</v>
      </c>
      <c r="E129" s="39" t="s">
        <v>1741</v>
      </c>
    </row>
    <row r="130" spans="1:16" ht="12.75">
      <c r="A130" t="s">
        <v>49</v>
      </c>
      <c s="34" t="s">
        <v>169</v>
      </c>
      <c s="34" t="s">
        <v>1742</v>
      </c>
      <c s="35" t="s">
        <v>47</v>
      </c>
      <c s="6" t="s">
        <v>1743</v>
      </c>
      <c s="36" t="s">
        <v>1107</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40.25">
      <c r="A133" t="s">
        <v>56</v>
      </c>
      <c r="E133" s="39" t="s">
        <v>1744</v>
      </c>
    </row>
    <row r="134" spans="1:16" ht="12.75">
      <c r="A134" t="s">
        <v>49</v>
      </c>
      <c s="34" t="s">
        <v>184</v>
      </c>
      <c s="34" t="s">
        <v>1750</v>
      </c>
      <c s="35" t="s">
        <v>47</v>
      </c>
      <c s="6" t="s">
        <v>1751</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978</v>
      </c>
    </row>
    <row r="138" spans="1:16" ht="12.75">
      <c r="A138" t="s">
        <v>49</v>
      </c>
      <c s="34" t="s">
        <v>189</v>
      </c>
      <c s="34" t="s">
        <v>1357</v>
      </c>
      <c s="35" t="s">
        <v>47</v>
      </c>
      <c s="6" t="s">
        <v>1358</v>
      </c>
      <c s="36" t="s">
        <v>486</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1280</v>
      </c>
    </row>
    <row r="141" spans="1:5" ht="12.75">
      <c r="A141" t="s">
        <v>56</v>
      </c>
      <c r="E141" s="39" t="s">
        <v>5</v>
      </c>
    </row>
    <row r="142" spans="1:16" ht="12.75">
      <c r="A142" t="s">
        <v>49</v>
      </c>
      <c s="34" t="s">
        <v>193</v>
      </c>
      <c s="34" t="s">
        <v>1359</v>
      </c>
      <c s="35" t="s">
        <v>47</v>
      </c>
      <c s="6" t="s">
        <v>1360</v>
      </c>
      <c s="36" t="s">
        <v>486</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1280</v>
      </c>
    </row>
    <row r="145" spans="1:5" ht="12.75">
      <c r="A145" t="s">
        <v>56</v>
      </c>
      <c r="E145" s="39" t="s">
        <v>5</v>
      </c>
    </row>
    <row r="146" spans="1:16" ht="25.5">
      <c r="A146" t="s">
        <v>49</v>
      </c>
      <c s="34" t="s">
        <v>197</v>
      </c>
      <c s="34" t="s">
        <v>1814</v>
      </c>
      <c s="35" t="s">
        <v>47</v>
      </c>
      <c s="6" t="s">
        <v>1815</v>
      </c>
      <c s="36" t="s">
        <v>1107</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1280</v>
      </c>
    </row>
    <row r="149" spans="1:5" ht="12.75">
      <c r="A149" t="s">
        <v>56</v>
      </c>
      <c r="E149" s="39" t="s">
        <v>5</v>
      </c>
    </row>
    <row r="150" spans="1:16" ht="25.5">
      <c r="A150" t="s">
        <v>49</v>
      </c>
      <c s="34" t="s">
        <v>201</v>
      </c>
      <c s="34" t="s">
        <v>1361</v>
      </c>
      <c s="35" t="s">
        <v>47</v>
      </c>
      <c s="6" t="s">
        <v>1362</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1280</v>
      </c>
    </row>
    <row r="153" spans="1:5" ht="12.75">
      <c r="A153" t="s">
        <v>56</v>
      </c>
      <c r="E153" s="39" t="s">
        <v>5</v>
      </c>
    </row>
    <row r="154" spans="1:16" ht="12.75">
      <c r="A154" t="s">
        <v>49</v>
      </c>
      <c s="34" t="s">
        <v>205</v>
      </c>
      <c s="34" t="s">
        <v>1763</v>
      </c>
      <c s="35" t="s">
        <v>47</v>
      </c>
      <c s="6" t="s">
        <v>1764</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1280</v>
      </c>
    </row>
    <row r="157" spans="1:5" ht="12.75">
      <c r="A157" t="s">
        <v>56</v>
      </c>
      <c r="E157" s="39" t="s">
        <v>5</v>
      </c>
    </row>
    <row r="158" spans="1:16" ht="12.75">
      <c r="A158" t="s">
        <v>49</v>
      </c>
      <c s="34" t="s">
        <v>209</v>
      </c>
      <c s="34" t="s">
        <v>1767</v>
      </c>
      <c s="35" t="s">
        <v>47</v>
      </c>
      <c s="6" t="s">
        <v>1768</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1769</v>
      </c>
      <c s="35" t="s">
        <v>47</v>
      </c>
      <c s="6" t="s">
        <v>1770</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1773</v>
      </c>
      <c s="35" t="s">
        <v>47</v>
      </c>
      <c s="6" t="s">
        <v>1774</v>
      </c>
      <c s="36" t="s">
        <v>116</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12.75">
      <c r="A170" t="s">
        <v>49</v>
      </c>
      <c s="34" t="s">
        <v>221</v>
      </c>
      <c s="34" t="s">
        <v>1791</v>
      </c>
      <c s="35" t="s">
        <v>47</v>
      </c>
      <c s="6" t="s">
        <v>1792</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1793</v>
      </c>
    </row>
    <row r="173" spans="1:5" ht="12.75">
      <c r="A173" t="s">
        <v>56</v>
      </c>
      <c r="E173" s="39" t="s">
        <v>5</v>
      </c>
    </row>
    <row r="174" spans="1:16" ht="12.75">
      <c r="A174" t="s">
        <v>49</v>
      </c>
      <c s="34" t="s">
        <v>225</v>
      </c>
      <c s="34" t="s">
        <v>1816</v>
      </c>
      <c s="35" t="s">
        <v>47</v>
      </c>
      <c s="6" t="s">
        <v>1817</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1818</v>
      </c>
      <c s="35" t="s">
        <v>47</v>
      </c>
      <c s="6" t="s">
        <v>1819</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1820</v>
      </c>
      <c s="35" t="s">
        <v>47</v>
      </c>
      <c s="6" t="s">
        <v>1821</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1822</v>
      </c>
      <c s="35" t="s">
        <v>47</v>
      </c>
      <c s="6" t="s">
        <v>1823</v>
      </c>
      <c s="36" t="s">
        <v>1107</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1796</v>
      </c>
      <c s="35" t="s">
        <v>47</v>
      </c>
      <c s="6" t="s">
        <v>1797</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1824</v>
      </c>
      <c s="41">
        <f>Rekapitulace!C34</f>
      </c>
      <c s="20" t="s">
        <v>0</v>
      </c>
      <c t="s">
        <v>23</v>
      </c>
      <c t="s">
        <v>27</v>
      </c>
    </row>
    <row r="4" spans="1:16" ht="32" customHeight="1">
      <c r="A4" s="24" t="s">
        <v>20</v>
      </c>
      <c s="25" t="s">
        <v>28</v>
      </c>
      <c s="27" t="s">
        <v>1824</v>
      </c>
      <c r="E4" s="26" t="s">
        <v>1825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1828</v>
      </c>
      <c r="E8" s="30" t="s">
        <v>1827</v>
      </c>
      <c r="J8" s="29">
        <f>0+J9</f>
      </c>
      <c s="29">
        <f>0+K9</f>
      </c>
      <c s="29">
        <f>0+L9</f>
      </c>
      <c s="29">
        <f>0+M9</f>
      </c>
    </row>
    <row r="9" spans="1:13" ht="12.75">
      <c r="A9" t="s">
        <v>46</v>
      </c>
      <c r="C9" s="31" t="s">
        <v>78</v>
      </c>
      <c r="E9" s="33" t="s">
        <v>863</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25.5">
      <c r="A10" t="s">
        <v>49</v>
      </c>
      <c s="34" t="s">
        <v>47</v>
      </c>
      <c s="34" t="s">
        <v>822</v>
      </c>
      <c s="35" t="s">
        <v>47</v>
      </c>
      <c s="6" t="s">
        <v>823</v>
      </c>
      <c s="36" t="s">
        <v>68</v>
      </c>
      <c s="37">
        <v>442</v>
      </c>
      <c s="36">
        <v>0</v>
      </c>
      <c s="36">
        <f>ROUND(G10*H10,6)</f>
      </c>
      <c r="L10" s="38">
        <v>0</v>
      </c>
      <c s="32">
        <f>ROUND(ROUND(L10,2)*ROUND(G10,3),2)</f>
      </c>
      <c s="36" t="s">
        <v>1829</v>
      </c>
      <c>
        <f>(M10*21)/100</f>
      </c>
      <c t="s">
        <v>27</v>
      </c>
    </row>
    <row r="11" spans="1:5" ht="12.75">
      <c r="A11" s="35" t="s">
        <v>54</v>
      </c>
      <c r="E11" s="39" t="s">
        <v>5</v>
      </c>
    </row>
    <row r="12" spans="1:5" ht="12.75">
      <c r="A12" s="35" t="s">
        <v>55</v>
      </c>
      <c r="E12" s="40" t="s">
        <v>5</v>
      </c>
    </row>
    <row r="13" spans="1:5" ht="12.75">
      <c r="A13" t="s">
        <v>56</v>
      </c>
      <c r="E13" s="39" t="s">
        <v>845</v>
      </c>
    </row>
    <row r="14" spans="1:16" ht="12.75">
      <c r="A14" t="s">
        <v>49</v>
      </c>
      <c s="34" t="s">
        <v>27</v>
      </c>
      <c s="34" t="s">
        <v>1547</v>
      </c>
      <c s="35" t="s">
        <v>47</v>
      </c>
      <c s="6" t="s">
        <v>1548</v>
      </c>
      <c s="36" t="s">
        <v>60</v>
      </c>
      <c s="37">
        <v>30</v>
      </c>
      <c s="36">
        <v>0</v>
      </c>
      <c s="36">
        <f>ROUND(G14*H14,6)</f>
      </c>
      <c r="L14" s="38">
        <v>0</v>
      </c>
      <c s="32">
        <f>ROUND(ROUND(L14,2)*ROUND(G14,3),2)</f>
      </c>
      <c s="36" t="s">
        <v>1829</v>
      </c>
      <c>
        <f>(M14*21)/100</f>
      </c>
      <c t="s">
        <v>27</v>
      </c>
    </row>
    <row r="15" spans="1:5" ht="12.75">
      <c r="A15" s="35" t="s">
        <v>54</v>
      </c>
      <c r="E15" s="39" t="s">
        <v>5</v>
      </c>
    </row>
    <row r="16" spans="1:5" ht="12.75">
      <c r="A16" s="35" t="s">
        <v>55</v>
      </c>
      <c r="E16" s="40" t="s">
        <v>5</v>
      </c>
    </row>
    <row r="17" spans="1:5" ht="12.75">
      <c r="A17" t="s">
        <v>56</v>
      </c>
      <c r="E17" s="39" t="s">
        <v>845</v>
      </c>
    </row>
    <row r="18" spans="1:16" ht="12.75">
      <c r="A18" t="s">
        <v>49</v>
      </c>
      <c s="34" t="s">
        <v>26</v>
      </c>
      <c s="34" t="s">
        <v>1033</v>
      </c>
      <c s="35" t="s">
        <v>47</v>
      </c>
      <c s="6" t="s">
        <v>1034</v>
      </c>
      <c s="36" t="s">
        <v>60</v>
      </c>
      <c s="37">
        <v>101</v>
      </c>
      <c s="36">
        <v>0</v>
      </c>
      <c s="36">
        <f>ROUND(G18*H18,6)</f>
      </c>
      <c r="L18" s="38">
        <v>0</v>
      </c>
      <c s="32">
        <f>ROUND(ROUND(L18,2)*ROUND(G18,3),2)</f>
      </c>
      <c s="36" t="s">
        <v>1829</v>
      </c>
      <c>
        <f>(M18*21)/100</f>
      </c>
      <c t="s">
        <v>27</v>
      </c>
    </row>
    <row r="19" spans="1:5" ht="12.75">
      <c r="A19" s="35" t="s">
        <v>54</v>
      </c>
      <c r="E19" s="39" t="s">
        <v>5</v>
      </c>
    </row>
    <row r="20" spans="1:5" ht="12.75">
      <c r="A20" s="35" t="s">
        <v>55</v>
      </c>
      <c r="E20" s="40" t="s">
        <v>5</v>
      </c>
    </row>
    <row r="21" spans="1:5" ht="12.75">
      <c r="A21" t="s">
        <v>56</v>
      </c>
      <c r="E21" s="39" t="s">
        <v>845</v>
      </c>
    </row>
    <row r="22" spans="1:16" ht="12.75">
      <c r="A22" t="s">
        <v>49</v>
      </c>
      <c s="34" t="s">
        <v>65</v>
      </c>
      <c s="34" t="s">
        <v>1035</v>
      </c>
      <c s="35" t="s">
        <v>5</v>
      </c>
      <c s="6" t="s">
        <v>1036</v>
      </c>
      <c s="36" t="s">
        <v>60</v>
      </c>
      <c s="37">
        <v>138</v>
      </c>
      <c s="36">
        <v>0</v>
      </c>
      <c s="36">
        <f>ROUND(G22*H22,6)</f>
      </c>
      <c r="L22" s="38">
        <v>0</v>
      </c>
      <c s="32">
        <f>ROUND(ROUND(L22,2)*ROUND(G22,3),2)</f>
      </c>
      <c s="36" t="s">
        <v>1830</v>
      </c>
      <c>
        <f>(M22*21)/100</f>
      </c>
      <c t="s">
        <v>27</v>
      </c>
    </row>
    <row r="23" spans="1:5" ht="12.75">
      <c r="A23" s="35" t="s">
        <v>54</v>
      </c>
      <c r="E23" s="39" t="s">
        <v>5</v>
      </c>
    </row>
    <row r="24" spans="1:5" ht="12.75">
      <c r="A24" s="35" t="s">
        <v>55</v>
      </c>
      <c r="E24" s="40" t="s">
        <v>5</v>
      </c>
    </row>
    <row r="25" spans="1:5" ht="38.25">
      <c r="A25" t="s">
        <v>56</v>
      </c>
      <c r="E25" s="39" t="s">
        <v>1554</v>
      </c>
    </row>
    <row r="26" spans="1:16" ht="25.5">
      <c r="A26" t="s">
        <v>49</v>
      </c>
      <c s="34" t="s">
        <v>70</v>
      </c>
      <c s="34" t="s">
        <v>1037</v>
      </c>
      <c s="35" t="s">
        <v>47</v>
      </c>
      <c s="6" t="s">
        <v>1038</v>
      </c>
      <c s="36" t="s">
        <v>68</v>
      </c>
      <c s="37">
        <v>159</v>
      </c>
      <c s="36">
        <v>0</v>
      </c>
      <c s="36">
        <f>ROUND(G26*H26,6)</f>
      </c>
      <c r="L26" s="38">
        <v>0</v>
      </c>
      <c s="32">
        <f>ROUND(ROUND(L26,2)*ROUND(G26,3),2)</f>
      </c>
      <c s="36" t="s">
        <v>1829</v>
      </c>
      <c>
        <f>(M26*21)/100</f>
      </c>
      <c t="s">
        <v>27</v>
      </c>
    </row>
    <row r="27" spans="1:5" ht="12.75">
      <c r="A27" s="35" t="s">
        <v>54</v>
      </c>
      <c r="E27" s="39" t="s">
        <v>5</v>
      </c>
    </row>
    <row r="28" spans="1:5" ht="12.75">
      <c r="A28" s="35" t="s">
        <v>55</v>
      </c>
      <c r="E28" s="40" t="s">
        <v>5</v>
      </c>
    </row>
    <row r="29" spans="1:5" ht="12.75">
      <c r="A29" t="s">
        <v>56</v>
      </c>
      <c r="E29" s="39" t="s">
        <v>845</v>
      </c>
    </row>
    <row r="30" spans="1:16" ht="12.75">
      <c r="A30" t="s">
        <v>49</v>
      </c>
      <c s="34" t="s">
        <v>74</v>
      </c>
      <c s="34" t="s">
        <v>1555</v>
      </c>
      <c s="35" t="s">
        <v>47</v>
      </c>
      <c s="6" t="s">
        <v>1556</v>
      </c>
      <c s="36" t="s">
        <v>68</v>
      </c>
      <c s="37">
        <v>27</v>
      </c>
      <c s="36">
        <v>0</v>
      </c>
      <c s="36">
        <f>ROUND(G30*H30,6)</f>
      </c>
      <c r="L30" s="38">
        <v>0</v>
      </c>
      <c s="32">
        <f>ROUND(ROUND(L30,2)*ROUND(G30,3),2)</f>
      </c>
      <c s="36" t="s">
        <v>1829</v>
      </c>
      <c>
        <f>(M30*21)/100</f>
      </c>
      <c t="s">
        <v>27</v>
      </c>
    </row>
    <row r="31" spans="1:5" ht="12.75">
      <c r="A31" s="35" t="s">
        <v>54</v>
      </c>
      <c r="E31" s="39" t="s">
        <v>5</v>
      </c>
    </row>
    <row r="32" spans="1:5" ht="12.75">
      <c r="A32" s="35" t="s">
        <v>55</v>
      </c>
      <c r="E32" s="40" t="s">
        <v>5</v>
      </c>
    </row>
    <row r="33" spans="1:5" ht="12.75">
      <c r="A33" t="s">
        <v>56</v>
      </c>
      <c r="E33" s="39" t="s">
        <v>845</v>
      </c>
    </row>
    <row r="34" spans="1:16" ht="12.75">
      <c r="A34" t="s">
        <v>49</v>
      </c>
      <c s="34" t="s">
        <v>78</v>
      </c>
      <c s="34" t="s">
        <v>1831</v>
      </c>
      <c s="35" t="s">
        <v>47</v>
      </c>
      <c s="6" t="s">
        <v>1832</v>
      </c>
      <c s="36" t="s">
        <v>68</v>
      </c>
      <c s="37">
        <v>5</v>
      </c>
      <c s="36">
        <v>0</v>
      </c>
      <c s="36">
        <f>ROUND(G34*H34,6)</f>
      </c>
      <c r="L34" s="38">
        <v>0</v>
      </c>
      <c s="32">
        <f>ROUND(ROUND(L34,2)*ROUND(G34,3),2)</f>
      </c>
      <c s="36" t="s">
        <v>1829</v>
      </c>
      <c>
        <f>(M34*21)/100</f>
      </c>
      <c t="s">
        <v>27</v>
      </c>
    </row>
    <row r="35" spans="1:5" ht="12.75">
      <c r="A35" s="35" t="s">
        <v>54</v>
      </c>
      <c r="E35" s="39" t="s">
        <v>5</v>
      </c>
    </row>
    <row r="36" spans="1:5" ht="12.75">
      <c r="A36" s="35" t="s">
        <v>55</v>
      </c>
      <c r="E36" s="40" t="s">
        <v>5</v>
      </c>
    </row>
    <row r="37" spans="1:5" ht="12.75">
      <c r="A37" t="s">
        <v>56</v>
      </c>
      <c r="E37" s="39" t="s">
        <v>845</v>
      </c>
    </row>
    <row r="38" spans="1:16" ht="12.75">
      <c r="A38" t="s">
        <v>49</v>
      </c>
      <c s="34" t="s">
        <v>82</v>
      </c>
      <c s="34" t="s">
        <v>1153</v>
      </c>
      <c s="35" t="s">
        <v>47</v>
      </c>
      <c s="6" t="s">
        <v>1154</v>
      </c>
      <c s="36" t="s">
        <v>68</v>
      </c>
      <c s="37">
        <v>34</v>
      </c>
      <c s="36">
        <v>0</v>
      </c>
      <c s="36">
        <f>ROUND(G38*H38,6)</f>
      </c>
      <c r="L38" s="38">
        <v>0</v>
      </c>
      <c s="32">
        <f>ROUND(ROUND(L38,2)*ROUND(G38,3),2)</f>
      </c>
      <c s="36" t="s">
        <v>1829</v>
      </c>
      <c>
        <f>(M38*21)/100</f>
      </c>
      <c t="s">
        <v>27</v>
      </c>
    </row>
    <row r="39" spans="1:5" ht="12.75">
      <c r="A39" s="35" t="s">
        <v>54</v>
      </c>
      <c r="E39" s="39" t="s">
        <v>5</v>
      </c>
    </row>
    <row r="40" spans="1:5" ht="12.75">
      <c r="A40" s="35" t="s">
        <v>55</v>
      </c>
      <c r="E40" s="40" t="s">
        <v>5</v>
      </c>
    </row>
    <row r="41" spans="1:5" ht="12.75">
      <c r="A41" t="s">
        <v>56</v>
      </c>
      <c r="E41" s="39" t="s">
        <v>845</v>
      </c>
    </row>
    <row r="42" spans="1:16" ht="25.5">
      <c r="A42" t="s">
        <v>49</v>
      </c>
      <c s="34" t="s">
        <v>89</v>
      </c>
      <c s="34" t="s">
        <v>860</v>
      </c>
      <c s="35" t="s">
        <v>47</v>
      </c>
      <c s="6" t="s">
        <v>861</v>
      </c>
      <c s="36" t="s">
        <v>68</v>
      </c>
      <c s="37">
        <v>1</v>
      </c>
      <c s="36">
        <v>0</v>
      </c>
      <c s="36">
        <f>ROUND(G42*H42,6)</f>
      </c>
      <c r="L42" s="38">
        <v>0</v>
      </c>
      <c s="32">
        <f>ROUND(ROUND(L42,2)*ROUND(G42,3),2)</f>
      </c>
      <c s="36" t="s">
        <v>1829</v>
      </c>
      <c>
        <f>(M42*21)/100</f>
      </c>
      <c t="s">
        <v>27</v>
      </c>
    </row>
    <row r="43" spans="1:5" ht="12.75">
      <c r="A43" s="35" t="s">
        <v>54</v>
      </c>
      <c r="E43" s="39" t="s">
        <v>5</v>
      </c>
    </row>
    <row r="44" spans="1:5" ht="12.75">
      <c r="A44" s="35" t="s">
        <v>55</v>
      </c>
      <c r="E44" s="40" t="s">
        <v>5</v>
      </c>
    </row>
    <row r="45" spans="1:5" ht="12.75">
      <c r="A45" t="s">
        <v>56</v>
      </c>
      <c r="E45" s="39" t="s">
        <v>845</v>
      </c>
    </row>
    <row r="46" spans="1:16" ht="38.25">
      <c r="A46" t="s">
        <v>49</v>
      </c>
      <c s="34" t="s">
        <v>93</v>
      </c>
      <c s="34" t="s">
        <v>1833</v>
      </c>
      <c s="35" t="s">
        <v>47</v>
      </c>
      <c s="6" t="s">
        <v>1834</v>
      </c>
      <c s="36" t="s">
        <v>68</v>
      </c>
      <c s="37">
        <v>8</v>
      </c>
      <c s="36">
        <v>0</v>
      </c>
      <c s="36">
        <f>ROUND(G46*H46,6)</f>
      </c>
      <c r="L46" s="38">
        <v>0</v>
      </c>
      <c s="32">
        <f>ROUND(ROUND(L46,2)*ROUND(G46,3),2)</f>
      </c>
      <c s="36" t="s">
        <v>1829</v>
      </c>
      <c>
        <f>(M46*21)/100</f>
      </c>
      <c t="s">
        <v>27</v>
      </c>
    </row>
    <row r="47" spans="1:5" ht="12.75">
      <c r="A47" s="35" t="s">
        <v>54</v>
      </c>
      <c r="E47" s="39" t="s">
        <v>5</v>
      </c>
    </row>
    <row r="48" spans="1:5" ht="12.75">
      <c r="A48" s="35" t="s">
        <v>55</v>
      </c>
      <c r="E48" s="40" t="s">
        <v>5</v>
      </c>
    </row>
    <row r="49" spans="1:5" ht="12.75">
      <c r="A49" t="s">
        <v>56</v>
      </c>
      <c r="E49" s="39" t="s">
        <v>845</v>
      </c>
    </row>
    <row r="50" spans="1:16" ht="12.75">
      <c r="A50" t="s">
        <v>49</v>
      </c>
      <c s="34" t="s">
        <v>96</v>
      </c>
      <c s="34" t="s">
        <v>489</v>
      </c>
      <c s="35" t="s">
        <v>47</v>
      </c>
      <c s="6" t="s">
        <v>490</v>
      </c>
      <c s="36" t="s">
        <v>486</v>
      </c>
      <c s="37">
        <v>8</v>
      </c>
      <c s="36">
        <v>0</v>
      </c>
      <c s="36">
        <f>ROUND(G50*H50,6)</f>
      </c>
      <c r="L50" s="38">
        <v>0</v>
      </c>
      <c s="32">
        <f>ROUND(ROUND(L50,2)*ROUND(G50,3),2)</f>
      </c>
      <c s="36" t="s">
        <v>1829</v>
      </c>
      <c>
        <f>(M50*21)/100</f>
      </c>
      <c t="s">
        <v>27</v>
      </c>
    </row>
    <row r="51" spans="1:5" ht="12.75">
      <c r="A51" s="35" t="s">
        <v>54</v>
      </c>
      <c r="E51" s="39" t="s">
        <v>5</v>
      </c>
    </row>
    <row r="52" spans="1:5" ht="12.75">
      <c r="A52" s="35" t="s">
        <v>55</v>
      </c>
      <c r="E52" s="40" t="s">
        <v>5</v>
      </c>
    </row>
    <row r="53" spans="1:5" ht="12.75">
      <c r="A53" t="s">
        <v>56</v>
      </c>
      <c r="E53" s="39" t="s">
        <v>845</v>
      </c>
    </row>
    <row r="54" spans="1:16" ht="12.75">
      <c r="A54" t="s">
        <v>49</v>
      </c>
      <c s="34" t="s">
        <v>100</v>
      </c>
      <c s="34" t="s">
        <v>930</v>
      </c>
      <c s="35" t="s">
        <v>47</v>
      </c>
      <c s="6" t="s">
        <v>931</v>
      </c>
      <c s="36" t="s">
        <v>68</v>
      </c>
      <c s="37">
        <v>9</v>
      </c>
      <c s="36">
        <v>0</v>
      </c>
      <c s="36">
        <f>ROUND(G54*H54,6)</f>
      </c>
      <c r="L54" s="38">
        <v>0</v>
      </c>
      <c s="32">
        <f>ROUND(ROUND(L54,2)*ROUND(G54,3),2)</f>
      </c>
      <c s="36" t="s">
        <v>1829</v>
      </c>
      <c>
        <f>(M54*21)/100</f>
      </c>
      <c t="s">
        <v>27</v>
      </c>
    </row>
    <row r="55" spans="1:5" ht="25.5">
      <c r="A55" s="35" t="s">
        <v>54</v>
      </c>
      <c r="E55" s="39" t="s">
        <v>1046</v>
      </c>
    </row>
    <row r="56" spans="1:5" ht="12.75">
      <c r="A56" s="35" t="s">
        <v>55</v>
      </c>
      <c r="E56" s="40" t="s">
        <v>5</v>
      </c>
    </row>
    <row r="57" spans="1:5" ht="12.75">
      <c r="A57" t="s">
        <v>56</v>
      </c>
      <c r="E57" s="39" t="s">
        <v>845</v>
      </c>
    </row>
    <row r="58" spans="1:16" ht="12.75">
      <c r="A58" t="s">
        <v>49</v>
      </c>
      <c s="34" t="s">
        <v>104</v>
      </c>
      <c s="34" t="s">
        <v>956</v>
      </c>
      <c s="35" t="s">
        <v>47</v>
      </c>
      <c s="6" t="s">
        <v>1835</v>
      </c>
      <c s="36" t="s">
        <v>60</v>
      </c>
      <c s="37">
        <v>1</v>
      </c>
      <c s="36">
        <v>0</v>
      </c>
      <c s="36">
        <f>ROUND(G58*H58,6)</f>
      </c>
      <c r="L58" s="38">
        <v>0</v>
      </c>
      <c s="32">
        <f>ROUND(ROUND(L58,2)*ROUND(G58,3),2)</f>
      </c>
      <c s="36" t="s">
        <v>1829</v>
      </c>
      <c>
        <f>(M58*21)/100</f>
      </c>
      <c t="s">
        <v>27</v>
      </c>
    </row>
    <row r="59" spans="1:5" ht="12.75">
      <c r="A59" s="35" t="s">
        <v>54</v>
      </c>
      <c r="E59" s="39" t="s">
        <v>5</v>
      </c>
    </row>
    <row r="60" spans="1:5" ht="12.75">
      <c r="A60" s="35" t="s">
        <v>55</v>
      </c>
      <c r="E60" s="40" t="s">
        <v>5</v>
      </c>
    </row>
    <row r="61" spans="1:5" ht="12.75">
      <c r="A61" t="s">
        <v>56</v>
      </c>
      <c r="E61" s="39" t="s">
        <v>845</v>
      </c>
    </row>
    <row r="62" spans="1:16" ht="12.75">
      <c r="A62" t="s">
        <v>49</v>
      </c>
      <c s="34" t="s">
        <v>107</v>
      </c>
      <c s="34" t="s">
        <v>959</v>
      </c>
      <c s="35" t="s">
        <v>47</v>
      </c>
      <c s="6" t="s">
        <v>960</v>
      </c>
      <c s="36" t="s">
        <v>60</v>
      </c>
      <c s="37">
        <v>1</v>
      </c>
      <c s="36">
        <v>0</v>
      </c>
      <c s="36">
        <f>ROUND(G62*H62,6)</f>
      </c>
      <c r="L62" s="38">
        <v>0</v>
      </c>
      <c s="32">
        <f>ROUND(ROUND(L62,2)*ROUND(G62,3),2)</f>
      </c>
      <c s="36" t="s">
        <v>1829</v>
      </c>
      <c>
        <f>(M62*21)/100</f>
      </c>
      <c t="s">
        <v>27</v>
      </c>
    </row>
    <row r="63" spans="1:5" ht="12.75">
      <c r="A63" s="35" t="s">
        <v>54</v>
      </c>
      <c r="E63" s="39" t="s">
        <v>5</v>
      </c>
    </row>
    <row r="64" spans="1:5" ht="12.75">
      <c r="A64" s="35" t="s">
        <v>55</v>
      </c>
      <c r="E64" s="40" t="s">
        <v>5</v>
      </c>
    </row>
    <row r="65" spans="1:5" ht="12.75">
      <c r="A65" t="s">
        <v>56</v>
      </c>
      <c r="E65" s="39" t="s">
        <v>845</v>
      </c>
    </row>
    <row r="66" spans="1:16" ht="12.75">
      <c r="A66" t="s">
        <v>49</v>
      </c>
      <c s="34" t="s">
        <v>110</v>
      </c>
      <c s="34" t="s">
        <v>968</v>
      </c>
      <c s="35" t="s">
        <v>47</v>
      </c>
      <c s="6" t="s">
        <v>969</v>
      </c>
      <c s="36" t="s">
        <v>68</v>
      </c>
      <c s="37">
        <v>86</v>
      </c>
      <c s="36">
        <v>0</v>
      </c>
      <c s="36">
        <f>ROUND(G66*H66,6)</f>
      </c>
      <c r="L66" s="38">
        <v>0</v>
      </c>
      <c s="32">
        <f>ROUND(ROUND(L66,2)*ROUND(G66,3),2)</f>
      </c>
      <c s="36" t="s">
        <v>1829</v>
      </c>
      <c>
        <f>(M66*21)/100</f>
      </c>
      <c t="s">
        <v>27</v>
      </c>
    </row>
    <row r="67" spans="1:5" ht="12.75">
      <c r="A67" s="35" t="s">
        <v>54</v>
      </c>
      <c r="E67" s="39" t="s">
        <v>5</v>
      </c>
    </row>
    <row r="68" spans="1:5" ht="12.75">
      <c r="A68" s="35" t="s">
        <v>55</v>
      </c>
      <c r="E68" s="40" t="s">
        <v>5</v>
      </c>
    </row>
    <row r="69" spans="1:5" ht="12.75">
      <c r="A69" t="s">
        <v>56</v>
      </c>
      <c r="E69" s="39" t="s">
        <v>802</v>
      </c>
    </row>
    <row r="70" spans="1:16" ht="12.75">
      <c r="A70" t="s">
        <v>49</v>
      </c>
      <c s="34" t="s">
        <v>113</v>
      </c>
      <c s="34" t="s">
        <v>970</v>
      </c>
      <c s="35" t="s">
        <v>47</v>
      </c>
      <c s="6" t="s">
        <v>971</v>
      </c>
      <c s="36" t="s">
        <v>68</v>
      </c>
      <c s="37">
        <v>22</v>
      </c>
      <c s="36">
        <v>0</v>
      </c>
      <c s="36">
        <f>ROUND(G70*H70,6)</f>
      </c>
      <c r="L70" s="38">
        <v>0</v>
      </c>
      <c s="32">
        <f>ROUND(ROUND(L70,2)*ROUND(G70,3),2)</f>
      </c>
      <c s="36" t="s">
        <v>1829</v>
      </c>
      <c>
        <f>(M70*21)/100</f>
      </c>
      <c t="s">
        <v>27</v>
      </c>
    </row>
    <row r="71" spans="1:5" ht="12.75">
      <c r="A71" s="35" t="s">
        <v>54</v>
      </c>
      <c r="E71" s="39" t="s">
        <v>5</v>
      </c>
    </row>
    <row r="72" spans="1:5" ht="12.75">
      <c r="A72" s="35" t="s">
        <v>55</v>
      </c>
      <c r="E72" s="40" t="s">
        <v>5</v>
      </c>
    </row>
    <row r="73" spans="1:5" ht="12.75">
      <c r="A73" t="s">
        <v>56</v>
      </c>
      <c r="E73" s="39" t="s">
        <v>802</v>
      </c>
    </row>
    <row r="74" spans="1:16" ht="12.75">
      <c r="A74" t="s">
        <v>49</v>
      </c>
      <c s="34" t="s">
        <v>118</v>
      </c>
      <c s="34" t="s">
        <v>972</v>
      </c>
      <c s="35" t="s">
        <v>47</v>
      </c>
      <c s="6" t="s">
        <v>973</v>
      </c>
      <c s="36" t="s">
        <v>68</v>
      </c>
      <c s="37">
        <v>108</v>
      </c>
      <c s="36">
        <v>0</v>
      </c>
      <c s="36">
        <f>ROUND(G74*H74,6)</f>
      </c>
      <c r="L74" s="38">
        <v>0</v>
      </c>
      <c s="32">
        <f>ROUND(ROUND(L74,2)*ROUND(G74,3),2)</f>
      </c>
      <c s="36" t="s">
        <v>1829</v>
      </c>
      <c>
        <f>(M74*21)/100</f>
      </c>
      <c t="s">
        <v>27</v>
      </c>
    </row>
    <row r="75" spans="1:5" ht="12.75">
      <c r="A75" s="35" t="s">
        <v>54</v>
      </c>
      <c r="E75" s="39" t="s">
        <v>5</v>
      </c>
    </row>
    <row r="76" spans="1:5" ht="12.75">
      <c r="A76" s="35" t="s">
        <v>55</v>
      </c>
      <c r="E76" s="40" t="s">
        <v>5</v>
      </c>
    </row>
    <row r="77" spans="1:5" ht="12.75">
      <c r="A77" t="s">
        <v>56</v>
      </c>
      <c r="E77" s="39" t="s">
        <v>802</v>
      </c>
    </row>
    <row r="78" spans="1:16" ht="25.5">
      <c r="A78" t="s">
        <v>49</v>
      </c>
      <c s="34" t="s">
        <v>121</v>
      </c>
      <c s="34" t="s">
        <v>1567</v>
      </c>
      <c s="35" t="s">
        <v>47</v>
      </c>
      <c s="6" t="s">
        <v>1836</v>
      </c>
      <c s="36" t="s">
        <v>68</v>
      </c>
      <c s="37">
        <v>8</v>
      </c>
      <c s="36">
        <v>0</v>
      </c>
      <c s="36">
        <f>ROUND(G78*H78,6)</f>
      </c>
      <c r="L78" s="38">
        <v>0</v>
      </c>
      <c s="32">
        <f>ROUND(ROUND(L78,2)*ROUND(G78,3),2)</f>
      </c>
      <c s="36" t="s">
        <v>1829</v>
      </c>
      <c>
        <f>(M78*21)/100</f>
      </c>
      <c t="s">
        <v>27</v>
      </c>
    </row>
    <row r="79" spans="1:5" ht="12.75">
      <c r="A79" s="35" t="s">
        <v>54</v>
      </c>
      <c r="E79" s="39" t="s">
        <v>5</v>
      </c>
    </row>
    <row r="80" spans="1:5" ht="12.75">
      <c r="A80" s="35" t="s">
        <v>55</v>
      </c>
      <c r="E80" s="40" t="s">
        <v>5</v>
      </c>
    </row>
    <row r="81" spans="1:5" ht="12.75">
      <c r="A81" t="s">
        <v>56</v>
      </c>
      <c r="E81" s="39" t="s">
        <v>845</v>
      </c>
    </row>
    <row r="82" spans="1:16" ht="12.75">
      <c r="A82" t="s">
        <v>49</v>
      </c>
      <c s="34" t="s">
        <v>124</v>
      </c>
      <c s="34" t="s">
        <v>1837</v>
      </c>
      <c s="35" t="s">
        <v>47</v>
      </c>
      <c s="6" t="s">
        <v>1838</v>
      </c>
      <c s="36" t="s">
        <v>68</v>
      </c>
      <c s="37">
        <v>26</v>
      </c>
      <c s="36">
        <v>0</v>
      </c>
      <c s="36">
        <f>ROUND(G82*H82,6)</f>
      </c>
      <c r="L82" s="38">
        <v>0</v>
      </c>
      <c s="32">
        <f>ROUND(ROUND(L82,2)*ROUND(G82,3),2)</f>
      </c>
      <c s="36" t="s">
        <v>1829</v>
      </c>
      <c>
        <f>(M82*21)/100</f>
      </c>
      <c t="s">
        <v>27</v>
      </c>
    </row>
    <row r="83" spans="1:5" ht="12.75">
      <c r="A83" s="35" t="s">
        <v>54</v>
      </c>
      <c r="E83" s="39" t="s">
        <v>5</v>
      </c>
    </row>
    <row r="84" spans="1:5" ht="12.75">
      <c r="A84" s="35" t="s">
        <v>55</v>
      </c>
      <c r="E84" s="40" t="s">
        <v>5</v>
      </c>
    </row>
    <row r="85" spans="1:5" ht="12.75">
      <c r="A85" t="s">
        <v>56</v>
      </c>
      <c r="E85" s="39" t="s">
        <v>845</v>
      </c>
    </row>
    <row r="86" spans="1:16" ht="12.75">
      <c r="A86" t="s">
        <v>49</v>
      </c>
      <c s="34" t="s">
        <v>127</v>
      </c>
      <c s="34" t="s">
        <v>1688</v>
      </c>
      <c s="35" t="s">
        <v>47</v>
      </c>
      <c s="6" t="s">
        <v>1839</v>
      </c>
      <c s="36" t="s">
        <v>68</v>
      </c>
      <c s="37">
        <v>1</v>
      </c>
      <c s="36">
        <v>0</v>
      </c>
      <c s="36">
        <f>ROUND(G86*H86,6)</f>
      </c>
      <c r="L86" s="38">
        <v>0</v>
      </c>
      <c s="32">
        <f>ROUND(ROUND(L86,2)*ROUND(G86,3),2)</f>
      </c>
      <c s="36" t="s">
        <v>1829</v>
      </c>
      <c>
        <f>(M86*21)/100</f>
      </c>
      <c t="s">
        <v>27</v>
      </c>
    </row>
    <row r="87" spans="1:5" ht="12.75">
      <c r="A87" s="35" t="s">
        <v>54</v>
      </c>
      <c r="E87" s="39" t="s">
        <v>5</v>
      </c>
    </row>
    <row r="88" spans="1:5" ht="12.75">
      <c r="A88" s="35" t="s">
        <v>55</v>
      </c>
      <c r="E88" s="40" t="s">
        <v>5</v>
      </c>
    </row>
    <row r="89" spans="1:5" ht="12.75">
      <c r="A89" t="s">
        <v>56</v>
      </c>
      <c r="E89" s="39" t="s">
        <v>845</v>
      </c>
    </row>
    <row r="90" spans="1:16" ht="12.75">
      <c r="A90" t="s">
        <v>49</v>
      </c>
      <c s="34" t="s">
        <v>131</v>
      </c>
      <c s="34" t="s">
        <v>1058</v>
      </c>
      <c s="35" t="s">
        <v>5</v>
      </c>
      <c s="6" t="s">
        <v>1840</v>
      </c>
      <c s="36" t="s">
        <v>68</v>
      </c>
      <c s="37">
        <v>27</v>
      </c>
      <c s="36">
        <v>0</v>
      </c>
      <c s="36">
        <f>ROUND(G90*H90,6)</f>
      </c>
      <c r="L90" s="38">
        <v>0</v>
      </c>
      <c s="32">
        <f>ROUND(ROUND(L90,2)*ROUND(G90,3),2)</f>
      </c>
      <c s="36" t="s">
        <v>1830</v>
      </c>
      <c>
        <f>(M90*21)/100</f>
      </c>
      <c t="s">
        <v>27</v>
      </c>
    </row>
    <row r="91" spans="1:5" ht="12.75">
      <c r="A91" s="35" t="s">
        <v>54</v>
      </c>
      <c r="E91" s="39" t="s">
        <v>5</v>
      </c>
    </row>
    <row r="92" spans="1:5" ht="12.75">
      <c r="A92" s="35" t="s">
        <v>55</v>
      </c>
      <c r="E92" s="40" t="s">
        <v>5</v>
      </c>
    </row>
    <row r="93" spans="1:5" ht="140.25">
      <c r="A93" t="s">
        <v>56</v>
      </c>
      <c r="E93" s="39" t="s">
        <v>978</v>
      </c>
    </row>
    <row r="94" spans="1:16" ht="12.75">
      <c r="A94" t="s">
        <v>49</v>
      </c>
      <c s="34" t="s">
        <v>135</v>
      </c>
      <c s="34" t="s">
        <v>1691</v>
      </c>
      <c s="35" t="s">
        <v>47</v>
      </c>
      <c s="6" t="s">
        <v>1841</v>
      </c>
      <c s="36" t="s">
        <v>68</v>
      </c>
      <c s="37">
        <v>2</v>
      </c>
      <c s="36">
        <v>0</v>
      </c>
      <c s="36">
        <f>ROUND(G94*H94,6)</f>
      </c>
      <c r="L94" s="38">
        <v>0</v>
      </c>
      <c s="32">
        <f>ROUND(ROUND(L94,2)*ROUND(G94,3),2)</f>
      </c>
      <c s="36" t="s">
        <v>1829</v>
      </c>
      <c>
        <f>(M94*21)/100</f>
      </c>
      <c t="s">
        <v>27</v>
      </c>
    </row>
    <row r="95" spans="1:5" ht="12.75">
      <c r="A95" s="35" t="s">
        <v>54</v>
      </c>
      <c r="E95" s="39" t="s">
        <v>5</v>
      </c>
    </row>
    <row r="96" spans="1:5" ht="12.75">
      <c r="A96" s="35" t="s">
        <v>55</v>
      </c>
      <c r="E96" s="40" t="s">
        <v>5</v>
      </c>
    </row>
    <row r="97" spans="1:5" ht="12.75">
      <c r="A97" t="s">
        <v>56</v>
      </c>
      <c r="E97" s="39" t="s">
        <v>845</v>
      </c>
    </row>
    <row r="98" spans="1:16" ht="12.75">
      <c r="A98" t="s">
        <v>49</v>
      </c>
      <c s="34" t="s">
        <v>139</v>
      </c>
      <c s="34" t="s">
        <v>1842</v>
      </c>
      <c s="35" t="s">
        <v>47</v>
      </c>
      <c s="6" t="s">
        <v>1843</v>
      </c>
      <c s="36" t="s">
        <v>60</v>
      </c>
      <c s="37">
        <v>6</v>
      </c>
      <c s="36">
        <v>0</v>
      </c>
      <c s="36">
        <f>ROUND(G98*H98,6)</f>
      </c>
      <c r="L98" s="38">
        <v>0</v>
      </c>
      <c s="32">
        <f>ROUND(ROUND(L98,2)*ROUND(G98,3),2)</f>
      </c>
      <c s="36" t="s">
        <v>1829</v>
      </c>
      <c>
        <f>(M98*21)/100</f>
      </c>
      <c t="s">
        <v>27</v>
      </c>
    </row>
    <row r="99" spans="1:5" ht="12.75">
      <c r="A99" s="35" t="s">
        <v>54</v>
      </c>
      <c r="E99" s="39" t="s">
        <v>5</v>
      </c>
    </row>
    <row r="100" spans="1:5" ht="12.75">
      <c r="A100" s="35" t="s">
        <v>55</v>
      </c>
      <c r="E100" s="40" t="s">
        <v>5</v>
      </c>
    </row>
    <row r="101" spans="1:5" ht="12.75">
      <c r="A101" t="s">
        <v>56</v>
      </c>
      <c r="E101" s="39" t="s">
        <v>845</v>
      </c>
    </row>
    <row r="102" spans="1:16" ht="12.75">
      <c r="A102" t="s">
        <v>49</v>
      </c>
      <c s="34" t="s">
        <v>142</v>
      </c>
      <c s="34" t="s">
        <v>1844</v>
      </c>
      <c s="35" t="s">
        <v>47</v>
      </c>
      <c s="6" t="s">
        <v>1845</v>
      </c>
      <c s="36" t="s">
        <v>68</v>
      </c>
      <c s="37">
        <v>4</v>
      </c>
      <c s="36">
        <v>0</v>
      </c>
      <c s="36">
        <f>ROUND(G102*H102,6)</f>
      </c>
      <c r="L102" s="38">
        <v>0</v>
      </c>
      <c s="32">
        <f>ROUND(ROUND(L102,2)*ROUND(G102,3),2)</f>
      </c>
      <c s="36" t="s">
        <v>1829</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1846</v>
      </c>
      <c s="35" t="s">
        <v>47</v>
      </c>
      <c s="6" t="s">
        <v>1847</v>
      </c>
      <c s="36" t="s">
        <v>68</v>
      </c>
      <c s="37">
        <v>4</v>
      </c>
      <c s="36">
        <v>0</v>
      </c>
      <c s="36">
        <f>ROUND(G106*H106,6)</f>
      </c>
      <c r="L106" s="38">
        <v>0</v>
      </c>
      <c s="32">
        <f>ROUND(ROUND(L106,2)*ROUND(G106,3),2)</f>
      </c>
      <c s="36" t="s">
        <v>1829</v>
      </c>
      <c>
        <f>(M106*21)/100</f>
      </c>
      <c t="s">
        <v>27</v>
      </c>
    </row>
    <row r="107" spans="1:5" ht="12.75">
      <c r="A107" s="35" t="s">
        <v>54</v>
      </c>
      <c r="E107" s="39" t="s">
        <v>5</v>
      </c>
    </row>
    <row r="108" spans="1:5" ht="12.75">
      <c r="A108" s="35" t="s">
        <v>55</v>
      </c>
      <c r="E108" s="40" t="s">
        <v>5</v>
      </c>
    </row>
    <row r="109" spans="1:5" ht="12.75">
      <c r="A109" t="s">
        <v>56</v>
      </c>
      <c r="E109" s="39" t="s">
        <v>845</v>
      </c>
    </row>
    <row r="110" spans="1:16" ht="25.5">
      <c r="A110" t="s">
        <v>49</v>
      </c>
      <c s="34" t="s">
        <v>149</v>
      </c>
      <c s="34" t="s">
        <v>1848</v>
      </c>
      <c s="35" t="s">
        <v>47</v>
      </c>
      <c s="6" t="s">
        <v>1849</v>
      </c>
      <c s="36" t="s">
        <v>68</v>
      </c>
      <c s="37">
        <v>1</v>
      </c>
      <c s="36">
        <v>0</v>
      </c>
      <c s="36">
        <f>ROUND(G110*H110,6)</f>
      </c>
      <c r="L110" s="38">
        <v>0</v>
      </c>
      <c s="32">
        <f>ROUND(ROUND(L110,2)*ROUND(G110,3),2)</f>
      </c>
      <c s="36" t="s">
        <v>1829</v>
      </c>
      <c>
        <f>(M110*21)/100</f>
      </c>
      <c t="s">
        <v>27</v>
      </c>
    </row>
    <row r="111" spans="1:5" ht="12.75">
      <c r="A111" s="35" t="s">
        <v>54</v>
      </c>
      <c r="E111" s="39" t="s">
        <v>5</v>
      </c>
    </row>
    <row r="112" spans="1:5" ht="12.75">
      <c r="A112" s="35" t="s">
        <v>55</v>
      </c>
      <c r="E112" s="40" t="s">
        <v>5</v>
      </c>
    </row>
    <row r="113" spans="1:5" ht="12.75">
      <c r="A113" t="s">
        <v>56</v>
      </c>
      <c r="E113" s="39" t="s">
        <v>845</v>
      </c>
    </row>
    <row r="114" spans="1:16" ht="25.5">
      <c r="A114" t="s">
        <v>49</v>
      </c>
      <c s="34" t="s">
        <v>153</v>
      </c>
      <c s="34" t="s">
        <v>1850</v>
      </c>
      <c s="35" t="s">
        <v>47</v>
      </c>
      <c s="6" t="s">
        <v>1851</v>
      </c>
      <c s="36" t="s">
        <v>68</v>
      </c>
      <c s="37">
        <v>1</v>
      </c>
      <c s="36">
        <v>0</v>
      </c>
      <c s="36">
        <f>ROUND(G114*H114,6)</f>
      </c>
      <c r="L114" s="38">
        <v>0</v>
      </c>
      <c s="32">
        <f>ROUND(ROUND(L114,2)*ROUND(G114,3),2)</f>
      </c>
      <c s="36" t="s">
        <v>1829</v>
      </c>
      <c>
        <f>(M114*21)/100</f>
      </c>
      <c t="s">
        <v>27</v>
      </c>
    </row>
    <row r="115" spans="1:5" ht="12.75">
      <c r="A115" s="35" t="s">
        <v>54</v>
      </c>
      <c r="E115" s="39" t="s">
        <v>5</v>
      </c>
    </row>
    <row r="116" spans="1:5" ht="12.75">
      <c r="A116" s="35" t="s">
        <v>55</v>
      </c>
      <c r="E116" s="40" t="s">
        <v>5</v>
      </c>
    </row>
    <row r="117" spans="1:5" ht="12.75">
      <c r="A117" t="s">
        <v>56</v>
      </c>
      <c r="E117" s="39" t="s">
        <v>845</v>
      </c>
    </row>
    <row r="118" spans="1:16" ht="12.75">
      <c r="A118" t="s">
        <v>49</v>
      </c>
      <c s="34" t="s">
        <v>158</v>
      </c>
      <c s="34" t="s">
        <v>1852</v>
      </c>
      <c s="35" t="s">
        <v>47</v>
      </c>
      <c s="6" t="s">
        <v>1853</v>
      </c>
      <c s="36" t="s">
        <v>68</v>
      </c>
      <c s="37">
        <v>5</v>
      </c>
      <c s="36">
        <v>0</v>
      </c>
      <c s="36">
        <f>ROUND(G118*H118,6)</f>
      </c>
      <c r="L118" s="38">
        <v>0</v>
      </c>
      <c s="32">
        <f>ROUND(ROUND(L118,2)*ROUND(G118,3),2)</f>
      </c>
      <c s="36" t="s">
        <v>1829</v>
      </c>
      <c>
        <f>(M118*21)/100</f>
      </c>
      <c t="s">
        <v>27</v>
      </c>
    </row>
    <row r="119" spans="1:5" ht="12.75">
      <c r="A119" s="35" t="s">
        <v>54</v>
      </c>
      <c r="E119" s="39" t="s">
        <v>5</v>
      </c>
    </row>
    <row r="120" spans="1:5" ht="12.75">
      <c r="A120" s="35" t="s">
        <v>55</v>
      </c>
      <c r="E120" s="40" t="s">
        <v>5</v>
      </c>
    </row>
    <row r="121" spans="1:5" ht="12.75">
      <c r="A121" t="s">
        <v>56</v>
      </c>
      <c r="E121" s="39" t="s">
        <v>845</v>
      </c>
    </row>
    <row r="122" spans="1:16" ht="12.75">
      <c r="A122" t="s">
        <v>49</v>
      </c>
      <c s="34" t="s">
        <v>162</v>
      </c>
      <c s="34" t="s">
        <v>1854</v>
      </c>
      <c s="35" t="s">
        <v>47</v>
      </c>
      <c s="6" t="s">
        <v>1855</v>
      </c>
      <c s="36" t="s">
        <v>68</v>
      </c>
      <c s="37">
        <v>6</v>
      </c>
      <c s="36">
        <v>0</v>
      </c>
      <c s="36">
        <f>ROUND(G122*H122,6)</f>
      </c>
      <c r="L122" s="38">
        <v>0</v>
      </c>
      <c s="32">
        <f>ROUND(ROUND(L122,2)*ROUND(G122,3),2)</f>
      </c>
      <c s="36" t="s">
        <v>1829</v>
      </c>
      <c>
        <f>(M122*21)/100</f>
      </c>
      <c t="s">
        <v>27</v>
      </c>
    </row>
    <row r="123" spans="1:5" ht="12.75">
      <c r="A123" s="35" t="s">
        <v>54</v>
      </c>
      <c r="E123" s="39" t="s">
        <v>5</v>
      </c>
    </row>
    <row r="124" spans="1:5" ht="12.75">
      <c r="A124" s="35" t="s">
        <v>55</v>
      </c>
      <c r="E124" s="40" t="s">
        <v>5</v>
      </c>
    </row>
    <row r="125" spans="1:5" ht="12.75">
      <c r="A125" t="s">
        <v>56</v>
      </c>
      <c r="E125" s="39" t="s">
        <v>845</v>
      </c>
    </row>
    <row r="126" spans="1:16" ht="12.75">
      <c r="A126" t="s">
        <v>49</v>
      </c>
      <c s="34" t="s">
        <v>166</v>
      </c>
      <c s="34" t="s">
        <v>1856</v>
      </c>
      <c s="35" t="s">
        <v>47</v>
      </c>
      <c s="6" t="s">
        <v>1857</v>
      </c>
      <c s="36" t="s">
        <v>68</v>
      </c>
      <c s="37">
        <v>3</v>
      </c>
      <c s="36">
        <v>0</v>
      </c>
      <c s="36">
        <f>ROUND(G126*H126,6)</f>
      </c>
      <c r="L126" s="38">
        <v>0</v>
      </c>
      <c s="32">
        <f>ROUND(ROUND(L126,2)*ROUND(G126,3),2)</f>
      </c>
      <c s="36" t="s">
        <v>1829</v>
      </c>
      <c>
        <f>(M126*21)/100</f>
      </c>
      <c t="s">
        <v>27</v>
      </c>
    </row>
    <row r="127" spans="1:5" ht="12.75">
      <c r="A127" s="35" t="s">
        <v>54</v>
      </c>
      <c r="E127" s="39" t="s">
        <v>5</v>
      </c>
    </row>
    <row r="128" spans="1:5" ht="12.75">
      <c r="A128" s="35" t="s">
        <v>55</v>
      </c>
      <c r="E128" s="40" t="s">
        <v>5</v>
      </c>
    </row>
    <row r="129" spans="1:5" ht="12.75">
      <c r="A129" t="s">
        <v>56</v>
      </c>
      <c r="E129" s="39" t="s">
        <v>845</v>
      </c>
    </row>
    <row r="130" spans="1:16" ht="12.75">
      <c r="A130" t="s">
        <v>49</v>
      </c>
      <c s="34" t="s">
        <v>169</v>
      </c>
      <c s="34" t="s">
        <v>1858</v>
      </c>
      <c s="35" t="s">
        <v>47</v>
      </c>
      <c s="6" t="s">
        <v>1859</v>
      </c>
      <c s="36" t="s">
        <v>68</v>
      </c>
      <c s="37">
        <v>1</v>
      </c>
      <c s="36">
        <v>0</v>
      </c>
      <c s="36">
        <f>ROUND(G130*H130,6)</f>
      </c>
      <c r="L130" s="38">
        <v>0</v>
      </c>
      <c s="32">
        <f>ROUND(ROUND(L130,2)*ROUND(G130,3),2)</f>
      </c>
      <c s="36" t="s">
        <v>1829</v>
      </c>
      <c>
        <f>(M130*21)/100</f>
      </c>
      <c t="s">
        <v>27</v>
      </c>
    </row>
    <row r="131" spans="1:5" ht="12.75">
      <c r="A131" s="35" t="s">
        <v>54</v>
      </c>
      <c r="E131" s="39" t="s">
        <v>5</v>
      </c>
    </row>
    <row r="132" spans="1:5" ht="12.75">
      <c r="A132" s="35" t="s">
        <v>55</v>
      </c>
      <c r="E132" s="40" t="s">
        <v>5</v>
      </c>
    </row>
    <row r="133" spans="1:5" ht="12.75">
      <c r="A133" t="s">
        <v>56</v>
      </c>
      <c r="E133" s="39" t="s">
        <v>845</v>
      </c>
    </row>
    <row r="134" spans="1:16" ht="25.5">
      <c r="A134" t="s">
        <v>49</v>
      </c>
      <c s="34" t="s">
        <v>184</v>
      </c>
      <c s="34" t="s">
        <v>1609</v>
      </c>
      <c s="35" t="s">
        <v>47</v>
      </c>
      <c s="6" t="s">
        <v>1860</v>
      </c>
      <c s="36" t="s">
        <v>68</v>
      </c>
      <c s="37">
        <v>1</v>
      </c>
      <c s="36">
        <v>0</v>
      </c>
      <c s="36">
        <f>ROUND(G134*H134,6)</f>
      </c>
      <c r="L134" s="38">
        <v>0</v>
      </c>
      <c s="32">
        <f>ROUND(ROUND(L134,2)*ROUND(G134,3),2)</f>
      </c>
      <c s="36" t="s">
        <v>1829</v>
      </c>
      <c>
        <f>(M134*21)/100</f>
      </c>
      <c t="s">
        <v>27</v>
      </c>
    </row>
    <row r="135" spans="1:5" ht="12.75">
      <c r="A135" s="35" t="s">
        <v>54</v>
      </c>
      <c r="E135" s="39" t="s">
        <v>5</v>
      </c>
    </row>
    <row r="136" spans="1:5" ht="12.75">
      <c r="A136" s="35" t="s">
        <v>55</v>
      </c>
      <c r="E136" s="40" t="s">
        <v>5</v>
      </c>
    </row>
    <row r="137" spans="1:5" ht="12.75">
      <c r="A137" t="s">
        <v>56</v>
      </c>
      <c r="E137" s="39" t="s">
        <v>845</v>
      </c>
    </row>
    <row r="138" spans="1:16" ht="25.5">
      <c r="A138" t="s">
        <v>49</v>
      </c>
      <c s="34" t="s">
        <v>189</v>
      </c>
      <c s="34" t="s">
        <v>1861</v>
      </c>
      <c s="35" t="s">
        <v>47</v>
      </c>
      <c s="6" t="s">
        <v>1862</v>
      </c>
      <c s="36" t="s">
        <v>68</v>
      </c>
      <c s="37">
        <v>7</v>
      </c>
      <c s="36">
        <v>0</v>
      </c>
      <c s="36">
        <f>ROUND(G138*H138,6)</f>
      </c>
      <c r="L138" s="38">
        <v>0</v>
      </c>
      <c s="32">
        <f>ROUND(ROUND(L138,2)*ROUND(G138,3),2)</f>
      </c>
      <c s="36" t="s">
        <v>1829</v>
      </c>
      <c>
        <f>(M138*21)/100</f>
      </c>
      <c t="s">
        <v>27</v>
      </c>
    </row>
    <row r="139" spans="1:5" ht="12.75">
      <c r="A139" s="35" t="s">
        <v>54</v>
      </c>
      <c r="E139" s="39" t="s">
        <v>5</v>
      </c>
    </row>
    <row r="140" spans="1:5" ht="12.75">
      <c r="A140" s="35" t="s">
        <v>55</v>
      </c>
      <c r="E140" s="40" t="s">
        <v>5</v>
      </c>
    </row>
    <row r="141" spans="1:5" ht="12.75">
      <c r="A141" t="s">
        <v>56</v>
      </c>
      <c r="E141" s="39" t="s">
        <v>845</v>
      </c>
    </row>
    <row r="142" spans="1:16" ht="12.75">
      <c r="A142" t="s">
        <v>49</v>
      </c>
      <c s="34" t="s">
        <v>193</v>
      </c>
      <c s="34" t="s">
        <v>1611</v>
      </c>
      <c s="35" t="s">
        <v>47</v>
      </c>
      <c s="6" t="s">
        <v>1612</v>
      </c>
      <c s="36" t="s">
        <v>68</v>
      </c>
      <c s="37">
        <v>5</v>
      </c>
      <c s="36">
        <v>0</v>
      </c>
      <c s="36">
        <f>ROUND(G142*H142,6)</f>
      </c>
      <c r="L142" s="38">
        <v>0</v>
      </c>
      <c s="32">
        <f>ROUND(ROUND(L142,2)*ROUND(G142,3),2)</f>
      </c>
      <c s="36" t="s">
        <v>1829</v>
      </c>
      <c>
        <f>(M142*21)/100</f>
      </c>
      <c t="s">
        <v>27</v>
      </c>
    </row>
    <row r="143" spans="1:5" ht="12.75">
      <c r="A143" s="35" t="s">
        <v>54</v>
      </c>
      <c r="E143" s="39" t="s">
        <v>5</v>
      </c>
    </row>
    <row r="144" spans="1:5" ht="12.75">
      <c r="A144" s="35" t="s">
        <v>55</v>
      </c>
      <c r="E144" s="40" t="s">
        <v>5</v>
      </c>
    </row>
    <row r="145" spans="1:5" ht="12.75">
      <c r="A145" t="s">
        <v>56</v>
      </c>
      <c r="E145" s="39" t="s">
        <v>845</v>
      </c>
    </row>
    <row r="146" spans="1:16" ht="25.5">
      <c r="A146" t="s">
        <v>49</v>
      </c>
      <c s="34" t="s">
        <v>197</v>
      </c>
      <c s="34" t="s">
        <v>1863</v>
      </c>
      <c s="35" t="s">
        <v>47</v>
      </c>
      <c s="6" t="s">
        <v>1864</v>
      </c>
      <c s="36" t="s">
        <v>68</v>
      </c>
      <c s="37">
        <v>26</v>
      </c>
      <c s="36">
        <v>0</v>
      </c>
      <c s="36">
        <f>ROUND(G146*H146,6)</f>
      </c>
      <c r="L146" s="38">
        <v>0</v>
      </c>
      <c s="32">
        <f>ROUND(ROUND(L146,2)*ROUND(G146,3),2)</f>
      </c>
      <c s="36" t="s">
        <v>1829</v>
      </c>
      <c>
        <f>(M146*21)/100</f>
      </c>
      <c t="s">
        <v>27</v>
      </c>
    </row>
    <row r="147" spans="1:5" ht="12.75">
      <c r="A147" s="35" t="s">
        <v>54</v>
      </c>
      <c r="E147" s="39" t="s">
        <v>5</v>
      </c>
    </row>
    <row r="148" spans="1:5" ht="12.75">
      <c r="A148" s="35" t="s">
        <v>55</v>
      </c>
      <c r="E148" s="40" t="s">
        <v>5</v>
      </c>
    </row>
    <row r="149" spans="1:5" ht="12.75">
      <c r="A149" t="s">
        <v>56</v>
      </c>
      <c r="E149" s="39" t="s">
        <v>845</v>
      </c>
    </row>
    <row r="150" spans="1:16" ht="25.5">
      <c r="A150" t="s">
        <v>49</v>
      </c>
      <c s="34" t="s">
        <v>201</v>
      </c>
      <c s="34" t="s">
        <v>1865</v>
      </c>
      <c s="35" t="s">
        <v>47</v>
      </c>
      <c s="6" t="s">
        <v>1866</v>
      </c>
      <c s="36" t="s">
        <v>68</v>
      </c>
      <c s="37">
        <v>1</v>
      </c>
      <c s="36">
        <v>0</v>
      </c>
      <c s="36">
        <f>ROUND(G150*H150,6)</f>
      </c>
      <c r="L150" s="38">
        <v>0</v>
      </c>
      <c s="32">
        <f>ROUND(ROUND(L150,2)*ROUND(G150,3),2)</f>
      </c>
      <c s="36" t="s">
        <v>1829</v>
      </c>
      <c>
        <f>(M150*21)/100</f>
      </c>
      <c t="s">
        <v>27</v>
      </c>
    </row>
    <row r="151" spans="1:5" ht="12.75">
      <c r="A151" s="35" t="s">
        <v>54</v>
      </c>
      <c r="E151" s="39" t="s">
        <v>5</v>
      </c>
    </row>
    <row r="152" spans="1:5" ht="12.75">
      <c r="A152" s="35" t="s">
        <v>55</v>
      </c>
      <c r="E152" s="40" t="s">
        <v>5</v>
      </c>
    </row>
    <row r="153" spans="1:5" ht="12.75">
      <c r="A153" t="s">
        <v>56</v>
      </c>
      <c r="E153" s="39" t="s">
        <v>845</v>
      </c>
    </row>
    <row r="154" spans="1:16" ht="25.5">
      <c r="A154" t="s">
        <v>49</v>
      </c>
      <c s="34" t="s">
        <v>205</v>
      </c>
      <c s="34" t="s">
        <v>1867</v>
      </c>
      <c s="35" t="s">
        <v>47</v>
      </c>
      <c s="6" t="s">
        <v>1868</v>
      </c>
      <c s="36" t="s">
        <v>68</v>
      </c>
      <c s="37">
        <v>50</v>
      </c>
      <c s="36">
        <v>0</v>
      </c>
      <c s="36">
        <f>ROUND(G154*H154,6)</f>
      </c>
      <c r="L154" s="38">
        <v>0</v>
      </c>
      <c s="32">
        <f>ROUND(ROUND(L154,2)*ROUND(G154,3),2)</f>
      </c>
      <c s="36" t="s">
        <v>1829</v>
      </c>
      <c>
        <f>(M154*21)/100</f>
      </c>
      <c t="s">
        <v>27</v>
      </c>
    </row>
    <row r="155" spans="1:5" ht="12.75">
      <c r="A155" s="35" t="s">
        <v>54</v>
      </c>
      <c r="E155" s="39" t="s">
        <v>5</v>
      </c>
    </row>
    <row r="156" spans="1:5" ht="12.75">
      <c r="A156" s="35" t="s">
        <v>55</v>
      </c>
      <c r="E156" s="40" t="s">
        <v>5</v>
      </c>
    </row>
    <row r="157" spans="1:5" ht="12.75">
      <c r="A157" t="s">
        <v>56</v>
      </c>
      <c r="E157" s="39" t="s">
        <v>845</v>
      </c>
    </row>
    <row r="158" spans="1:16" ht="12.75">
      <c r="A158" t="s">
        <v>49</v>
      </c>
      <c s="34" t="s">
        <v>209</v>
      </c>
      <c s="34" t="s">
        <v>1750</v>
      </c>
      <c s="35" t="s">
        <v>47</v>
      </c>
      <c s="6" t="s">
        <v>1869</v>
      </c>
      <c s="36" t="s">
        <v>68</v>
      </c>
      <c s="37">
        <v>27</v>
      </c>
      <c s="36">
        <v>0</v>
      </c>
      <c s="36">
        <f>ROUND(G158*H158,6)</f>
      </c>
      <c r="L158" s="38">
        <v>0</v>
      </c>
      <c s="32">
        <f>ROUND(ROUND(L158,2)*ROUND(G158,3),2)</f>
      </c>
      <c s="36" t="s">
        <v>1829</v>
      </c>
      <c>
        <f>(M158*21)/100</f>
      </c>
      <c t="s">
        <v>27</v>
      </c>
    </row>
    <row r="159" spans="1:5" ht="12.75">
      <c r="A159" s="35" t="s">
        <v>54</v>
      </c>
      <c r="E159" s="39" t="s">
        <v>5</v>
      </c>
    </row>
    <row r="160" spans="1:5" ht="12.75">
      <c r="A160" s="35" t="s">
        <v>55</v>
      </c>
      <c r="E160" s="40" t="s">
        <v>5</v>
      </c>
    </row>
    <row r="161" spans="1:5" ht="12.75">
      <c r="A161" t="s">
        <v>56</v>
      </c>
      <c r="E161" s="39" t="s">
        <v>845</v>
      </c>
    </row>
    <row r="162" spans="1:16" ht="12.75">
      <c r="A162" t="s">
        <v>49</v>
      </c>
      <c s="34" t="s">
        <v>213</v>
      </c>
      <c s="34" t="s">
        <v>1870</v>
      </c>
      <c s="35" t="s">
        <v>47</v>
      </c>
      <c s="6" t="s">
        <v>1871</v>
      </c>
      <c s="36" t="s">
        <v>68</v>
      </c>
      <c s="37">
        <v>4</v>
      </c>
      <c s="36">
        <v>0</v>
      </c>
      <c s="36">
        <f>ROUND(G162*H162,6)</f>
      </c>
      <c r="L162" s="38">
        <v>0</v>
      </c>
      <c s="32">
        <f>ROUND(ROUND(L162,2)*ROUND(G162,3),2)</f>
      </c>
      <c s="36" t="s">
        <v>1829</v>
      </c>
      <c>
        <f>(M162*21)/100</f>
      </c>
      <c t="s">
        <v>27</v>
      </c>
    </row>
    <row r="163" spans="1:5" ht="12.75">
      <c r="A163" s="35" t="s">
        <v>54</v>
      </c>
      <c r="E163" s="39" t="s">
        <v>1872</v>
      </c>
    </row>
    <row r="164" spans="1:5" ht="12.75">
      <c r="A164" s="35" t="s">
        <v>55</v>
      </c>
      <c r="E164" s="40" t="s">
        <v>5</v>
      </c>
    </row>
    <row r="165" spans="1:5" ht="12.75">
      <c r="A165" t="s">
        <v>56</v>
      </c>
      <c r="E165" s="39" t="s">
        <v>845</v>
      </c>
    </row>
    <row r="166" spans="1:16" ht="12.75">
      <c r="A166" t="s">
        <v>49</v>
      </c>
      <c s="34" t="s">
        <v>217</v>
      </c>
      <c s="34" t="s">
        <v>1873</v>
      </c>
      <c s="35" t="s">
        <v>47</v>
      </c>
      <c s="6" t="s">
        <v>1608</v>
      </c>
      <c s="36" t="s">
        <v>68</v>
      </c>
      <c s="37">
        <v>3</v>
      </c>
      <c s="36">
        <v>0</v>
      </c>
      <c s="36">
        <f>ROUND(G166*H166,6)</f>
      </c>
      <c r="L166" s="38">
        <v>0</v>
      </c>
      <c s="32">
        <f>ROUND(ROUND(L166,2)*ROUND(G166,3),2)</f>
      </c>
      <c s="36" t="s">
        <v>1829</v>
      </c>
      <c>
        <f>(M166*21)/100</f>
      </c>
      <c t="s">
        <v>27</v>
      </c>
    </row>
    <row r="167" spans="1:5" ht="12.75">
      <c r="A167" s="35" t="s">
        <v>54</v>
      </c>
      <c r="E167" s="39" t="s">
        <v>1872</v>
      </c>
    </row>
    <row r="168" spans="1:5" ht="12.75">
      <c r="A168" s="35" t="s">
        <v>55</v>
      </c>
      <c r="E168" s="40" t="s">
        <v>5</v>
      </c>
    </row>
    <row r="169" spans="1:5" ht="12.75">
      <c r="A169" t="s">
        <v>56</v>
      </c>
      <c r="E169" s="39" t="s">
        <v>845</v>
      </c>
    </row>
    <row r="170" spans="1:16" ht="12.75">
      <c r="A170" t="s">
        <v>49</v>
      </c>
      <c s="34" t="s">
        <v>221</v>
      </c>
      <c s="34" t="s">
        <v>1613</v>
      </c>
      <c s="35" t="s">
        <v>47</v>
      </c>
      <c s="6" t="s">
        <v>1614</v>
      </c>
      <c s="36" t="s">
        <v>68</v>
      </c>
      <c s="37">
        <v>32</v>
      </c>
      <c s="36">
        <v>0</v>
      </c>
      <c s="36">
        <f>ROUND(G170*H170,6)</f>
      </c>
      <c r="L170" s="38">
        <v>0</v>
      </c>
      <c s="32">
        <f>ROUND(ROUND(L170,2)*ROUND(G170,3),2)</f>
      </c>
      <c s="36" t="s">
        <v>1874</v>
      </c>
      <c>
        <f>(M170*21)/100</f>
      </c>
      <c t="s">
        <v>27</v>
      </c>
    </row>
    <row r="171" spans="1:5" ht="12.75">
      <c r="A171" s="35" t="s">
        <v>54</v>
      </c>
      <c r="E171" s="39" t="s">
        <v>5</v>
      </c>
    </row>
    <row r="172" spans="1:5" ht="12.75">
      <c r="A172" s="35" t="s">
        <v>55</v>
      </c>
      <c r="E172" s="40" t="s">
        <v>5</v>
      </c>
    </row>
    <row r="173" spans="1:5" ht="12.75">
      <c r="A173" t="s">
        <v>56</v>
      </c>
      <c r="E173" s="39" t="s">
        <v>845</v>
      </c>
    </row>
    <row r="174" spans="1:16" ht="12.75">
      <c r="A174" t="s">
        <v>49</v>
      </c>
      <c s="34" t="s">
        <v>225</v>
      </c>
      <c s="34" t="s">
        <v>1170</v>
      </c>
      <c s="35" t="s">
        <v>47</v>
      </c>
      <c s="6" t="s">
        <v>1875</v>
      </c>
      <c s="36" t="s">
        <v>68</v>
      </c>
      <c s="37">
        <v>34</v>
      </c>
      <c s="36">
        <v>0</v>
      </c>
      <c s="36">
        <f>ROUND(G174*H174,6)</f>
      </c>
      <c r="L174" s="38">
        <v>0</v>
      </c>
      <c s="32">
        <f>ROUND(ROUND(L174,2)*ROUND(G174,3),2)</f>
      </c>
      <c s="36" t="s">
        <v>1874</v>
      </c>
      <c>
        <f>(M174*21)/100</f>
      </c>
      <c t="s">
        <v>27</v>
      </c>
    </row>
    <row r="175" spans="1:5" ht="12.75">
      <c r="A175" s="35" t="s">
        <v>54</v>
      </c>
      <c r="E175" s="39" t="s">
        <v>5</v>
      </c>
    </row>
    <row r="176" spans="1:5" ht="12.75">
      <c r="A176" s="35" t="s">
        <v>55</v>
      </c>
      <c r="E176" s="40" t="s">
        <v>5</v>
      </c>
    </row>
    <row r="177" spans="1:5" ht="12.75">
      <c r="A177" t="s">
        <v>56</v>
      </c>
      <c r="E177" s="39" t="s">
        <v>845</v>
      </c>
    </row>
    <row r="178" spans="1:16" ht="12.75">
      <c r="A178" t="s">
        <v>49</v>
      </c>
      <c s="34" t="s">
        <v>229</v>
      </c>
      <c s="34" t="s">
        <v>1242</v>
      </c>
      <c s="35" t="s">
        <v>47</v>
      </c>
      <c s="6" t="s">
        <v>1243</v>
      </c>
      <c s="36" t="s">
        <v>68</v>
      </c>
      <c s="37">
        <v>3</v>
      </c>
      <c s="36">
        <v>0</v>
      </c>
      <c s="36">
        <f>ROUND(G178*H178,6)</f>
      </c>
      <c r="L178" s="38">
        <v>0</v>
      </c>
      <c s="32">
        <f>ROUND(ROUND(L178,2)*ROUND(G178,3),2)</f>
      </c>
      <c s="36" t="s">
        <v>1874</v>
      </c>
      <c>
        <f>(M178*21)/100</f>
      </c>
      <c t="s">
        <v>27</v>
      </c>
    </row>
    <row r="179" spans="1:5" ht="12.75">
      <c r="A179" s="35" t="s">
        <v>54</v>
      </c>
      <c r="E179" s="39" t="s">
        <v>5</v>
      </c>
    </row>
    <row r="180" spans="1:5" ht="12.75">
      <c r="A180" s="35" t="s">
        <v>55</v>
      </c>
      <c r="E180" s="40" t="s">
        <v>5</v>
      </c>
    </row>
    <row r="181" spans="1:5" ht="12.75">
      <c r="A181" t="s">
        <v>56</v>
      </c>
      <c r="E181" s="39" t="s">
        <v>802</v>
      </c>
    </row>
    <row r="182" spans="1:16" ht="12.75">
      <c r="A182" t="s">
        <v>49</v>
      </c>
      <c s="34" t="s">
        <v>233</v>
      </c>
      <c s="34" t="s">
        <v>1250</v>
      </c>
      <c s="35" t="s">
        <v>47</v>
      </c>
      <c s="6" t="s">
        <v>1876</v>
      </c>
      <c s="36" t="s">
        <v>68</v>
      </c>
      <c s="37">
        <v>8</v>
      </c>
      <c s="36">
        <v>0</v>
      </c>
      <c s="36">
        <f>ROUND(G182*H182,6)</f>
      </c>
      <c r="L182" s="38">
        <v>0</v>
      </c>
      <c s="32">
        <f>ROUND(ROUND(L182,2)*ROUND(G182,3),2)</f>
      </c>
      <c s="36" t="s">
        <v>1874</v>
      </c>
      <c>
        <f>(M182*21)/100</f>
      </c>
      <c t="s">
        <v>27</v>
      </c>
    </row>
    <row r="183" spans="1:5" ht="12.75">
      <c r="A183" s="35" t="s">
        <v>54</v>
      </c>
      <c r="E183" s="39" t="s">
        <v>5</v>
      </c>
    </row>
    <row r="184" spans="1:5" ht="12.75">
      <c r="A184" s="35" t="s">
        <v>55</v>
      </c>
      <c r="E184" s="40" t="s">
        <v>5</v>
      </c>
    </row>
    <row r="185" spans="1:5" ht="114.75">
      <c r="A185" t="s">
        <v>56</v>
      </c>
      <c r="E185" s="39" t="s">
        <v>903</v>
      </c>
    </row>
    <row r="186" spans="1:16" ht="12.75">
      <c r="A186" t="s">
        <v>49</v>
      </c>
      <c s="34" t="s">
        <v>237</v>
      </c>
      <c s="34" t="s">
        <v>1877</v>
      </c>
      <c s="35" t="s">
        <v>5</v>
      </c>
      <c s="6" t="s">
        <v>1059</v>
      </c>
      <c s="36" t="s">
        <v>68</v>
      </c>
      <c s="37">
        <v>2</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845</v>
      </c>
    </row>
    <row r="190" spans="1:16" ht="12.75">
      <c r="A190" t="s">
        <v>49</v>
      </c>
      <c s="34" t="s">
        <v>241</v>
      </c>
      <c s="34" t="s">
        <v>1878</v>
      </c>
      <c s="35" t="s">
        <v>47</v>
      </c>
      <c s="6" t="s">
        <v>1879</v>
      </c>
      <c s="36" t="s">
        <v>68</v>
      </c>
      <c s="37">
        <v>6</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845</v>
      </c>
    </row>
    <row r="194" spans="1:16" ht="12.75">
      <c r="A194" t="s">
        <v>49</v>
      </c>
      <c s="34" t="s">
        <v>245</v>
      </c>
      <c s="34" t="s">
        <v>1880</v>
      </c>
      <c s="35" t="s">
        <v>47</v>
      </c>
      <c s="6" t="s">
        <v>1881</v>
      </c>
      <c s="36" t="s">
        <v>68</v>
      </c>
      <c s="37">
        <v>116</v>
      </c>
      <c s="36">
        <v>0</v>
      </c>
      <c s="36">
        <f>ROUND(G194*H194,6)</f>
      </c>
      <c r="L194" s="38">
        <v>0</v>
      </c>
      <c s="32">
        <f>ROUND(ROUND(L194,2)*ROUND(G194,3),2)</f>
      </c>
      <c s="36" t="s">
        <v>1874</v>
      </c>
      <c>
        <f>(M194*21)/100</f>
      </c>
      <c t="s">
        <v>27</v>
      </c>
    </row>
    <row r="195" spans="1:5" ht="12.75">
      <c r="A195" s="35" t="s">
        <v>54</v>
      </c>
      <c r="E195" s="39" t="s">
        <v>5</v>
      </c>
    </row>
    <row r="196" spans="1:5" ht="12.75">
      <c r="A196" s="35" t="s">
        <v>55</v>
      </c>
      <c r="E196" s="40" t="s">
        <v>5</v>
      </c>
    </row>
    <row r="197" spans="1:5" ht="89.25">
      <c r="A197" t="s">
        <v>56</v>
      </c>
      <c r="E197" s="39" t="s">
        <v>1882</v>
      </c>
    </row>
    <row r="198" spans="1:16" ht="25.5">
      <c r="A198" t="s">
        <v>49</v>
      </c>
      <c s="34" t="s">
        <v>249</v>
      </c>
      <c s="34" t="s">
        <v>1883</v>
      </c>
      <c s="35" t="s">
        <v>47</v>
      </c>
      <c s="6" t="s">
        <v>1884</v>
      </c>
      <c s="36" t="s">
        <v>68</v>
      </c>
      <c s="37">
        <v>1</v>
      </c>
      <c s="36">
        <v>0</v>
      </c>
      <c s="36">
        <f>ROUND(G198*H198,6)</f>
      </c>
      <c r="L198" s="38">
        <v>0</v>
      </c>
      <c s="32">
        <f>ROUND(ROUND(L198,2)*ROUND(G198,3),2)</f>
      </c>
      <c s="36" t="s">
        <v>1874</v>
      </c>
      <c>
        <f>(M198*21)/100</f>
      </c>
      <c t="s">
        <v>27</v>
      </c>
    </row>
    <row r="199" spans="1:5" ht="12.75">
      <c r="A199" s="35" t="s">
        <v>54</v>
      </c>
      <c r="E199" s="39" t="s">
        <v>5</v>
      </c>
    </row>
    <row r="200" spans="1:5" ht="12.75">
      <c r="A200" s="35" t="s">
        <v>55</v>
      </c>
      <c r="E200" s="40" t="s">
        <v>5</v>
      </c>
    </row>
    <row r="201" spans="1:5" ht="114.75">
      <c r="A201" t="s">
        <v>56</v>
      </c>
      <c r="E201" s="39" t="s">
        <v>903</v>
      </c>
    </row>
    <row r="202" spans="1:16" ht="12.75">
      <c r="A202" t="s">
        <v>49</v>
      </c>
      <c s="34" t="s">
        <v>253</v>
      </c>
      <c s="34" t="s">
        <v>1885</v>
      </c>
      <c s="35" t="s">
        <v>47</v>
      </c>
      <c s="6" t="s">
        <v>1886</v>
      </c>
      <c s="36" t="s">
        <v>68</v>
      </c>
      <c s="37">
        <v>2</v>
      </c>
      <c s="36">
        <v>0</v>
      </c>
      <c s="36">
        <f>ROUND(G202*H202,6)</f>
      </c>
      <c r="L202" s="38">
        <v>0</v>
      </c>
      <c s="32">
        <f>ROUND(ROUND(L202,2)*ROUND(G202,3),2)</f>
      </c>
      <c s="36" t="s">
        <v>1874</v>
      </c>
      <c>
        <f>(M202*21)/100</f>
      </c>
      <c t="s">
        <v>27</v>
      </c>
    </row>
    <row r="203" spans="1:5" ht="12.75">
      <c r="A203" s="35" t="s">
        <v>54</v>
      </c>
      <c r="E203" s="39" t="s">
        <v>5</v>
      </c>
    </row>
    <row r="204" spans="1:5" ht="12.75">
      <c r="A204" s="35" t="s">
        <v>55</v>
      </c>
      <c r="E204" s="40" t="s">
        <v>5</v>
      </c>
    </row>
    <row r="205" spans="1:5" ht="114.75">
      <c r="A205" t="s">
        <v>56</v>
      </c>
      <c r="E205" s="39" t="s">
        <v>903</v>
      </c>
    </row>
    <row r="206" spans="1:16" ht="25.5">
      <c r="A206" t="s">
        <v>49</v>
      </c>
      <c s="34" t="s">
        <v>257</v>
      </c>
      <c s="34" t="s">
        <v>1632</v>
      </c>
      <c s="35" t="s">
        <v>47</v>
      </c>
      <c s="6" t="s">
        <v>1887</v>
      </c>
      <c s="36" t="s">
        <v>68</v>
      </c>
      <c s="37">
        <v>1</v>
      </c>
      <c s="36">
        <v>0</v>
      </c>
      <c s="36">
        <f>ROUND(G206*H206,6)</f>
      </c>
      <c r="L206" s="38">
        <v>0</v>
      </c>
      <c s="32">
        <f>ROUND(ROUND(L206,2)*ROUND(G206,3),2)</f>
      </c>
      <c s="36" t="s">
        <v>1874</v>
      </c>
      <c>
        <f>(M206*21)/100</f>
      </c>
      <c t="s">
        <v>27</v>
      </c>
    </row>
    <row r="207" spans="1:5" ht="12.75">
      <c r="A207" s="35" t="s">
        <v>54</v>
      </c>
      <c r="E207" s="39" t="s">
        <v>5</v>
      </c>
    </row>
    <row r="208" spans="1:5" ht="12.75">
      <c r="A208" s="35" t="s">
        <v>55</v>
      </c>
      <c r="E208" s="40" t="s">
        <v>1888</v>
      </c>
    </row>
    <row r="209" spans="1:5" ht="114.75">
      <c r="A209" t="s">
        <v>56</v>
      </c>
      <c r="E209" s="39" t="s">
        <v>903</v>
      </c>
    </row>
    <row r="210" spans="1:16" ht="25.5">
      <c r="A210" t="s">
        <v>49</v>
      </c>
      <c s="34" t="s">
        <v>261</v>
      </c>
      <c s="34" t="s">
        <v>1889</v>
      </c>
      <c s="35" t="s">
        <v>47</v>
      </c>
      <c s="6" t="s">
        <v>1890</v>
      </c>
      <c s="36" t="s">
        <v>68</v>
      </c>
      <c s="37">
        <v>2</v>
      </c>
      <c s="36">
        <v>0</v>
      </c>
      <c s="36">
        <f>ROUND(G210*H210,6)</f>
      </c>
      <c r="L210" s="38">
        <v>0</v>
      </c>
      <c s="32">
        <f>ROUND(ROUND(L210,2)*ROUND(G210,3),2)</f>
      </c>
      <c s="36" t="s">
        <v>1874</v>
      </c>
      <c>
        <f>(M210*21)/100</f>
      </c>
      <c t="s">
        <v>27</v>
      </c>
    </row>
    <row r="211" spans="1:5" ht="12.75">
      <c r="A211" s="35" t="s">
        <v>54</v>
      </c>
      <c r="E211" s="39" t="s">
        <v>5</v>
      </c>
    </row>
    <row r="212" spans="1:5" ht="12.75">
      <c r="A212" s="35" t="s">
        <v>55</v>
      </c>
      <c r="E212" s="40" t="s">
        <v>5</v>
      </c>
    </row>
    <row r="213" spans="1:5" ht="12.75">
      <c r="A213" t="s">
        <v>56</v>
      </c>
      <c r="E213" s="39" t="s">
        <v>845</v>
      </c>
    </row>
    <row r="214" spans="1:16" ht="12.75">
      <c r="A214" t="s">
        <v>49</v>
      </c>
      <c s="34" t="s">
        <v>265</v>
      </c>
      <c s="34" t="s">
        <v>1891</v>
      </c>
      <c s="35" t="s">
        <v>47</v>
      </c>
      <c s="6" t="s">
        <v>1892</v>
      </c>
      <c s="36" t="s">
        <v>68</v>
      </c>
      <c s="37">
        <v>3</v>
      </c>
      <c s="36">
        <v>0</v>
      </c>
      <c s="36">
        <f>ROUND(G214*H214,6)</f>
      </c>
      <c r="L214" s="38">
        <v>0</v>
      </c>
      <c s="32">
        <f>ROUND(ROUND(L214,2)*ROUND(G214,3),2)</f>
      </c>
      <c s="36" t="s">
        <v>1874</v>
      </c>
      <c>
        <f>(M214*21)/100</f>
      </c>
      <c t="s">
        <v>27</v>
      </c>
    </row>
    <row r="215" spans="1:5" ht="12.75">
      <c r="A215" s="35" t="s">
        <v>54</v>
      </c>
      <c r="E215" s="39" t="s">
        <v>5</v>
      </c>
    </row>
    <row r="216" spans="1:5" ht="12.75">
      <c r="A216" s="35" t="s">
        <v>55</v>
      </c>
      <c r="E216" s="40" t="s">
        <v>5</v>
      </c>
    </row>
    <row r="217" spans="1:5" ht="114.75">
      <c r="A217" t="s">
        <v>56</v>
      </c>
      <c r="E217" s="39" t="s">
        <v>903</v>
      </c>
    </row>
    <row r="218" spans="1:16" ht="12.75">
      <c r="A218" t="s">
        <v>49</v>
      </c>
      <c s="34" t="s">
        <v>595</v>
      </c>
      <c s="34" t="s">
        <v>1893</v>
      </c>
      <c s="35" t="s">
        <v>47</v>
      </c>
      <c s="6" t="s">
        <v>1894</v>
      </c>
      <c s="36" t="s">
        <v>68</v>
      </c>
      <c s="37">
        <v>1</v>
      </c>
      <c s="36">
        <v>0</v>
      </c>
      <c s="36">
        <f>ROUND(G218*H218,6)</f>
      </c>
      <c r="L218" s="38">
        <v>0</v>
      </c>
      <c s="32">
        <f>ROUND(ROUND(L218,2)*ROUND(G218,3),2)</f>
      </c>
      <c s="36" t="s">
        <v>1874</v>
      </c>
      <c>
        <f>(M218*21)/100</f>
      </c>
      <c t="s">
        <v>27</v>
      </c>
    </row>
    <row r="219" spans="1:5" ht="12.75">
      <c r="A219" s="35" t="s">
        <v>54</v>
      </c>
      <c r="E219" s="39" t="s">
        <v>5</v>
      </c>
    </row>
    <row r="220" spans="1:5" ht="12.75">
      <c r="A220" s="35" t="s">
        <v>55</v>
      </c>
      <c r="E220" s="40" t="s">
        <v>5</v>
      </c>
    </row>
    <row r="221" spans="1:5" ht="191.25">
      <c r="A221" t="s">
        <v>56</v>
      </c>
      <c r="E221" s="39" t="s">
        <v>1267</v>
      </c>
    </row>
    <row r="222" spans="1:16" ht="12.75">
      <c r="A222" t="s">
        <v>49</v>
      </c>
      <c s="34" t="s">
        <v>599</v>
      </c>
      <c s="34" t="s">
        <v>1895</v>
      </c>
      <c s="35" t="s">
        <v>47</v>
      </c>
      <c s="6" t="s">
        <v>1896</v>
      </c>
      <c s="36" t="s">
        <v>68</v>
      </c>
      <c s="37">
        <v>1</v>
      </c>
      <c s="36">
        <v>0</v>
      </c>
      <c s="36">
        <f>ROUND(G222*H222,6)</f>
      </c>
      <c r="L222" s="38">
        <v>0</v>
      </c>
      <c s="32">
        <f>ROUND(ROUND(L222,2)*ROUND(G222,3),2)</f>
      </c>
      <c s="36" t="s">
        <v>1874</v>
      </c>
      <c>
        <f>(M222*21)/100</f>
      </c>
      <c t="s">
        <v>27</v>
      </c>
    </row>
    <row r="223" spans="1:5" ht="12.75">
      <c r="A223" s="35" t="s">
        <v>54</v>
      </c>
      <c r="E223" s="39" t="s">
        <v>5</v>
      </c>
    </row>
    <row r="224" spans="1:5" ht="12.75">
      <c r="A224" s="35" t="s">
        <v>55</v>
      </c>
      <c r="E224" s="40" t="s">
        <v>1897</v>
      </c>
    </row>
    <row r="225" spans="1:5" ht="140.25">
      <c r="A225" t="s">
        <v>56</v>
      </c>
      <c r="E225" s="39" t="s">
        <v>978</v>
      </c>
    </row>
    <row r="226" spans="1:16" ht="12.75">
      <c r="A226" t="s">
        <v>49</v>
      </c>
      <c s="34" t="s">
        <v>269</v>
      </c>
      <c s="34" t="s">
        <v>1898</v>
      </c>
      <c s="35" t="s">
        <v>5</v>
      </c>
      <c s="6" t="s">
        <v>1899</v>
      </c>
      <c s="36" t="s">
        <v>68</v>
      </c>
      <c s="37">
        <v>2</v>
      </c>
      <c s="36">
        <v>0</v>
      </c>
      <c s="36">
        <f>ROUND(G226*H226,6)</f>
      </c>
      <c r="L226" s="38">
        <v>0</v>
      </c>
      <c s="32">
        <f>ROUND(ROUND(L226,2)*ROUND(G226,3),2)</f>
      </c>
      <c s="36" t="s">
        <v>85</v>
      </c>
      <c>
        <f>(M226*21)/100</f>
      </c>
      <c t="s">
        <v>27</v>
      </c>
    </row>
    <row r="227" spans="1:5" ht="12.75">
      <c r="A227" s="35" t="s">
        <v>54</v>
      </c>
      <c r="E227" s="39" t="s">
        <v>5</v>
      </c>
    </row>
    <row r="228" spans="1:5" ht="25.5">
      <c r="A228" s="35" t="s">
        <v>55</v>
      </c>
      <c r="E228" s="40" t="s">
        <v>1900</v>
      </c>
    </row>
    <row r="229" spans="1:5" ht="12.75">
      <c r="A229" t="s">
        <v>56</v>
      </c>
      <c r="E229" s="39" t="s">
        <v>845</v>
      </c>
    </row>
    <row r="230" spans="1:16" ht="12.75">
      <c r="A230" t="s">
        <v>49</v>
      </c>
      <c s="34" t="s">
        <v>273</v>
      </c>
      <c s="34" t="s">
        <v>1901</v>
      </c>
      <c s="35" t="s">
        <v>5</v>
      </c>
      <c s="6" t="s">
        <v>1902</v>
      </c>
      <c s="36" t="s">
        <v>68</v>
      </c>
      <c s="37">
        <v>2</v>
      </c>
      <c s="36">
        <v>0</v>
      </c>
      <c s="36">
        <f>ROUND(G230*H230,6)</f>
      </c>
      <c r="L230" s="38">
        <v>0</v>
      </c>
      <c s="32">
        <f>ROUND(ROUND(L230,2)*ROUND(G230,3),2)</f>
      </c>
      <c s="36" t="s">
        <v>85</v>
      </c>
      <c>
        <f>(M230*21)/100</f>
      </c>
      <c t="s">
        <v>27</v>
      </c>
    </row>
    <row r="231" spans="1:5" ht="12.75">
      <c r="A231" s="35" t="s">
        <v>54</v>
      </c>
      <c r="E231" s="39" t="s">
        <v>5</v>
      </c>
    </row>
    <row r="232" spans="1:5" ht="25.5">
      <c r="A232" s="35" t="s">
        <v>55</v>
      </c>
      <c r="E232" s="40" t="s">
        <v>1900</v>
      </c>
    </row>
    <row r="233" spans="1:5" ht="12.75">
      <c r="A233" t="s">
        <v>56</v>
      </c>
      <c r="E233" s="39" t="s">
        <v>845</v>
      </c>
    </row>
    <row r="234" spans="1:16" ht="12.75">
      <c r="A234" t="s">
        <v>49</v>
      </c>
      <c s="34" t="s">
        <v>277</v>
      </c>
      <c s="34" t="s">
        <v>1675</v>
      </c>
      <c s="35" t="s">
        <v>5</v>
      </c>
      <c s="6" t="s">
        <v>1676</v>
      </c>
      <c s="36" t="s">
        <v>68</v>
      </c>
      <c s="37">
        <v>1</v>
      </c>
      <c s="36">
        <v>0</v>
      </c>
      <c s="36">
        <f>ROUND(G234*H234,6)</f>
      </c>
      <c r="L234" s="38">
        <v>0</v>
      </c>
      <c s="32">
        <f>ROUND(ROUND(L234,2)*ROUND(G234,3),2)</f>
      </c>
      <c s="36" t="s">
        <v>1830</v>
      </c>
      <c>
        <f>(M234*21)/100</f>
      </c>
      <c t="s">
        <v>27</v>
      </c>
    </row>
    <row r="235" spans="1:5" ht="12.75">
      <c r="A235" s="35" t="s">
        <v>54</v>
      </c>
      <c r="E235" s="39" t="s">
        <v>5</v>
      </c>
    </row>
    <row r="236" spans="1:5" ht="25.5">
      <c r="A236" s="35" t="s">
        <v>55</v>
      </c>
      <c r="E236" s="40" t="s">
        <v>1903</v>
      </c>
    </row>
    <row r="237" spans="1:5" ht="178.5">
      <c r="A237" t="s">
        <v>56</v>
      </c>
      <c r="E237" s="39" t="s">
        <v>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1904</v>
      </c>
      <c s="41">
        <f>Rekapitulace!C36</f>
      </c>
      <c s="20" t="s">
        <v>0</v>
      </c>
      <c t="s">
        <v>23</v>
      </c>
      <c t="s">
        <v>27</v>
      </c>
    </row>
    <row r="4" spans="1:16" ht="32" customHeight="1">
      <c r="A4" s="24" t="s">
        <v>20</v>
      </c>
      <c s="25" t="s">
        <v>28</v>
      </c>
      <c s="27" t="s">
        <v>1904</v>
      </c>
      <c r="E4" s="26" t="s">
        <v>1905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1908</v>
      </c>
      <c r="E8" s="30" t="s">
        <v>1907</v>
      </c>
      <c r="J8" s="29">
        <f>0+J9</f>
      </c>
      <c s="29">
        <f>0+K9</f>
      </c>
      <c s="29">
        <f>0+L9</f>
      </c>
      <c s="29">
        <f>0+M9</f>
      </c>
    </row>
    <row r="9" spans="1:13" ht="12.75">
      <c r="A9" t="s">
        <v>46</v>
      </c>
      <c r="C9" s="31" t="s">
        <v>78</v>
      </c>
      <c r="E9" s="33" t="s">
        <v>821</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47</v>
      </c>
      <c s="34" t="s">
        <v>822</v>
      </c>
      <c s="35" t="s">
        <v>47</v>
      </c>
      <c s="6" t="s">
        <v>823</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1031</v>
      </c>
      <c s="35" t="s">
        <v>5</v>
      </c>
      <c s="6" t="s">
        <v>1032</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838</v>
      </c>
    </row>
    <row r="18" spans="1:16" ht="12.75">
      <c r="A18" t="s">
        <v>49</v>
      </c>
      <c s="34" t="s">
        <v>26</v>
      </c>
      <c s="34" t="s">
        <v>1909</v>
      </c>
      <c s="35" t="s">
        <v>5</v>
      </c>
      <c s="6" t="s">
        <v>1910</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1911</v>
      </c>
    </row>
    <row r="22" spans="1:16" ht="12.75">
      <c r="A22" t="s">
        <v>49</v>
      </c>
      <c s="34" t="s">
        <v>65</v>
      </c>
      <c s="34" t="s">
        <v>1033</v>
      </c>
      <c s="35" t="s">
        <v>5</v>
      </c>
      <c s="6" t="s">
        <v>1034</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92</v>
      </c>
    </row>
    <row r="26" spans="1:16" ht="12.75">
      <c r="A26" t="s">
        <v>49</v>
      </c>
      <c s="34" t="s">
        <v>70</v>
      </c>
      <c s="34" t="s">
        <v>1035</v>
      </c>
      <c s="35" t="s">
        <v>5</v>
      </c>
      <c s="6" t="s">
        <v>1036</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1554</v>
      </c>
    </row>
    <row r="30" spans="1:16" ht="25.5">
      <c r="A30" t="s">
        <v>49</v>
      </c>
      <c s="34" t="s">
        <v>74</v>
      </c>
      <c s="34" t="s">
        <v>1037</v>
      </c>
      <c s="35" t="s">
        <v>5</v>
      </c>
      <c s="6" t="s">
        <v>1038</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103</v>
      </c>
    </row>
    <row r="34" spans="1:16" ht="25.5">
      <c r="A34" t="s">
        <v>49</v>
      </c>
      <c s="34" t="s">
        <v>78</v>
      </c>
      <c s="34" t="s">
        <v>860</v>
      </c>
      <c s="35" t="s">
        <v>5</v>
      </c>
      <c s="6" t="s">
        <v>861</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862</v>
      </c>
    </row>
    <row r="38" spans="1:16" ht="12.75">
      <c r="A38" t="s">
        <v>49</v>
      </c>
      <c s="34" t="s">
        <v>82</v>
      </c>
      <c s="34" t="s">
        <v>1043</v>
      </c>
      <c s="35" t="s">
        <v>5</v>
      </c>
      <c s="6" t="s">
        <v>1044</v>
      </c>
      <c s="36" t="s">
        <v>486</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1560</v>
      </c>
    </row>
    <row r="42" spans="1:16" ht="25.5">
      <c r="A42" t="s">
        <v>49</v>
      </c>
      <c s="34" t="s">
        <v>89</v>
      </c>
      <c s="34" t="s">
        <v>1912</v>
      </c>
      <c s="35" t="s">
        <v>47</v>
      </c>
      <c s="6" t="s">
        <v>1913</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845</v>
      </c>
    </row>
    <row r="45" spans="1:5" ht="114.75">
      <c r="A45" t="s">
        <v>56</v>
      </c>
      <c r="E45" s="39" t="s">
        <v>564</v>
      </c>
    </row>
    <row r="46" spans="1:16" ht="12.75">
      <c r="A46" t="s">
        <v>49</v>
      </c>
      <c s="34" t="s">
        <v>93</v>
      </c>
      <c s="34" t="s">
        <v>1914</v>
      </c>
      <c s="35" t="s">
        <v>47</v>
      </c>
      <c s="6" t="s">
        <v>1915</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1267</v>
      </c>
    </row>
    <row r="50" spans="1:16" ht="25.5">
      <c r="A50" t="s">
        <v>49</v>
      </c>
      <c s="34" t="s">
        <v>96</v>
      </c>
      <c s="34" t="s">
        <v>1916</v>
      </c>
      <c s="35" t="s">
        <v>47</v>
      </c>
      <c s="6" t="s">
        <v>1917</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1267</v>
      </c>
    </row>
    <row r="54" spans="1:16" ht="12.75">
      <c r="A54" t="s">
        <v>49</v>
      </c>
      <c s="34" t="s">
        <v>100</v>
      </c>
      <c s="34" t="s">
        <v>1918</v>
      </c>
      <c s="35" t="s">
        <v>5</v>
      </c>
      <c s="6" t="s">
        <v>1919</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707</v>
      </c>
    </row>
    <row r="58" spans="1:16" ht="12.75">
      <c r="A58" t="s">
        <v>49</v>
      </c>
      <c s="34" t="s">
        <v>104</v>
      </c>
      <c s="34" t="s">
        <v>1920</v>
      </c>
      <c s="35" t="s">
        <v>47</v>
      </c>
      <c s="6" t="s">
        <v>1921</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1267</v>
      </c>
    </row>
    <row r="62" spans="1:16" ht="12.75">
      <c r="A62" t="s">
        <v>49</v>
      </c>
      <c s="34" t="s">
        <v>107</v>
      </c>
      <c s="34" t="s">
        <v>1922</v>
      </c>
      <c s="35" t="s">
        <v>5</v>
      </c>
      <c s="6" t="s">
        <v>1923</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1924</v>
      </c>
    </row>
    <row r="66" spans="1:16" ht="12.75">
      <c r="A66" t="s">
        <v>49</v>
      </c>
      <c s="34" t="s">
        <v>110</v>
      </c>
      <c s="34" t="s">
        <v>1925</v>
      </c>
      <c s="35" t="s">
        <v>47</v>
      </c>
      <c s="6" t="s">
        <v>1926</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978</v>
      </c>
    </row>
    <row r="70" spans="1:16" ht="12.75">
      <c r="A70" t="s">
        <v>49</v>
      </c>
      <c s="34" t="s">
        <v>113</v>
      </c>
      <c s="34" t="s">
        <v>1927</v>
      </c>
      <c s="35" t="s">
        <v>47</v>
      </c>
      <c s="6" t="s">
        <v>1928</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707</v>
      </c>
    </row>
    <row r="74" spans="1:16" ht="12.75">
      <c r="A74" t="s">
        <v>49</v>
      </c>
      <c s="34" t="s">
        <v>118</v>
      </c>
      <c s="34" t="s">
        <v>1929</v>
      </c>
      <c s="35" t="s">
        <v>47</v>
      </c>
      <c s="6" t="s">
        <v>1930</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1931</v>
      </c>
    </row>
    <row r="78" spans="1:16" ht="12.75">
      <c r="A78" t="s">
        <v>49</v>
      </c>
      <c s="34" t="s">
        <v>121</v>
      </c>
      <c s="34" t="s">
        <v>1932</v>
      </c>
      <c s="35" t="s">
        <v>47</v>
      </c>
      <c s="6" t="s">
        <v>1933</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878</v>
      </c>
    </row>
    <row r="82" spans="1:16" ht="12.75">
      <c r="A82" t="s">
        <v>49</v>
      </c>
      <c s="34" t="s">
        <v>124</v>
      </c>
      <c s="34" t="s">
        <v>1934</v>
      </c>
      <c s="35" t="s">
        <v>47</v>
      </c>
      <c s="6" t="s">
        <v>1935</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1267</v>
      </c>
    </row>
    <row r="86" spans="1:16" ht="12.75">
      <c r="A86" t="s">
        <v>49</v>
      </c>
      <c s="34" t="s">
        <v>127</v>
      </c>
      <c s="34" t="s">
        <v>1936</v>
      </c>
      <c s="35" t="s">
        <v>47</v>
      </c>
      <c s="6" t="s">
        <v>1937</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1938</v>
      </c>
    </row>
    <row r="90" spans="1:16" ht="25.5">
      <c r="A90" t="s">
        <v>49</v>
      </c>
      <c s="34" t="s">
        <v>131</v>
      </c>
      <c s="34" t="s">
        <v>1939</v>
      </c>
      <c s="35" t="s">
        <v>47</v>
      </c>
      <c s="6" t="s">
        <v>1940</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1941</v>
      </c>
    </row>
    <row r="94" spans="1:16" ht="12.75">
      <c r="A94" t="s">
        <v>49</v>
      </c>
      <c s="34" t="s">
        <v>135</v>
      </c>
      <c s="34" t="s">
        <v>1942</v>
      </c>
      <c s="35" t="s">
        <v>47</v>
      </c>
      <c s="6" t="s">
        <v>1943</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1944</v>
      </c>
    </row>
    <row r="98" spans="1:16" ht="12.75">
      <c r="A98" t="s">
        <v>49</v>
      </c>
      <c s="34" t="s">
        <v>139</v>
      </c>
      <c s="34" t="s">
        <v>1945</v>
      </c>
      <c s="35" t="s">
        <v>5</v>
      </c>
      <c s="6" t="s">
        <v>1946</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1947</v>
      </c>
    </row>
    <row r="102" spans="1:16" ht="12.75">
      <c r="A102" t="s">
        <v>49</v>
      </c>
      <c s="34" t="s">
        <v>142</v>
      </c>
      <c s="34" t="s">
        <v>1948</v>
      </c>
      <c s="35" t="s">
        <v>47</v>
      </c>
      <c s="6" t="s">
        <v>1949</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1950</v>
      </c>
      <c s="35" t="s">
        <v>47</v>
      </c>
      <c s="6" t="s">
        <v>1951</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1952</v>
      </c>
    </row>
    <row r="110" spans="1:16" ht="12.75">
      <c r="A110" t="s">
        <v>49</v>
      </c>
      <c s="34" t="s">
        <v>149</v>
      </c>
      <c s="34" t="s">
        <v>1953</v>
      </c>
      <c s="35" t="s">
        <v>47</v>
      </c>
      <c s="6" t="s">
        <v>1954</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1307</v>
      </c>
    </row>
    <row r="114" spans="1:16" ht="12.75">
      <c r="A114" t="s">
        <v>49</v>
      </c>
      <c s="34" t="s">
        <v>153</v>
      </c>
      <c s="34" t="s">
        <v>1955</v>
      </c>
      <c s="35" t="s">
        <v>5</v>
      </c>
      <c s="6" t="s">
        <v>1956</v>
      </c>
      <c s="36" t="s">
        <v>68</v>
      </c>
      <c s="37">
        <v>1</v>
      </c>
      <c s="36">
        <v>0</v>
      </c>
      <c s="36">
        <f>ROUND(G114*H114,6)</f>
      </c>
      <c r="L114" s="38">
        <v>0</v>
      </c>
      <c s="32">
        <f>ROUND(ROUND(L114,2)*ROUND(G114,3),2)</f>
      </c>
      <c s="36" t="s">
        <v>53</v>
      </c>
      <c>
        <f>(M114*0)/100</f>
      </c>
      <c t="s">
        <v>176</v>
      </c>
    </row>
    <row r="115" spans="1:5" ht="12.75">
      <c r="A115" s="35" t="s">
        <v>54</v>
      </c>
      <c r="E115" s="39" t="s">
        <v>5</v>
      </c>
    </row>
    <row r="116" spans="1:5" ht="12.75">
      <c r="A116" s="35" t="s">
        <v>55</v>
      </c>
      <c r="E116" s="40" t="s">
        <v>5</v>
      </c>
    </row>
    <row r="117" spans="1:5" ht="114.75">
      <c r="A117" t="s">
        <v>56</v>
      </c>
      <c r="E117" s="39" t="s">
        <v>903</v>
      </c>
    </row>
    <row r="118" spans="1:16" ht="12.75">
      <c r="A118" t="s">
        <v>49</v>
      </c>
      <c s="34" t="s">
        <v>158</v>
      </c>
      <c s="34" t="s">
        <v>1957</v>
      </c>
      <c s="35" t="s">
        <v>5</v>
      </c>
      <c s="6" t="s">
        <v>1958</v>
      </c>
      <c s="36" t="s">
        <v>68</v>
      </c>
      <c s="37">
        <v>1</v>
      </c>
      <c s="36">
        <v>0</v>
      </c>
      <c s="36">
        <f>ROUND(G118*H118,6)</f>
      </c>
      <c r="L118" s="38">
        <v>0</v>
      </c>
      <c s="32">
        <f>ROUND(ROUND(L118,2)*ROUND(G118,3),2)</f>
      </c>
      <c s="36" t="s">
        <v>53</v>
      </c>
      <c>
        <f>(M118*0)/100</f>
      </c>
      <c t="s">
        <v>176</v>
      </c>
    </row>
    <row r="119" spans="1:5" ht="12.75">
      <c r="A119" s="35" t="s">
        <v>54</v>
      </c>
      <c r="E119" s="39" t="s">
        <v>5</v>
      </c>
    </row>
    <row r="120" spans="1:5" ht="12.75">
      <c r="A120" s="35" t="s">
        <v>55</v>
      </c>
      <c r="E120" s="40" t="s">
        <v>5</v>
      </c>
    </row>
    <row r="121" spans="1:5" ht="140.25">
      <c r="A121" t="s">
        <v>56</v>
      </c>
      <c r="E12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1959</v>
      </c>
      <c s="41">
        <f>Rekapitulace!C38</f>
      </c>
      <c s="20" t="s">
        <v>0</v>
      </c>
      <c t="s">
        <v>23</v>
      </c>
      <c t="s">
        <v>27</v>
      </c>
    </row>
    <row r="4" spans="1:16" ht="32" customHeight="1">
      <c r="A4" s="24" t="s">
        <v>20</v>
      </c>
      <c s="25" t="s">
        <v>28</v>
      </c>
      <c s="27" t="s">
        <v>1959</v>
      </c>
      <c r="E4" s="26" t="s">
        <v>1960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1963</v>
      </c>
      <c r="E8" s="30" t="s">
        <v>1962</v>
      </c>
      <c r="J8" s="29">
        <f>0+J9+J26+J51+J72+J85+J106</f>
      </c>
      <c s="29">
        <f>0+K9+K26+K51+K72+K85+K106</f>
      </c>
      <c s="29">
        <f>0+L9+L26+L51+L72+L85+L106</f>
      </c>
      <c s="29">
        <f>0+M9+M26+M51+M72+M85+M106</f>
      </c>
    </row>
    <row r="9" spans="1:13" ht="12.75">
      <c r="A9" t="s">
        <v>46</v>
      </c>
      <c r="C9" s="31" t="s">
        <v>1964</v>
      </c>
      <c r="E9" s="33" t="s">
        <v>1965</v>
      </c>
      <c r="J9" s="32">
        <f>0</f>
      </c>
      <c s="32">
        <f>0</f>
      </c>
      <c s="32">
        <f>0+L10+L14+L18+L22</f>
      </c>
      <c s="32">
        <f>0+M10+M14+M18+M22</f>
      </c>
    </row>
    <row r="10" spans="1:16" ht="12.75">
      <c r="A10" t="s">
        <v>49</v>
      </c>
      <c s="34" t="s">
        <v>47</v>
      </c>
      <c s="34" t="s">
        <v>1966</v>
      </c>
      <c s="35" t="s">
        <v>5</v>
      </c>
      <c s="6" t="s">
        <v>1967</v>
      </c>
      <c s="36" t="s">
        <v>68</v>
      </c>
      <c s="37">
        <v>1</v>
      </c>
      <c s="36">
        <v>0</v>
      </c>
      <c s="36">
        <f>ROUND(G10*H10,6)</f>
      </c>
      <c r="L10" s="38">
        <v>0</v>
      </c>
      <c s="32">
        <f>ROUND(ROUND(L10,2)*ROUND(G10,3),2)</f>
      </c>
      <c s="36" t="s">
        <v>1830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1968</v>
      </c>
      <c s="35" t="s">
        <v>5</v>
      </c>
      <c s="6" t="s">
        <v>1969</v>
      </c>
      <c s="36" t="s">
        <v>68</v>
      </c>
      <c s="37">
        <v>1</v>
      </c>
      <c s="36">
        <v>0</v>
      </c>
      <c s="36">
        <f>ROUND(G14*H14,6)</f>
      </c>
      <c r="L14" s="38">
        <v>0</v>
      </c>
      <c s="32">
        <f>ROUND(ROUND(L14,2)*ROUND(G14,3),2)</f>
      </c>
      <c s="36" t="s">
        <v>1830</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1970</v>
      </c>
      <c s="35" t="s">
        <v>5</v>
      </c>
      <c s="6" t="s">
        <v>1971</v>
      </c>
      <c s="36" t="s">
        <v>68</v>
      </c>
      <c s="37">
        <v>1</v>
      </c>
      <c s="36">
        <v>0</v>
      </c>
      <c s="36">
        <f>ROUND(G18*H18,6)</f>
      </c>
      <c r="L18" s="38">
        <v>0</v>
      </c>
      <c s="32">
        <f>ROUND(ROUND(L18,2)*ROUND(G18,3),2)</f>
      </c>
      <c s="36" t="s">
        <v>1830</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1972</v>
      </c>
      <c s="35" t="s">
        <v>5</v>
      </c>
      <c s="6" t="s">
        <v>1973</v>
      </c>
      <c s="36" t="s">
        <v>68</v>
      </c>
      <c s="37">
        <v>1</v>
      </c>
      <c s="36">
        <v>0</v>
      </c>
      <c s="36">
        <f>ROUND(G22*H22,6)</f>
      </c>
      <c r="L22" s="38">
        <v>0</v>
      </c>
      <c s="32">
        <f>ROUND(ROUND(L22,2)*ROUND(G22,3),2)</f>
      </c>
      <c s="36" t="s">
        <v>1830</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1974</v>
      </c>
      <c r="E26" s="33" t="s">
        <v>1975</v>
      </c>
      <c r="J26" s="32">
        <f>0</f>
      </c>
      <c s="32">
        <f>0</f>
      </c>
      <c s="32">
        <f>0+L27+L31+L35+L39+L43+L47</f>
      </c>
      <c s="32">
        <f>0+M27+M31+M35+M39+M43+M47</f>
      </c>
    </row>
    <row r="27" spans="1:16" ht="25.5">
      <c r="A27" t="s">
        <v>49</v>
      </c>
      <c s="34" t="s">
        <v>70</v>
      </c>
      <c s="34" t="s">
        <v>1976</v>
      </c>
      <c s="35" t="s">
        <v>5</v>
      </c>
      <c s="6" t="s">
        <v>1977</v>
      </c>
      <c s="36" t="s">
        <v>68</v>
      </c>
      <c s="37">
        <v>1</v>
      </c>
      <c s="36">
        <v>0</v>
      </c>
      <c s="36">
        <f>ROUND(G27*H27,6)</f>
      </c>
      <c r="L27" s="38">
        <v>0</v>
      </c>
      <c s="32">
        <f>ROUND(ROUND(L27,2)*ROUND(G27,3),2)</f>
      </c>
      <c s="36" t="s">
        <v>1830</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858</v>
      </c>
      <c s="35" t="s">
        <v>5</v>
      </c>
      <c s="6" t="s">
        <v>859</v>
      </c>
      <c s="36" t="s">
        <v>60</v>
      </c>
      <c s="37">
        <v>25</v>
      </c>
      <c s="36">
        <v>0</v>
      </c>
      <c s="36">
        <f>ROUND(G31*H31,6)</f>
      </c>
      <c r="L31" s="38">
        <v>0</v>
      </c>
      <c s="32">
        <f>ROUND(ROUND(L31,2)*ROUND(G31,3),2)</f>
      </c>
      <c s="36" t="s">
        <v>1830</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1033</v>
      </c>
      <c s="35" t="s">
        <v>5</v>
      </c>
      <c s="6" t="s">
        <v>1034</v>
      </c>
      <c s="36" t="s">
        <v>60</v>
      </c>
      <c s="37">
        <v>90</v>
      </c>
      <c s="36">
        <v>0</v>
      </c>
      <c s="36">
        <f>ROUND(G35*H35,6)</f>
      </c>
      <c r="L35" s="38">
        <v>0</v>
      </c>
      <c s="32">
        <f>ROUND(ROUND(L35,2)*ROUND(G35,3),2)</f>
      </c>
      <c s="36" t="s">
        <v>1830</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1650</v>
      </c>
      <c s="35" t="s">
        <v>5</v>
      </c>
      <c s="6" t="s">
        <v>1651</v>
      </c>
      <c s="36" t="s">
        <v>60</v>
      </c>
      <c s="37">
        <v>35</v>
      </c>
      <c s="36">
        <v>0</v>
      </c>
      <c s="36">
        <f>ROUND(G39*H39,6)</f>
      </c>
      <c r="L39" s="38">
        <v>0</v>
      </c>
      <c s="32">
        <f>ROUND(ROUND(L39,2)*ROUND(G39,3),2)</f>
      </c>
      <c s="36" t="s">
        <v>1830</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89</v>
      </c>
      <c s="34" t="s">
        <v>1035</v>
      </c>
      <c s="35" t="s">
        <v>5</v>
      </c>
      <c s="6" t="s">
        <v>1036</v>
      </c>
      <c s="36" t="s">
        <v>60</v>
      </c>
      <c s="37">
        <v>400</v>
      </c>
      <c s="36">
        <v>0</v>
      </c>
      <c s="36">
        <f>ROUND(G43*H43,6)</f>
      </c>
      <c r="L43" s="38">
        <v>0</v>
      </c>
      <c s="32">
        <f>ROUND(ROUND(L43,2)*ROUND(G43,3),2)</f>
      </c>
      <c s="36" t="s">
        <v>1830</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93</v>
      </c>
      <c s="34" t="s">
        <v>1978</v>
      </c>
      <c s="35" t="s">
        <v>5</v>
      </c>
      <c s="6" t="s">
        <v>1979</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1980</v>
      </c>
      <c r="E51" s="33" t="s">
        <v>1981</v>
      </c>
      <c r="J51" s="32">
        <f>0</f>
      </c>
      <c s="32">
        <f>0</f>
      </c>
      <c s="32">
        <f>0+L52+L56+L60+L64+L68</f>
      </c>
      <c s="32">
        <f>0+M52+M56+M60+M64+M68</f>
      </c>
    </row>
    <row r="52" spans="1:16" ht="25.5">
      <c r="A52" t="s">
        <v>49</v>
      </c>
      <c s="34" t="s">
        <v>96</v>
      </c>
      <c s="34" t="s">
        <v>860</v>
      </c>
      <c s="35" t="s">
        <v>5</v>
      </c>
      <c s="6" t="s">
        <v>1982</v>
      </c>
      <c s="36" t="s">
        <v>68</v>
      </c>
      <c s="37">
        <v>1</v>
      </c>
      <c s="36">
        <v>0</v>
      </c>
      <c s="36">
        <f>ROUND(G52*H52,6)</f>
      </c>
      <c r="L52" s="38">
        <v>0</v>
      </c>
      <c s="32">
        <f>ROUND(ROUND(L52,2)*ROUND(G52,3),2)</f>
      </c>
      <c s="36" t="s">
        <v>1830</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100</v>
      </c>
      <c s="34" t="s">
        <v>1833</v>
      </c>
      <c s="35" t="s">
        <v>5</v>
      </c>
      <c s="6" t="s">
        <v>1983</v>
      </c>
      <c s="36" t="s">
        <v>68</v>
      </c>
      <c s="37">
        <v>21</v>
      </c>
      <c s="36">
        <v>0</v>
      </c>
      <c s="36">
        <f>ROUND(G56*H56,6)</f>
      </c>
      <c r="L56" s="38">
        <v>0</v>
      </c>
      <c s="32">
        <f>ROUND(ROUND(L56,2)*ROUND(G56,3),2)</f>
      </c>
      <c s="36" t="s">
        <v>1830</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104</v>
      </c>
      <c s="34" t="s">
        <v>1041</v>
      </c>
      <c s="35" t="s">
        <v>5</v>
      </c>
      <c s="6" t="s">
        <v>1042</v>
      </c>
      <c s="36" t="s">
        <v>68</v>
      </c>
      <c s="37">
        <v>1</v>
      </c>
      <c s="36">
        <v>0</v>
      </c>
      <c s="36">
        <f>ROUND(G60*H60,6)</f>
      </c>
      <c r="L60" s="38">
        <v>0</v>
      </c>
      <c s="32">
        <f>ROUND(ROUND(L60,2)*ROUND(G60,3),2)</f>
      </c>
      <c s="36" t="s">
        <v>1830</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107</v>
      </c>
      <c s="34" t="s">
        <v>1043</v>
      </c>
      <c s="35" t="s">
        <v>5</v>
      </c>
      <c s="6" t="s">
        <v>1044</v>
      </c>
      <c s="36" t="s">
        <v>486</v>
      </c>
      <c s="37">
        <v>32</v>
      </c>
      <c s="36">
        <v>0</v>
      </c>
      <c s="36">
        <f>ROUND(G64*H64,6)</f>
      </c>
      <c r="L64" s="38">
        <v>0</v>
      </c>
      <c s="32">
        <f>ROUND(ROUND(L64,2)*ROUND(G64,3),2)</f>
      </c>
      <c s="36" t="s">
        <v>1830</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110</v>
      </c>
      <c s="34" t="s">
        <v>1984</v>
      </c>
      <c s="35" t="s">
        <v>5</v>
      </c>
      <c s="6" t="s">
        <v>1985</v>
      </c>
      <c s="36" t="s">
        <v>486</v>
      </c>
      <c s="37">
        <v>16</v>
      </c>
      <c s="36">
        <v>0</v>
      </c>
      <c s="36">
        <f>ROUND(G68*H68,6)</f>
      </c>
      <c r="L68" s="38">
        <v>0</v>
      </c>
      <c s="32">
        <f>ROUND(ROUND(L68,2)*ROUND(G68,3),2)</f>
      </c>
      <c s="36" t="s">
        <v>1830</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1986</v>
      </c>
      <c r="E72" s="33" t="s">
        <v>1987</v>
      </c>
      <c r="J72" s="32">
        <f>0</f>
      </c>
      <c s="32">
        <f>0</f>
      </c>
      <c s="32">
        <f>0+L73+L77+L81</f>
      </c>
      <c s="32">
        <f>0+M73+M77+M81</f>
      </c>
    </row>
    <row r="73" spans="1:16" ht="12.75">
      <c r="A73" t="s">
        <v>49</v>
      </c>
      <c s="34" t="s">
        <v>113</v>
      </c>
      <c s="34" t="s">
        <v>1988</v>
      </c>
      <c s="35" t="s">
        <v>5</v>
      </c>
      <c s="6" t="s">
        <v>1989</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118</v>
      </c>
      <c s="34" t="s">
        <v>1990</v>
      </c>
      <c s="35" t="s">
        <v>5</v>
      </c>
      <c s="6" t="s">
        <v>1991</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121</v>
      </c>
      <c s="34" t="s">
        <v>1992</v>
      </c>
      <c s="35" t="s">
        <v>5</v>
      </c>
      <c s="6" t="s">
        <v>1993</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1994</v>
      </c>
      <c r="E85" s="33" t="s">
        <v>1995</v>
      </c>
      <c r="J85" s="32">
        <f>0</f>
      </c>
      <c s="32">
        <f>0</f>
      </c>
      <c s="32">
        <f>0+L86+L90+L94+L98+L102</f>
      </c>
      <c s="32">
        <f>0+M86+M90+M94+M98+M102</f>
      </c>
    </row>
    <row r="86" spans="1:16" ht="12.75">
      <c r="A86" t="s">
        <v>49</v>
      </c>
      <c s="34" t="s">
        <v>124</v>
      </c>
      <c s="34" t="s">
        <v>1050</v>
      </c>
      <c s="35" t="s">
        <v>5</v>
      </c>
      <c s="6" t="s">
        <v>1051</v>
      </c>
      <c s="36" t="s">
        <v>68</v>
      </c>
      <c s="37">
        <v>3</v>
      </c>
      <c s="36">
        <v>0</v>
      </c>
      <c s="36">
        <f>ROUND(G86*H86,6)</f>
      </c>
      <c r="L86" s="38">
        <v>0</v>
      </c>
      <c s="32">
        <f>ROUND(ROUND(L86,2)*ROUND(G86,3),2)</f>
      </c>
      <c s="36" t="s">
        <v>1830</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127</v>
      </c>
      <c s="34" t="s">
        <v>1054</v>
      </c>
      <c s="35" t="s">
        <v>5</v>
      </c>
      <c s="6" t="s">
        <v>1055</v>
      </c>
      <c s="36" t="s">
        <v>68</v>
      </c>
      <c s="37">
        <v>3</v>
      </c>
      <c s="36">
        <v>0</v>
      </c>
      <c s="36">
        <f>ROUND(G90*H90,6)</f>
      </c>
      <c r="L90" s="38">
        <v>0</v>
      </c>
      <c s="32">
        <f>ROUND(ROUND(L90,2)*ROUND(G90,3),2)</f>
      </c>
      <c s="36" t="s">
        <v>1830</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131</v>
      </c>
      <c s="34" t="s">
        <v>1691</v>
      </c>
      <c s="35" t="s">
        <v>5</v>
      </c>
      <c s="6" t="s">
        <v>1841</v>
      </c>
      <c s="36" t="s">
        <v>68</v>
      </c>
      <c s="37">
        <v>1</v>
      </c>
      <c s="36">
        <v>0</v>
      </c>
      <c s="36">
        <f>ROUND(G94*H94,6)</f>
      </c>
      <c r="L94" s="38">
        <v>0</v>
      </c>
      <c s="32">
        <f>ROUND(ROUND(L94,2)*ROUND(G94,3),2)</f>
      </c>
      <c s="36" t="s">
        <v>1830</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135</v>
      </c>
      <c s="34" t="s">
        <v>1996</v>
      </c>
      <c s="35" t="s">
        <v>5</v>
      </c>
      <c s="6" t="s">
        <v>1997</v>
      </c>
      <c s="36" t="s">
        <v>68</v>
      </c>
      <c s="37">
        <v>2</v>
      </c>
      <c s="36">
        <v>0</v>
      </c>
      <c s="36">
        <f>ROUND(G98*H98,6)</f>
      </c>
      <c r="L98" s="38">
        <v>0</v>
      </c>
      <c s="32">
        <f>ROUND(ROUND(L98,2)*ROUND(G98,3),2)</f>
      </c>
      <c s="36" t="s">
        <v>1830</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139</v>
      </c>
      <c s="34" t="s">
        <v>1998</v>
      </c>
      <c s="35" t="s">
        <v>5</v>
      </c>
      <c s="6" t="s">
        <v>1999</v>
      </c>
      <c s="36" t="s">
        <v>68</v>
      </c>
      <c s="37">
        <v>2</v>
      </c>
      <c s="36">
        <v>0</v>
      </c>
      <c s="36">
        <f>ROUND(G102*H102,6)</f>
      </c>
      <c r="L102" s="38">
        <v>0</v>
      </c>
      <c s="32">
        <f>ROUND(ROUND(L102,2)*ROUND(G102,3),2)</f>
      </c>
      <c s="36" t="s">
        <v>1830</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2000</v>
      </c>
      <c r="E106" s="33" t="s">
        <v>2001</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142</v>
      </c>
      <c s="34" t="s">
        <v>2002</v>
      </c>
      <c s="35" t="s">
        <v>5</v>
      </c>
      <c s="6" t="s">
        <v>2003</v>
      </c>
      <c s="36" t="s">
        <v>68</v>
      </c>
      <c s="37">
        <v>1</v>
      </c>
      <c s="36">
        <v>0</v>
      </c>
      <c s="36">
        <f>ROUND(G107*H107,6)</f>
      </c>
      <c r="L107" s="38">
        <v>0</v>
      </c>
      <c s="32">
        <f>ROUND(ROUND(L107,2)*ROUND(G107,3),2)</f>
      </c>
      <c s="36" t="s">
        <v>1830</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146</v>
      </c>
      <c s="34" t="s">
        <v>2004</v>
      </c>
      <c s="35" t="s">
        <v>5</v>
      </c>
      <c s="6" t="s">
        <v>2005</v>
      </c>
      <c s="36" t="s">
        <v>68</v>
      </c>
      <c s="37">
        <v>4</v>
      </c>
      <c s="36">
        <v>0</v>
      </c>
      <c s="36">
        <f>ROUND(G111*H111,6)</f>
      </c>
      <c r="L111" s="38">
        <v>0</v>
      </c>
      <c s="32">
        <f>ROUND(ROUND(L111,2)*ROUND(G111,3),2)</f>
      </c>
      <c s="36" t="s">
        <v>1830</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149</v>
      </c>
      <c s="34" t="s">
        <v>2006</v>
      </c>
      <c s="35" t="s">
        <v>5</v>
      </c>
      <c s="6" t="s">
        <v>2007</v>
      </c>
      <c s="36" t="s">
        <v>68</v>
      </c>
      <c s="37">
        <v>10</v>
      </c>
      <c s="36">
        <v>0</v>
      </c>
      <c s="36">
        <f>ROUND(G115*H115,6)</f>
      </c>
      <c r="L115" s="38">
        <v>0</v>
      </c>
      <c s="32">
        <f>ROUND(ROUND(L115,2)*ROUND(G115,3),2)</f>
      </c>
      <c s="36" t="s">
        <v>1830</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153</v>
      </c>
      <c s="34" t="s">
        <v>2008</v>
      </c>
      <c s="35" t="s">
        <v>5</v>
      </c>
      <c s="6" t="s">
        <v>2009</v>
      </c>
      <c s="36" t="s">
        <v>68</v>
      </c>
      <c s="37">
        <v>11</v>
      </c>
      <c s="36">
        <v>0</v>
      </c>
      <c s="36">
        <f>ROUND(G119*H119,6)</f>
      </c>
      <c r="L119" s="38">
        <v>0</v>
      </c>
      <c s="32">
        <f>ROUND(ROUND(L119,2)*ROUND(G119,3),2)</f>
      </c>
      <c s="36" t="s">
        <v>1830</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158</v>
      </c>
      <c s="34" t="s">
        <v>2010</v>
      </c>
      <c s="35" t="s">
        <v>5</v>
      </c>
      <c s="6" t="s">
        <v>2011</v>
      </c>
      <c s="36" t="s">
        <v>68</v>
      </c>
      <c s="37">
        <v>2</v>
      </c>
      <c s="36">
        <v>0</v>
      </c>
      <c s="36">
        <f>ROUND(G123*H123,6)</f>
      </c>
      <c r="L123" s="38">
        <v>0</v>
      </c>
      <c s="32">
        <f>ROUND(ROUND(L123,2)*ROUND(G123,3),2)</f>
      </c>
      <c s="36" t="s">
        <v>1830</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162</v>
      </c>
      <c s="34" t="s">
        <v>2012</v>
      </c>
      <c s="35" t="s">
        <v>5</v>
      </c>
      <c s="6" t="s">
        <v>2013</v>
      </c>
      <c s="36" t="s">
        <v>68</v>
      </c>
      <c s="37">
        <v>178</v>
      </c>
      <c s="36">
        <v>0</v>
      </c>
      <c s="36">
        <f>ROUND(G127*H127,6)</f>
      </c>
      <c r="L127" s="38">
        <v>0</v>
      </c>
      <c s="32">
        <f>ROUND(ROUND(L127,2)*ROUND(G127,3),2)</f>
      </c>
      <c s="36" t="s">
        <v>1830</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166</v>
      </c>
      <c s="34" t="s">
        <v>2014</v>
      </c>
      <c s="35" t="s">
        <v>5</v>
      </c>
      <c s="6" t="s">
        <v>2015</v>
      </c>
      <c s="36" t="s">
        <v>68</v>
      </c>
      <c s="37">
        <v>27</v>
      </c>
      <c s="36">
        <v>0</v>
      </c>
      <c s="36">
        <f>ROUND(G131*H131,6)</f>
      </c>
      <c r="L131" s="38">
        <v>0</v>
      </c>
      <c s="32">
        <f>ROUND(ROUND(L131,2)*ROUND(G131,3),2)</f>
      </c>
      <c s="36" t="s">
        <v>1830</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169</v>
      </c>
      <c s="34" t="s">
        <v>2016</v>
      </c>
      <c s="35" t="s">
        <v>5</v>
      </c>
      <c s="6" t="s">
        <v>2017</v>
      </c>
      <c s="36" t="s">
        <v>68</v>
      </c>
      <c s="37">
        <v>89</v>
      </c>
      <c s="36">
        <v>0</v>
      </c>
      <c s="36">
        <f>ROUND(G135*H135,6)</f>
      </c>
      <c r="L135" s="38">
        <v>0</v>
      </c>
      <c s="32">
        <f>ROUND(ROUND(L135,2)*ROUND(G135,3),2)</f>
      </c>
      <c s="36" t="s">
        <v>1830</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184</v>
      </c>
      <c s="34" t="s">
        <v>2018</v>
      </c>
      <c s="35" t="s">
        <v>5</v>
      </c>
      <c s="6" t="s">
        <v>2019</v>
      </c>
      <c s="36" t="s">
        <v>68</v>
      </c>
      <c s="37">
        <v>1</v>
      </c>
      <c s="36">
        <v>0</v>
      </c>
      <c s="36">
        <f>ROUND(G139*H139,6)</f>
      </c>
      <c r="L139" s="38">
        <v>0</v>
      </c>
      <c s="32">
        <f>ROUND(ROUND(L139,2)*ROUND(G139,3),2)</f>
      </c>
      <c s="36" t="s">
        <v>1830</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189</v>
      </c>
      <c s="34" t="s">
        <v>2020</v>
      </c>
      <c s="35" t="s">
        <v>5</v>
      </c>
      <c s="6" t="s">
        <v>2021</v>
      </c>
      <c s="36" t="s">
        <v>68</v>
      </c>
      <c s="37">
        <v>1</v>
      </c>
      <c s="36">
        <v>0</v>
      </c>
      <c s="36">
        <f>ROUND(G143*H143,6)</f>
      </c>
      <c r="L143" s="38">
        <v>0</v>
      </c>
      <c s="32">
        <f>ROUND(ROUND(L143,2)*ROUND(G143,3),2)</f>
      </c>
      <c s="36" t="s">
        <v>1830</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193</v>
      </c>
      <c s="34" t="s">
        <v>2022</v>
      </c>
      <c s="35" t="s">
        <v>5</v>
      </c>
      <c s="6" t="s">
        <v>2023</v>
      </c>
      <c s="36" t="s">
        <v>68</v>
      </c>
      <c s="37">
        <v>7</v>
      </c>
      <c s="36">
        <v>0</v>
      </c>
      <c s="36">
        <f>ROUND(G147*H147,6)</f>
      </c>
      <c r="L147" s="38">
        <v>0</v>
      </c>
      <c s="32">
        <f>ROUND(ROUND(L147,2)*ROUND(G147,3),2)</f>
      </c>
      <c s="36" t="s">
        <v>1830</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197</v>
      </c>
      <c s="34" t="s">
        <v>2024</v>
      </c>
      <c s="35" t="s">
        <v>5</v>
      </c>
      <c s="6" t="s">
        <v>2025</v>
      </c>
      <c s="36" t="s">
        <v>68</v>
      </c>
      <c s="37">
        <v>5</v>
      </c>
      <c s="36">
        <v>0</v>
      </c>
      <c s="36">
        <f>ROUND(G151*H151,6)</f>
      </c>
      <c r="L151" s="38">
        <v>0</v>
      </c>
      <c s="32">
        <f>ROUND(ROUND(L151,2)*ROUND(G151,3),2)</f>
      </c>
      <c s="36" t="s">
        <v>1830</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201</v>
      </c>
      <c s="34" t="s">
        <v>2026</v>
      </c>
      <c s="35" t="s">
        <v>5</v>
      </c>
      <c s="6" t="s">
        <v>2027</v>
      </c>
      <c s="36" t="s">
        <v>68</v>
      </c>
      <c s="37">
        <v>4</v>
      </c>
      <c s="36">
        <v>0</v>
      </c>
      <c s="36">
        <f>ROUND(G155*H155,6)</f>
      </c>
      <c r="L155" s="38">
        <v>0</v>
      </c>
      <c s="32">
        <f>ROUND(ROUND(L155,2)*ROUND(G155,3),2)</f>
      </c>
      <c s="36" t="s">
        <v>1830</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205</v>
      </c>
      <c s="34" t="s">
        <v>2028</v>
      </c>
      <c s="35" t="s">
        <v>5</v>
      </c>
      <c s="6" t="s">
        <v>2029</v>
      </c>
      <c s="36" t="s">
        <v>68</v>
      </c>
      <c s="37">
        <v>4</v>
      </c>
      <c s="36">
        <v>0</v>
      </c>
      <c s="36">
        <f>ROUND(G159*H159,6)</f>
      </c>
      <c r="L159" s="38">
        <v>0</v>
      </c>
      <c s="32">
        <f>ROUND(ROUND(L159,2)*ROUND(G159,3),2)</f>
      </c>
      <c s="36" t="s">
        <v>1830</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209</v>
      </c>
      <c s="34" t="s">
        <v>2030</v>
      </c>
      <c s="35" t="s">
        <v>5</v>
      </c>
      <c s="6" t="s">
        <v>2031</v>
      </c>
      <c s="36" t="s">
        <v>68</v>
      </c>
      <c s="37">
        <v>4</v>
      </c>
      <c s="36">
        <v>0</v>
      </c>
      <c s="36">
        <f>ROUND(G163*H163,6)</f>
      </c>
      <c r="L163" s="38">
        <v>0</v>
      </c>
      <c s="32">
        <f>ROUND(ROUND(L163,2)*ROUND(G163,3),2)</f>
      </c>
      <c s="36" t="s">
        <v>1830</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213</v>
      </c>
      <c s="34" t="s">
        <v>2032</v>
      </c>
      <c s="35" t="s">
        <v>5</v>
      </c>
      <c s="6" t="s">
        <v>2033</v>
      </c>
      <c s="36" t="s">
        <v>68</v>
      </c>
      <c s="37">
        <v>4</v>
      </c>
      <c s="36">
        <v>0</v>
      </c>
      <c s="36">
        <f>ROUND(G167*H167,6)</f>
      </c>
      <c r="L167" s="38">
        <v>0</v>
      </c>
      <c s="32">
        <f>ROUND(ROUND(L167,2)*ROUND(G167,3),2)</f>
      </c>
      <c s="36" t="s">
        <v>1830</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217</v>
      </c>
      <c s="34" t="s">
        <v>2034</v>
      </c>
      <c s="35" t="s">
        <v>5</v>
      </c>
      <c s="6" t="s">
        <v>2035</v>
      </c>
      <c s="36" t="s">
        <v>68</v>
      </c>
      <c s="37">
        <v>23</v>
      </c>
      <c s="36">
        <v>0</v>
      </c>
      <c s="36">
        <f>ROUND(G171*H171,6)</f>
      </c>
      <c r="L171" s="38">
        <v>0</v>
      </c>
      <c s="32">
        <f>ROUND(ROUND(L171,2)*ROUND(G171,3),2)</f>
      </c>
      <c s="36" t="s">
        <v>1830</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221</v>
      </c>
      <c s="34" t="s">
        <v>2036</v>
      </c>
      <c s="35" t="s">
        <v>5</v>
      </c>
      <c s="6" t="s">
        <v>2037</v>
      </c>
      <c s="36" t="s">
        <v>68</v>
      </c>
      <c s="37">
        <v>5</v>
      </c>
      <c s="36">
        <v>0</v>
      </c>
      <c s="36">
        <f>ROUND(G175*H175,6)</f>
      </c>
      <c r="L175" s="38">
        <v>0</v>
      </c>
      <c s="32">
        <f>ROUND(ROUND(L175,2)*ROUND(G175,3),2)</f>
      </c>
      <c s="36" t="s">
        <v>1830</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225</v>
      </c>
      <c s="34" t="s">
        <v>2038</v>
      </c>
      <c s="35" t="s">
        <v>5</v>
      </c>
      <c s="6" t="s">
        <v>2039</v>
      </c>
      <c s="36" t="s">
        <v>68</v>
      </c>
      <c s="37">
        <v>5</v>
      </c>
      <c s="36">
        <v>0</v>
      </c>
      <c s="36">
        <f>ROUND(G179*H179,6)</f>
      </c>
      <c r="L179" s="38">
        <v>0</v>
      </c>
      <c s="32">
        <f>ROUND(ROUND(L179,2)*ROUND(G179,3),2)</f>
      </c>
      <c s="36" t="s">
        <v>1830</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229</v>
      </c>
      <c s="34" t="s">
        <v>2040</v>
      </c>
      <c s="35" t="s">
        <v>5</v>
      </c>
      <c s="6" t="s">
        <v>2041</v>
      </c>
      <c s="36" t="s">
        <v>68</v>
      </c>
      <c s="37">
        <v>11</v>
      </c>
      <c s="36">
        <v>0</v>
      </c>
      <c s="36">
        <f>ROUND(G183*H183,6)</f>
      </c>
      <c r="L183" s="38">
        <v>0</v>
      </c>
      <c s="32">
        <f>ROUND(ROUND(L183,2)*ROUND(G183,3),2)</f>
      </c>
      <c s="36" t="s">
        <v>1830</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233</v>
      </c>
      <c s="34" t="s">
        <v>2042</v>
      </c>
      <c s="35" t="s">
        <v>5</v>
      </c>
      <c s="6" t="s">
        <v>2043</v>
      </c>
      <c s="36" t="s">
        <v>68</v>
      </c>
      <c s="37">
        <v>2</v>
      </c>
      <c s="36">
        <v>0</v>
      </c>
      <c s="36">
        <f>ROUND(G187*H187,6)</f>
      </c>
      <c r="L187" s="38">
        <v>0</v>
      </c>
      <c s="32">
        <f>ROUND(ROUND(L187,2)*ROUND(G187,3),2)</f>
      </c>
      <c s="36" t="s">
        <v>1830</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237</v>
      </c>
      <c s="34" t="s">
        <v>2044</v>
      </c>
      <c s="35" t="s">
        <v>5</v>
      </c>
      <c s="6" t="s">
        <v>2045</v>
      </c>
      <c s="36" t="s">
        <v>68</v>
      </c>
      <c s="37">
        <v>1</v>
      </c>
      <c s="36">
        <v>0</v>
      </c>
      <c s="36">
        <f>ROUND(G191*H191,6)</f>
      </c>
      <c r="L191" s="38">
        <v>0</v>
      </c>
      <c s="32">
        <f>ROUND(ROUND(L191,2)*ROUND(G191,3),2)</f>
      </c>
      <c s="36" t="s">
        <v>1830</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241</v>
      </c>
      <c s="34" t="s">
        <v>2046</v>
      </c>
      <c s="35" t="s">
        <v>5</v>
      </c>
      <c s="6" t="s">
        <v>2047</v>
      </c>
      <c s="36" t="s">
        <v>68</v>
      </c>
      <c s="37">
        <v>4</v>
      </c>
      <c s="36">
        <v>0</v>
      </c>
      <c s="36">
        <f>ROUND(G195*H195,6)</f>
      </c>
      <c r="L195" s="38">
        <v>0</v>
      </c>
      <c s="32">
        <f>ROUND(ROUND(L195,2)*ROUND(G195,3),2)</f>
      </c>
      <c s="36" t="s">
        <v>1830</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245</v>
      </c>
      <c s="34" t="s">
        <v>2048</v>
      </c>
      <c s="35" t="s">
        <v>5</v>
      </c>
      <c s="6" t="s">
        <v>2049</v>
      </c>
      <c s="36" t="s">
        <v>68</v>
      </c>
      <c s="37">
        <v>25</v>
      </c>
      <c s="36">
        <v>0</v>
      </c>
      <c s="36">
        <f>ROUND(G199*H199,6)</f>
      </c>
      <c r="L199" s="38">
        <v>0</v>
      </c>
      <c s="32">
        <f>ROUND(ROUND(L199,2)*ROUND(G199,3),2)</f>
      </c>
      <c s="36" t="s">
        <v>1830</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249</v>
      </c>
      <c s="34" t="s">
        <v>2050</v>
      </c>
      <c s="35" t="s">
        <v>5</v>
      </c>
      <c s="6" t="s">
        <v>2051</v>
      </c>
      <c s="36" t="s">
        <v>68</v>
      </c>
      <c s="37">
        <v>2</v>
      </c>
      <c s="36">
        <v>0</v>
      </c>
      <c s="36">
        <f>ROUND(G203*H203,6)</f>
      </c>
      <c r="L203" s="38">
        <v>0</v>
      </c>
      <c s="32">
        <f>ROUND(ROUND(L203,2)*ROUND(G203,3),2)</f>
      </c>
      <c s="36" t="s">
        <v>1830</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253</v>
      </c>
      <c s="34" t="s">
        <v>2052</v>
      </c>
      <c s="35" t="s">
        <v>5</v>
      </c>
      <c s="6" t="s">
        <v>2053</v>
      </c>
      <c s="36" t="s">
        <v>68</v>
      </c>
      <c s="37">
        <v>4</v>
      </c>
      <c s="36">
        <v>0</v>
      </c>
      <c s="36">
        <f>ROUND(G207*H207,6)</f>
      </c>
      <c r="L207" s="38">
        <v>0</v>
      </c>
      <c s="32">
        <f>ROUND(ROUND(L207,2)*ROUND(G207,3),2)</f>
      </c>
      <c s="36" t="s">
        <v>1830</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257</v>
      </c>
      <c s="34" t="s">
        <v>2054</v>
      </c>
      <c s="35" t="s">
        <v>5</v>
      </c>
      <c s="6" t="s">
        <v>2055</v>
      </c>
      <c s="36" t="s">
        <v>68</v>
      </c>
      <c s="37">
        <v>2</v>
      </c>
      <c s="36">
        <v>0</v>
      </c>
      <c s="36">
        <f>ROUND(G211*H211,6)</f>
      </c>
      <c r="L211" s="38">
        <v>0</v>
      </c>
      <c s="32">
        <f>ROUND(ROUND(L211,2)*ROUND(G211,3),2)</f>
      </c>
      <c s="36" t="s">
        <v>1830</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261</v>
      </c>
      <c s="34" t="s">
        <v>2056</v>
      </c>
      <c s="35" t="s">
        <v>5</v>
      </c>
      <c s="6" t="s">
        <v>2057</v>
      </c>
      <c s="36" t="s">
        <v>68</v>
      </c>
      <c s="37">
        <v>12</v>
      </c>
      <c s="36">
        <v>0</v>
      </c>
      <c s="36">
        <f>ROUND(G215*H215,6)</f>
      </c>
      <c r="L215" s="38">
        <v>0</v>
      </c>
      <c s="32">
        <f>ROUND(ROUND(L215,2)*ROUND(G215,3),2)</f>
      </c>
      <c s="36" t="s">
        <v>1830</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265</v>
      </c>
      <c s="34" t="s">
        <v>2058</v>
      </c>
      <c s="35" t="s">
        <v>5</v>
      </c>
      <c s="6" t="s">
        <v>2059</v>
      </c>
      <c s="36" t="s">
        <v>68</v>
      </c>
      <c s="37">
        <v>8</v>
      </c>
      <c s="36">
        <v>0</v>
      </c>
      <c s="36">
        <f>ROUND(G219*H219,6)</f>
      </c>
      <c r="L219" s="38">
        <v>0</v>
      </c>
      <c s="32">
        <f>ROUND(ROUND(L219,2)*ROUND(G219,3),2)</f>
      </c>
      <c s="36" t="s">
        <v>1830</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595</v>
      </c>
      <c s="34" t="s">
        <v>2060</v>
      </c>
      <c s="35" t="s">
        <v>5</v>
      </c>
      <c s="6" t="s">
        <v>2061</v>
      </c>
      <c s="36" t="s">
        <v>68</v>
      </c>
      <c s="37">
        <v>6</v>
      </c>
      <c s="36">
        <v>0</v>
      </c>
      <c s="36">
        <f>ROUND(G223*H223,6)</f>
      </c>
      <c r="L223" s="38">
        <v>0</v>
      </c>
      <c s="32">
        <f>ROUND(ROUND(L223,2)*ROUND(G223,3),2)</f>
      </c>
      <c s="36" t="s">
        <v>1830</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599</v>
      </c>
      <c s="34" t="s">
        <v>2062</v>
      </c>
      <c s="35" t="s">
        <v>5</v>
      </c>
      <c s="6" t="s">
        <v>2063</v>
      </c>
      <c s="36" t="s">
        <v>68</v>
      </c>
      <c s="37">
        <v>89</v>
      </c>
      <c s="36">
        <v>0</v>
      </c>
      <c s="36">
        <f>ROUND(G227*H227,6)</f>
      </c>
      <c r="L227" s="38">
        <v>0</v>
      </c>
      <c s="32">
        <f>ROUND(ROUND(L227,2)*ROUND(G227,3),2)</f>
      </c>
      <c s="36" t="s">
        <v>1830</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269</v>
      </c>
      <c s="34" t="s">
        <v>2064</v>
      </c>
      <c s="35" t="s">
        <v>5</v>
      </c>
      <c s="6" t="s">
        <v>2065</v>
      </c>
      <c s="36" t="s">
        <v>486</v>
      </c>
      <c s="37">
        <v>32</v>
      </c>
      <c s="36">
        <v>0</v>
      </c>
      <c s="36">
        <f>ROUND(G231*H231,6)</f>
      </c>
      <c r="L231" s="38">
        <v>0</v>
      </c>
      <c s="32">
        <f>ROUND(ROUND(L231,2)*ROUND(G231,3),2)</f>
      </c>
      <c s="36" t="s">
        <v>1830</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273</v>
      </c>
      <c s="34" t="s">
        <v>2066</v>
      </c>
      <c s="35" t="s">
        <v>5</v>
      </c>
      <c s="6" t="s">
        <v>2047</v>
      </c>
      <c s="36" t="s">
        <v>68</v>
      </c>
      <c s="37">
        <v>45</v>
      </c>
      <c s="36">
        <v>0</v>
      </c>
      <c s="36">
        <f>ROUND(G235*H235,6)</f>
      </c>
      <c r="L235" s="38">
        <v>0</v>
      </c>
      <c s="32">
        <f>ROUND(ROUND(L235,2)*ROUND(G235,3),2)</f>
      </c>
      <c s="36" t="s">
        <v>1830</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277</v>
      </c>
      <c s="34" t="s">
        <v>2067</v>
      </c>
      <c s="35" t="s">
        <v>5</v>
      </c>
      <c s="6" t="s">
        <v>2051</v>
      </c>
      <c s="36" t="s">
        <v>68</v>
      </c>
      <c s="37">
        <v>17</v>
      </c>
      <c s="36">
        <v>0</v>
      </c>
      <c s="36">
        <f>ROUND(G239*H239,6)</f>
      </c>
      <c r="L239" s="38">
        <v>0</v>
      </c>
      <c s="32">
        <f>ROUND(ROUND(L239,2)*ROUND(G239,3),2)</f>
      </c>
      <c s="36" t="s">
        <v>1830</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281</v>
      </c>
      <c s="34" t="s">
        <v>2068</v>
      </c>
      <c s="35" t="s">
        <v>5</v>
      </c>
      <c s="6" t="s">
        <v>2069</v>
      </c>
      <c s="36" t="s">
        <v>68</v>
      </c>
      <c s="37">
        <v>4</v>
      </c>
      <c s="36">
        <v>0</v>
      </c>
      <c s="36">
        <f>ROUND(G243*H243,6)</f>
      </c>
      <c r="L243" s="38">
        <v>0</v>
      </c>
      <c s="32">
        <f>ROUND(ROUND(L243,2)*ROUND(G243,3),2)</f>
      </c>
      <c s="36" t="s">
        <v>1830</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285</v>
      </c>
      <c s="34" t="s">
        <v>2070</v>
      </c>
      <c s="35" t="s">
        <v>5</v>
      </c>
      <c s="6" t="s">
        <v>2069</v>
      </c>
      <c s="36" t="s">
        <v>68</v>
      </c>
      <c s="37">
        <v>4</v>
      </c>
      <c s="36">
        <v>0</v>
      </c>
      <c s="36">
        <f>ROUND(G247*H247,6)</f>
      </c>
      <c r="L247" s="38">
        <v>0</v>
      </c>
      <c s="32">
        <f>ROUND(ROUND(L247,2)*ROUND(G247,3),2)</f>
      </c>
      <c s="36" t="s">
        <v>1830</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Rekapitulace!C40</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2075</v>
      </c>
      <c r="E8" s="30" t="s">
        <v>2074</v>
      </c>
      <c r="J8" s="29">
        <f>0+J9+J102+J115+J132</f>
      </c>
      <c s="29">
        <f>0+K9+K102+K115+K132</f>
      </c>
      <c s="29">
        <f>0+L9+L102+L115+L132</f>
      </c>
      <c s="29">
        <f>0+M9+M102+M115+M132</f>
      </c>
    </row>
    <row r="9" spans="1:13" ht="25.5">
      <c r="A9" t="s">
        <v>46</v>
      </c>
      <c r="C9" s="31" t="s">
        <v>2076</v>
      </c>
      <c r="E9" s="33" t="s">
        <v>2077</v>
      </c>
      <c r="J9" s="32">
        <f>0</f>
      </c>
      <c s="32">
        <f>0</f>
      </c>
      <c s="32">
        <f>0+L10+L14+L18+L22+L26+L30+L34+L38+L42+L46+L50+L54+L58+L62+L66+L70+L74+L78+L82+L86+L90+L94+L98</f>
      </c>
      <c s="32">
        <f>0+M10+M14+M18+M22+M26+M30+M34+M38+M42+M46+M50+M54+M58+M62+M66+M70+M74+M78+M82+M86+M90+M94+M98</f>
      </c>
    </row>
    <row r="10" spans="1:16" ht="25.5">
      <c r="A10" t="s">
        <v>49</v>
      </c>
      <c s="34" t="s">
        <v>47</v>
      </c>
      <c s="34" t="s">
        <v>2078</v>
      </c>
      <c s="35" t="s">
        <v>5</v>
      </c>
      <c s="6" t="s">
        <v>2079</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2080</v>
      </c>
    </row>
    <row r="13" spans="1:5" ht="165.75">
      <c r="A13" t="s">
        <v>56</v>
      </c>
      <c r="E13" s="39" t="s">
        <v>2081</v>
      </c>
    </row>
    <row r="14" spans="1:16" ht="25.5">
      <c r="A14" t="s">
        <v>49</v>
      </c>
      <c s="34" t="s">
        <v>27</v>
      </c>
      <c s="34" t="s">
        <v>2082</v>
      </c>
      <c s="35" t="s">
        <v>5</v>
      </c>
      <c s="6" t="s">
        <v>2083</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2080</v>
      </c>
    </row>
    <row r="17" spans="1:5" ht="165.75">
      <c r="A17" t="s">
        <v>56</v>
      </c>
      <c r="E17" s="39" t="s">
        <v>2081</v>
      </c>
    </row>
    <row r="18" spans="1:16" ht="25.5">
      <c r="A18" t="s">
        <v>49</v>
      </c>
      <c s="34" t="s">
        <v>26</v>
      </c>
      <c s="34" t="s">
        <v>2084</v>
      </c>
      <c s="35" t="s">
        <v>5</v>
      </c>
      <c s="6" t="s">
        <v>2085</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2080</v>
      </c>
    </row>
    <row r="21" spans="1:5" ht="191.25">
      <c r="A21" t="s">
        <v>56</v>
      </c>
      <c r="E21" s="39" t="s">
        <v>2086</v>
      </c>
    </row>
    <row r="22" spans="1:16" ht="12.75">
      <c r="A22" t="s">
        <v>49</v>
      </c>
      <c s="34" t="s">
        <v>65</v>
      </c>
      <c s="34" t="s">
        <v>2087</v>
      </c>
      <c s="35" t="s">
        <v>5</v>
      </c>
      <c s="6" t="s">
        <v>2088</v>
      </c>
      <c s="36" t="s">
        <v>486</v>
      </c>
      <c s="37">
        <v>8</v>
      </c>
      <c s="36">
        <v>0</v>
      </c>
      <c s="36">
        <f>ROUND(G22*H22,6)</f>
      </c>
      <c r="L22" s="38">
        <v>0</v>
      </c>
      <c s="32">
        <f>ROUND(ROUND(L22,2)*ROUND(G22,3),2)</f>
      </c>
      <c s="36" t="s">
        <v>53</v>
      </c>
      <c>
        <f>(M22*21)/100</f>
      </c>
      <c t="s">
        <v>27</v>
      </c>
    </row>
    <row r="23" spans="1:5" ht="12.75">
      <c r="A23" s="35" t="s">
        <v>54</v>
      </c>
      <c r="E23" s="39" t="s">
        <v>5</v>
      </c>
    </row>
    <row r="24" spans="1:5" ht="25.5">
      <c r="A24" s="35" t="s">
        <v>55</v>
      </c>
      <c r="E24" s="40" t="s">
        <v>2080</v>
      </c>
    </row>
    <row r="25" spans="1:5" ht="127.5">
      <c r="A25" t="s">
        <v>56</v>
      </c>
      <c r="E25" s="39" t="s">
        <v>1747</v>
      </c>
    </row>
    <row r="26" spans="1:16" ht="12.75">
      <c r="A26" t="s">
        <v>49</v>
      </c>
      <c s="34" t="s">
        <v>70</v>
      </c>
      <c s="34" t="s">
        <v>2089</v>
      </c>
      <c s="35" t="s">
        <v>5</v>
      </c>
      <c s="6" t="s">
        <v>2090</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2080</v>
      </c>
    </row>
    <row r="29" spans="1:5" ht="165.75">
      <c r="A29" t="s">
        <v>56</v>
      </c>
      <c r="E29" s="39" t="s">
        <v>2091</v>
      </c>
    </row>
    <row r="30" spans="1:16" ht="12.75">
      <c r="A30" t="s">
        <v>49</v>
      </c>
      <c s="34" t="s">
        <v>74</v>
      </c>
      <c s="34" t="s">
        <v>2092</v>
      </c>
      <c s="35" t="s">
        <v>5</v>
      </c>
      <c s="6" t="s">
        <v>2093</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2080</v>
      </c>
    </row>
    <row r="33" spans="1:5" ht="165.75">
      <c r="A33" t="s">
        <v>56</v>
      </c>
      <c r="E33" s="39" t="s">
        <v>2094</v>
      </c>
    </row>
    <row r="34" spans="1:16" ht="12.75">
      <c r="A34" t="s">
        <v>49</v>
      </c>
      <c s="34" t="s">
        <v>78</v>
      </c>
      <c s="34" t="s">
        <v>2095</v>
      </c>
      <c s="35" t="s">
        <v>5</v>
      </c>
      <c s="6" t="s">
        <v>2096</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2080</v>
      </c>
    </row>
    <row r="37" spans="1:5" ht="140.25">
      <c r="A37" t="s">
        <v>56</v>
      </c>
      <c r="E37" s="39" t="s">
        <v>2097</v>
      </c>
    </row>
    <row r="38" spans="1:16" ht="25.5">
      <c r="A38" t="s">
        <v>49</v>
      </c>
      <c s="34" t="s">
        <v>82</v>
      </c>
      <c s="34" t="s">
        <v>2098</v>
      </c>
      <c s="35" t="s">
        <v>5</v>
      </c>
      <c s="6" t="s">
        <v>2099</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2080</v>
      </c>
    </row>
    <row r="41" spans="1:5" ht="216.75">
      <c r="A41" t="s">
        <v>56</v>
      </c>
      <c r="E41" s="39" t="s">
        <v>2100</v>
      </c>
    </row>
    <row r="42" spans="1:16" ht="25.5">
      <c r="A42" t="s">
        <v>49</v>
      </c>
      <c s="34" t="s">
        <v>89</v>
      </c>
      <c s="34" t="s">
        <v>2101</v>
      </c>
      <c s="35" t="s">
        <v>5</v>
      </c>
      <c s="6" t="s">
        <v>2102</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2080</v>
      </c>
    </row>
    <row r="45" spans="1:5" ht="216.75">
      <c r="A45" t="s">
        <v>56</v>
      </c>
      <c r="E45" s="39" t="s">
        <v>2103</v>
      </c>
    </row>
    <row r="46" spans="1:16" ht="12.75">
      <c r="A46" t="s">
        <v>49</v>
      </c>
      <c s="34" t="s">
        <v>93</v>
      </c>
      <c s="34" t="s">
        <v>2104</v>
      </c>
      <c s="35" t="s">
        <v>5</v>
      </c>
      <c s="6" t="s">
        <v>2105</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2080</v>
      </c>
    </row>
    <row r="49" spans="1:5" ht="204">
      <c r="A49" t="s">
        <v>56</v>
      </c>
      <c r="E49" s="39" t="s">
        <v>2106</v>
      </c>
    </row>
    <row r="50" spans="1:16" ht="12.75">
      <c r="A50" t="s">
        <v>49</v>
      </c>
      <c s="34" t="s">
        <v>96</v>
      </c>
      <c s="34" t="s">
        <v>2107</v>
      </c>
      <c s="35" t="s">
        <v>5</v>
      </c>
      <c s="6" t="s">
        <v>2108</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2080</v>
      </c>
    </row>
    <row r="53" spans="1:5" ht="204">
      <c r="A53" t="s">
        <v>56</v>
      </c>
      <c r="E53" s="39" t="s">
        <v>2109</v>
      </c>
    </row>
    <row r="54" spans="1:16" ht="12.75">
      <c r="A54" t="s">
        <v>49</v>
      </c>
      <c s="34" t="s">
        <v>100</v>
      </c>
      <c s="34" t="s">
        <v>2110</v>
      </c>
      <c s="35" t="s">
        <v>5</v>
      </c>
      <c s="6" t="s">
        <v>2111</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2080</v>
      </c>
    </row>
    <row r="57" spans="1:5" ht="204">
      <c r="A57" t="s">
        <v>56</v>
      </c>
      <c r="E57" s="39" t="s">
        <v>2112</v>
      </c>
    </row>
    <row r="58" spans="1:16" ht="12.75">
      <c r="A58" t="s">
        <v>49</v>
      </c>
      <c s="34" t="s">
        <v>104</v>
      </c>
      <c s="34" t="s">
        <v>2113</v>
      </c>
      <c s="35" t="s">
        <v>5</v>
      </c>
      <c s="6" t="s">
        <v>2114</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2080</v>
      </c>
    </row>
    <row r="61" spans="1:5" ht="204">
      <c r="A61" t="s">
        <v>56</v>
      </c>
      <c r="E61" s="39" t="s">
        <v>2115</v>
      </c>
    </row>
    <row r="62" spans="1:16" ht="12.75">
      <c r="A62" t="s">
        <v>49</v>
      </c>
      <c s="34" t="s">
        <v>107</v>
      </c>
      <c s="34" t="s">
        <v>2116</v>
      </c>
      <c s="35" t="s">
        <v>5</v>
      </c>
      <c s="6" t="s">
        <v>2117</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2080</v>
      </c>
    </row>
    <row r="65" spans="1:5" ht="204">
      <c r="A65" t="s">
        <v>56</v>
      </c>
      <c r="E65" s="39" t="s">
        <v>2118</v>
      </c>
    </row>
    <row r="66" spans="1:16" ht="12.75">
      <c r="A66" t="s">
        <v>49</v>
      </c>
      <c s="34" t="s">
        <v>110</v>
      </c>
      <c s="34" t="s">
        <v>2119</v>
      </c>
      <c s="35" t="s">
        <v>5</v>
      </c>
      <c s="6" t="s">
        <v>2120</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2080</v>
      </c>
    </row>
    <row r="69" spans="1:5" ht="204">
      <c r="A69" t="s">
        <v>56</v>
      </c>
      <c r="E69" s="39" t="s">
        <v>2121</v>
      </c>
    </row>
    <row r="70" spans="1:16" ht="12.75">
      <c r="A70" t="s">
        <v>49</v>
      </c>
      <c s="34" t="s">
        <v>113</v>
      </c>
      <c s="34" t="s">
        <v>2122</v>
      </c>
      <c s="35" t="s">
        <v>5</v>
      </c>
      <c s="6" t="s">
        <v>2123</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2080</v>
      </c>
    </row>
    <row r="73" spans="1:5" ht="204">
      <c r="A73" t="s">
        <v>56</v>
      </c>
      <c r="E73" s="39" t="s">
        <v>2124</v>
      </c>
    </row>
    <row r="74" spans="1:16" ht="12.75">
      <c r="A74" t="s">
        <v>49</v>
      </c>
      <c s="34" t="s">
        <v>118</v>
      </c>
      <c s="34" t="s">
        <v>2125</v>
      </c>
      <c s="35" t="s">
        <v>5</v>
      </c>
      <c s="6" t="s">
        <v>2126</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2080</v>
      </c>
    </row>
    <row r="77" spans="1:5" ht="204">
      <c r="A77" t="s">
        <v>56</v>
      </c>
      <c r="E77" s="39" t="s">
        <v>2124</v>
      </c>
    </row>
    <row r="78" spans="1:16" ht="12.75">
      <c r="A78" t="s">
        <v>49</v>
      </c>
      <c s="34" t="s">
        <v>121</v>
      </c>
      <c s="34" t="s">
        <v>2127</v>
      </c>
      <c s="35" t="s">
        <v>5</v>
      </c>
      <c s="6" t="s">
        <v>2128</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2080</v>
      </c>
    </row>
    <row r="81" spans="1:5" ht="204">
      <c r="A81" t="s">
        <v>56</v>
      </c>
      <c r="E81" s="39" t="s">
        <v>2129</v>
      </c>
    </row>
    <row r="82" spans="1:16" ht="12.75">
      <c r="A82" t="s">
        <v>49</v>
      </c>
      <c s="34" t="s">
        <v>124</v>
      </c>
      <c s="34" t="s">
        <v>2130</v>
      </c>
      <c s="35" t="s">
        <v>5</v>
      </c>
      <c s="6" t="s">
        <v>2131</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2080</v>
      </c>
    </row>
    <row r="85" spans="1:5" ht="204">
      <c r="A85" t="s">
        <v>56</v>
      </c>
      <c r="E85" s="39" t="s">
        <v>2129</v>
      </c>
    </row>
    <row r="86" spans="1:16" ht="25.5">
      <c r="A86" t="s">
        <v>49</v>
      </c>
      <c s="34" t="s">
        <v>127</v>
      </c>
      <c s="34" t="s">
        <v>2132</v>
      </c>
      <c s="35" t="s">
        <v>5</v>
      </c>
      <c s="6" t="s">
        <v>2133</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2080</v>
      </c>
    </row>
    <row r="89" spans="1:5" ht="204">
      <c r="A89" t="s">
        <v>56</v>
      </c>
      <c r="E89" s="39" t="s">
        <v>2134</v>
      </c>
    </row>
    <row r="90" spans="1:16" ht="25.5">
      <c r="A90" t="s">
        <v>49</v>
      </c>
      <c s="34" t="s">
        <v>131</v>
      </c>
      <c s="34" t="s">
        <v>2135</v>
      </c>
      <c s="35" t="s">
        <v>5</v>
      </c>
      <c s="6" t="s">
        <v>2136</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2080</v>
      </c>
    </row>
    <row r="93" spans="1:5" ht="204">
      <c r="A93" t="s">
        <v>56</v>
      </c>
      <c r="E93" s="39" t="s">
        <v>2134</v>
      </c>
    </row>
    <row r="94" spans="1:16" ht="38.25">
      <c r="A94" t="s">
        <v>49</v>
      </c>
      <c s="34" t="s">
        <v>135</v>
      </c>
      <c s="34" t="s">
        <v>2137</v>
      </c>
      <c s="35" t="s">
        <v>5</v>
      </c>
      <c s="6" t="s">
        <v>2138</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2080</v>
      </c>
    </row>
    <row r="97" spans="1:5" ht="114.75">
      <c r="A97" t="s">
        <v>56</v>
      </c>
      <c r="E97" s="39" t="s">
        <v>2139</v>
      </c>
    </row>
    <row r="98" spans="1:16" ht="25.5">
      <c r="A98" t="s">
        <v>49</v>
      </c>
      <c s="34" t="s">
        <v>139</v>
      </c>
      <c s="34" t="s">
        <v>2140</v>
      </c>
      <c s="35" t="s">
        <v>5</v>
      </c>
      <c s="6" t="s">
        <v>2141</v>
      </c>
      <c s="36" t="s">
        <v>68</v>
      </c>
      <c s="37">
        <v>2</v>
      </c>
      <c s="36">
        <v>0</v>
      </c>
      <c s="36">
        <f>ROUND(G98*H98,6)</f>
      </c>
      <c r="L98" s="38">
        <v>0</v>
      </c>
      <c s="32">
        <f>ROUND(ROUND(L98,2)*ROUND(G98,3),2)</f>
      </c>
      <c s="36" t="s">
        <v>85</v>
      </c>
      <c>
        <f>(M98*21)/100</f>
      </c>
      <c t="s">
        <v>27</v>
      </c>
    </row>
    <row r="99" spans="1:5" ht="12.75">
      <c r="A99" s="35" t="s">
        <v>54</v>
      </c>
      <c r="E99" s="39" t="s">
        <v>2142</v>
      </c>
    </row>
    <row r="100" spans="1:5" ht="127.5">
      <c r="A100" s="35" t="s">
        <v>55</v>
      </c>
      <c r="E100" s="40" t="s">
        <v>2143</v>
      </c>
    </row>
    <row r="101" spans="1:5" ht="191.25">
      <c r="A101" t="s">
        <v>56</v>
      </c>
      <c r="E101" s="39" t="s">
        <v>2144</v>
      </c>
    </row>
    <row r="102" spans="1:13" ht="12.75">
      <c r="A102" t="s">
        <v>46</v>
      </c>
      <c r="C102" s="31" t="s">
        <v>1980</v>
      </c>
      <c r="E102" s="33" t="s">
        <v>2145</v>
      </c>
      <c r="J102" s="32">
        <f>0</f>
      </c>
      <c s="32">
        <f>0</f>
      </c>
      <c s="32">
        <f>0+L103+L107+L111</f>
      </c>
      <c s="32">
        <f>0+M103+M107+M111</f>
      </c>
    </row>
    <row r="103" spans="1:16" ht="25.5">
      <c r="A103" t="s">
        <v>49</v>
      </c>
      <c s="34" t="s">
        <v>142</v>
      </c>
      <c s="34" t="s">
        <v>860</v>
      </c>
      <c s="35" t="s">
        <v>5</v>
      </c>
      <c s="6" t="s">
        <v>861</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2080</v>
      </c>
    </row>
    <row r="106" spans="1:5" ht="114.75">
      <c r="A106" t="s">
        <v>56</v>
      </c>
      <c r="E106" s="39" t="s">
        <v>862</v>
      </c>
    </row>
    <row r="107" spans="1:16" ht="25.5">
      <c r="A107" t="s">
        <v>49</v>
      </c>
      <c s="34" t="s">
        <v>146</v>
      </c>
      <c s="34" t="s">
        <v>1041</v>
      </c>
      <c s="35" t="s">
        <v>5</v>
      </c>
      <c s="6" t="s">
        <v>1042</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2080</v>
      </c>
    </row>
    <row r="110" spans="1:5" ht="89.25">
      <c r="A110" t="s">
        <v>56</v>
      </c>
      <c r="E110" s="39" t="s">
        <v>1287</v>
      </c>
    </row>
    <row r="111" spans="1:16" ht="12.75">
      <c r="A111" t="s">
        <v>49</v>
      </c>
      <c s="34" t="s">
        <v>149</v>
      </c>
      <c s="34" t="s">
        <v>2146</v>
      </c>
      <c s="35" t="s">
        <v>5</v>
      </c>
      <c s="6" t="s">
        <v>2147</v>
      </c>
      <c s="36" t="s">
        <v>486</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2080</v>
      </c>
    </row>
    <row r="114" spans="1:5" ht="89.25">
      <c r="A114" t="s">
        <v>56</v>
      </c>
      <c r="E114" s="39" t="s">
        <v>2148</v>
      </c>
    </row>
    <row r="115" spans="1:13" ht="12.75">
      <c r="A115" t="s">
        <v>46</v>
      </c>
      <c r="C115" s="31" t="s">
        <v>349</v>
      </c>
      <c r="E115" s="33" t="s">
        <v>863</v>
      </c>
      <c r="J115" s="32">
        <f>0</f>
      </c>
      <c s="32">
        <f>0</f>
      </c>
      <c s="32">
        <f>0+L116+L120+L124+L128</f>
      </c>
      <c s="32">
        <f>0+M116+M120+M124+M128</f>
      </c>
    </row>
    <row r="116" spans="1:16" ht="12.75">
      <c r="A116" t="s">
        <v>49</v>
      </c>
      <c s="34" t="s">
        <v>153</v>
      </c>
      <c s="34" t="s">
        <v>2149</v>
      </c>
      <c s="35" t="s">
        <v>5</v>
      </c>
      <c s="6" t="s">
        <v>2150</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2080</v>
      </c>
    </row>
    <row r="119" spans="1:5" ht="140.25">
      <c r="A119" t="s">
        <v>56</v>
      </c>
      <c r="E119" s="39" t="s">
        <v>978</v>
      </c>
    </row>
    <row r="120" spans="1:16" ht="25.5">
      <c r="A120" t="s">
        <v>49</v>
      </c>
      <c s="34" t="s">
        <v>158</v>
      </c>
      <c s="34" t="s">
        <v>2151</v>
      </c>
      <c s="35" t="s">
        <v>5</v>
      </c>
      <c s="6" t="s">
        <v>2152</v>
      </c>
      <c s="36" t="s">
        <v>68</v>
      </c>
      <c s="37">
        <v>2</v>
      </c>
      <c s="36">
        <v>0</v>
      </c>
      <c s="36">
        <f>ROUND(G120*H120,6)</f>
      </c>
      <c r="L120" s="38">
        <v>0</v>
      </c>
      <c s="32">
        <f>ROUND(ROUND(L120,2)*ROUND(G120,3),2)</f>
      </c>
      <c s="36" t="s">
        <v>85</v>
      </c>
      <c>
        <f>(M120*21)/100</f>
      </c>
      <c t="s">
        <v>27</v>
      </c>
    </row>
    <row r="121" spans="1:5" ht="12.75">
      <c r="A121" s="35" t="s">
        <v>54</v>
      </c>
      <c r="E121" s="39" t="s">
        <v>2142</v>
      </c>
    </row>
    <row r="122" spans="1:5" ht="229.5">
      <c r="A122" s="35" t="s">
        <v>55</v>
      </c>
      <c r="E122" s="40" t="s">
        <v>2153</v>
      </c>
    </row>
    <row r="123" spans="1:5" ht="114.75">
      <c r="A123" t="s">
        <v>56</v>
      </c>
      <c r="E123" s="39" t="s">
        <v>2154</v>
      </c>
    </row>
    <row r="124" spans="1:16" ht="12.75">
      <c r="A124" t="s">
        <v>49</v>
      </c>
      <c s="34" t="s">
        <v>162</v>
      </c>
      <c s="34" t="s">
        <v>2155</v>
      </c>
      <c s="35" t="s">
        <v>5</v>
      </c>
      <c s="6" t="s">
        <v>2156</v>
      </c>
      <c s="36" t="s">
        <v>68</v>
      </c>
      <c s="37">
        <v>120</v>
      </c>
      <c s="36">
        <v>0</v>
      </c>
      <c s="36">
        <f>ROUND(G124*H124,6)</f>
      </c>
      <c r="L124" s="38">
        <v>0</v>
      </c>
      <c s="32">
        <f>ROUND(ROUND(L124,2)*ROUND(G124,3),2)</f>
      </c>
      <c s="36" t="s">
        <v>85</v>
      </c>
      <c>
        <f>(M124*21)/100</f>
      </c>
      <c t="s">
        <v>27</v>
      </c>
    </row>
    <row r="125" spans="1:5" ht="12.75">
      <c r="A125" s="35" t="s">
        <v>54</v>
      </c>
      <c r="E125" s="39" t="s">
        <v>2142</v>
      </c>
    </row>
    <row r="126" spans="1:5" ht="51">
      <c r="A126" s="35" t="s">
        <v>55</v>
      </c>
      <c r="E126" s="40" t="s">
        <v>2157</v>
      </c>
    </row>
    <row r="127" spans="1:5" ht="114.75">
      <c r="A127" t="s">
        <v>56</v>
      </c>
      <c r="E127" s="39" t="s">
        <v>2154</v>
      </c>
    </row>
    <row r="128" spans="1:16" ht="25.5">
      <c r="A128" t="s">
        <v>49</v>
      </c>
      <c s="34" t="s">
        <v>166</v>
      </c>
      <c s="34" t="s">
        <v>2158</v>
      </c>
      <c s="35" t="s">
        <v>5</v>
      </c>
      <c s="6" t="s">
        <v>2159</v>
      </c>
      <c s="36" t="s">
        <v>68</v>
      </c>
      <c s="37">
        <v>2</v>
      </c>
      <c s="36">
        <v>0</v>
      </c>
      <c s="36">
        <f>ROUND(G128*H128,6)</f>
      </c>
      <c r="L128" s="38">
        <v>0</v>
      </c>
      <c s="32">
        <f>ROUND(ROUND(L128,2)*ROUND(G128,3),2)</f>
      </c>
      <c s="36" t="s">
        <v>85</v>
      </c>
      <c>
        <f>(M128*21)/100</f>
      </c>
      <c t="s">
        <v>27</v>
      </c>
    </row>
    <row r="129" spans="1:5" ht="12.75">
      <c r="A129" s="35" t="s">
        <v>54</v>
      </c>
      <c r="E129" s="39" t="s">
        <v>2142</v>
      </c>
    </row>
    <row r="130" spans="1:5" ht="38.25">
      <c r="A130" s="35" t="s">
        <v>55</v>
      </c>
      <c r="E130" s="40" t="s">
        <v>2160</v>
      </c>
    </row>
    <row r="131" spans="1:5" ht="140.25">
      <c r="A131" t="s">
        <v>56</v>
      </c>
      <c r="E131" s="39" t="s">
        <v>2161</v>
      </c>
    </row>
    <row r="132" spans="1:13" ht="12.75">
      <c r="A132" t="s">
        <v>46</v>
      </c>
      <c r="C132" s="31" t="s">
        <v>1005</v>
      </c>
      <c r="E132" s="33" t="s">
        <v>1006</v>
      </c>
      <c r="J132" s="32">
        <f>0</f>
      </c>
      <c s="32">
        <f>0</f>
      </c>
      <c s="32">
        <f>0+L133</f>
      </c>
      <c s="32">
        <f>0+M133</f>
      </c>
    </row>
    <row r="133" spans="1:16" ht="38.25">
      <c r="A133" t="s">
        <v>49</v>
      </c>
      <c s="34" t="s">
        <v>169</v>
      </c>
      <c s="34" t="s">
        <v>2162</v>
      </c>
      <c s="35" t="s">
        <v>2163</v>
      </c>
      <c s="6" t="s">
        <v>2164</v>
      </c>
      <c s="36" t="s">
        <v>1010</v>
      </c>
      <c s="37">
        <v>0.15</v>
      </c>
      <c s="36">
        <v>0</v>
      </c>
      <c s="36">
        <f>ROUND(G133*H133,6)</f>
      </c>
      <c r="L133" s="38">
        <v>0</v>
      </c>
      <c s="32">
        <f>ROUND(ROUND(L133,2)*ROUND(G133,3),2)</f>
      </c>
      <c s="36" t="s">
        <v>85</v>
      </c>
      <c>
        <f>(M133*21)/100</f>
      </c>
      <c t="s">
        <v>27</v>
      </c>
    </row>
    <row r="134" spans="1:5" ht="12.75">
      <c r="A134" s="35" t="s">
        <v>54</v>
      </c>
      <c r="E134" s="39" t="s">
        <v>1011</v>
      </c>
    </row>
    <row r="135" spans="1:5" ht="25.5">
      <c r="A135" s="35" t="s">
        <v>55</v>
      </c>
      <c r="E135" s="40" t="s">
        <v>2080</v>
      </c>
    </row>
    <row r="136" spans="1:5" ht="89.25">
      <c r="A136" t="s">
        <v>56</v>
      </c>
      <c r="E13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Rekapitulace!C40</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2167</v>
      </c>
      <c r="E8" s="30" t="s">
        <v>2166</v>
      </c>
      <c r="J8" s="29">
        <f>0+J9+J30+J47+J100+J121+J194+J219</f>
      </c>
      <c s="29">
        <f>0+K9+K30+K47+K100+K121+K194+K219</f>
      </c>
      <c s="29">
        <f>0+L9+L30+L47+L100+L121+L194+L219</f>
      </c>
      <c s="29">
        <f>0+M9+M30+M47+M100+M121+M194+M219</f>
      </c>
    </row>
    <row r="9" spans="1:13" ht="12.75">
      <c r="A9" t="s">
        <v>46</v>
      </c>
      <c r="C9" s="31" t="s">
        <v>2168</v>
      </c>
      <c r="E9" s="33" t="s">
        <v>821</v>
      </c>
      <c r="J9" s="32">
        <f>0</f>
      </c>
      <c s="32">
        <f>0</f>
      </c>
      <c s="32">
        <f>0+L10+L14+L18+L22+L26</f>
      </c>
      <c s="32">
        <f>0+M10+M14+M18+M22+M26</f>
      </c>
    </row>
    <row r="10" spans="1:16" ht="25.5">
      <c r="A10" t="s">
        <v>49</v>
      </c>
      <c s="34" t="s">
        <v>47</v>
      </c>
      <c s="34" t="s">
        <v>2169</v>
      </c>
      <c s="35" t="s">
        <v>5</v>
      </c>
      <c s="6" t="s">
        <v>2170</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2171</v>
      </c>
    </row>
    <row r="13" spans="1:5" ht="76.5">
      <c r="A13" t="s">
        <v>56</v>
      </c>
      <c r="E13" s="39" t="s">
        <v>77</v>
      </c>
    </row>
    <row r="14" spans="1:16" ht="12.75">
      <c r="A14" t="s">
        <v>49</v>
      </c>
      <c s="34" t="s">
        <v>27</v>
      </c>
      <c s="34" t="s">
        <v>1149</v>
      </c>
      <c s="35" t="s">
        <v>5</v>
      </c>
      <c s="6" t="s">
        <v>1150</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2171</v>
      </c>
    </row>
    <row r="17" spans="1:5" ht="102">
      <c r="A17" t="s">
        <v>56</v>
      </c>
      <c r="E17" s="39" t="s">
        <v>1151</v>
      </c>
    </row>
    <row r="18" spans="1:16" ht="12.75">
      <c r="A18" t="s">
        <v>49</v>
      </c>
      <c s="34" t="s">
        <v>26</v>
      </c>
      <c s="34" t="s">
        <v>2172</v>
      </c>
      <c s="35" t="s">
        <v>5</v>
      </c>
      <c s="6" t="s">
        <v>2173</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2171</v>
      </c>
    </row>
    <row r="21" spans="1:5" ht="102">
      <c r="A21" t="s">
        <v>56</v>
      </c>
      <c r="E21" s="39" t="s">
        <v>1151</v>
      </c>
    </row>
    <row r="22" spans="1:16" ht="12.75">
      <c r="A22" t="s">
        <v>49</v>
      </c>
      <c s="34" t="s">
        <v>65</v>
      </c>
      <c s="34" t="s">
        <v>2174</v>
      </c>
      <c s="35" t="s">
        <v>5</v>
      </c>
      <c s="6" t="s">
        <v>2175</v>
      </c>
      <c s="36" t="s">
        <v>819</v>
      </c>
      <c s="37">
        <v>1</v>
      </c>
      <c s="36">
        <v>0</v>
      </c>
      <c s="36">
        <f>ROUND(G22*H22,6)</f>
      </c>
      <c r="L22" s="38">
        <v>0</v>
      </c>
      <c s="32">
        <f>ROUND(ROUND(L22,2)*ROUND(G22,3),2)</f>
      </c>
      <c s="36" t="s">
        <v>53</v>
      </c>
      <c>
        <f>(M22*21)/100</f>
      </c>
      <c t="s">
        <v>27</v>
      </c>
    </row>
    <row r="23" spans="1:5" ht="12.75">
      <c r="A23" s="35" t="s">
        <v>54</v>
      </c>
      <c r="E23" s="39" t="s">
        <v>5</v>
      </c>
    </row>
    <row r="24" spans="1:5" ht="25.5">
      <c r="A24" s="35" t="s">
        <v>55</v>
      </c>
      <c r="E24" s="40" t="s">
        <v>2171</v>
      </c>
    </row>
    <row r="25" spans="1:5" ht="38.25">
      <c r="A25" t="s">
        <v>56</v>
      </c>
      <c r="E25" s="39" t="s">
        <v>835</v>
      </c>
    </row>
    <row r="26" spans="1:16" ht="12.75">
      <c r="A26" t="s">
        <v>49</v>
      </c>
      <c s="34" t="s">
        <v>70</v>
      </c>
      <c s="34" t="s">
        <v>2176</v>
      </c>
      <c s="35" t="s">
        <v>5</v>
      </c>
      <c s="6" t="s">
        <v>2177</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2171</v>
      </c>
    </row>
    <row r="29" spans="1:5" ht="38.25">
      <c r="A29" t="s">
        <v>56</v>
      </c>
      <c r="E29" s="39" t="s">
        <v>835</v>
      </c>
    </row>
    <row r="30" spans="1:13" ht="12.75">
      <c r="A30" t="s">
        <v>46</v>
      </c>
      <c r="C30" s="31" t="s">
        <v>1974</v>
      </c>
      <c r="E30" s="33" t="s">
        <v>2178</v>
      </c>
      <c r="J30" s="32">
        <f>0</f>
      </c>
      <c s="32">
        <f>0</f>
      </c>
      <c s="32">
        <f>0+L31+L35+L39+L43</f>
      </c>
      <c s="32">
        <f>0+M31+M35+M39+M43</f>
      </c>
    </row>
    <row r="31" spans="1:16" ht="12.75">
      <c r="A31" t="s">
        <v>49</v>
      </c>
      <c s="34" t="s">
        <v>74</v>
      </c>
      <c s="34" t="s">
        <v>2179</v>
      </c>
      <c s="35" t="s">
        <v>5</v>
      </c>
      <c s="6" t="s">
        <v>2180</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2171</v>
      </c>
    </row>
    <row r="34" spans="1:5" ht="76.5">
      <c r="A34" t="s">
        <v>56</v>
      </c>
      <c r="E34" s="39" t="s">
        <v>2181</v>
      </c>
    </row>
    <row r="35" spans="1:16" ht="12.75">
      <c r="A35" t="s">
        <v>49</v>
      </c>
      <c s="34" t="s">
        <v>78</v>
      </c>
      <c s="34" t="s">
        <v>2182</v>
      </c>
      <c s="35" t="s">
        <v>5</v>
      </c>
      <c s="6" t="s">
        <v>2183</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2171</v>
      </c>
    </row>
    <row r="38" spans="1:5" ht="76.5">
      <c r="A38" t="s">
        <v>56</v>
      </c>
      <c r="E38" s="39" t="s">
        <v>2184</v>
      </c>
    </row>
    <row r="39" spans="1:16" ht="12.75">
      <c r="A39" t="s">
        <v>49</v>
      </c>
      <c s="34" t="s">
        <v>82</v>
      </c>
      <c s="34" t="s">
        <v>1909</v>
      </c>
      <c s="35" t="s">
        <v>5</v>
      </c>
      <c s="6" t="s">
        <v>1910</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2171</v>
      </c>
    </row>
    <row r="42" spans="1:5" ht="89.25">
      <c r="A42" t="s">
        <v>56</v>
      </c>
      <c r="E42" s="39" t="s">
        <v>1911</v>
      </c>
    </row>
    <row r="43" spans="1:16" ht="12.75">
      <c r="A43" t="s">
        <v>49</v>
      </c>
      <c s="34" t="s">
        <v>89</v>
      </c>
      <c s="34" t="s">
        <v>2185</v>
      </c>
      <c s="35" t="s">
        <v>5</v>
      </c>
      <c s="6" t="s">
        <v>2186</v>
      </c>
      <c s="36" t="s">
        <v>68</v>
      </c>
      <c s="37">
        <v>1</v>
      </c>
      <c s="36">
        <v>0</v>
      </c>
      <c s="36">
        <f>ROUND(G43*H43,6)</f>
      </c>
      <c r="L43" s="38">
        <v>0</v>
      </c>
      <c s="32">
        <f>ROUND(ROUND(L43,2)*ROUND(G43,3),2)</f>
      </c>
      <c s="36" t="s">
        <v>85</v>
      </c>
      <c>
        <f>(M43*21)/100</f>
      </c>
      <c t="s">
        <v>27</v>
      </c>
    </row>
    <row r="44" spans="1:5" ht="12.75">
      <c r="A44" s="35" t="s">
        <v>54</v>
      </c>
      <c r="E44" s="39" t="s">
        <v>2142</v>
      </c>
    </row>
    <row r="45" spans="1:5" ht="25.5">
      <c r="A45" s="35" t="s">
        <v>55</v>
      </c>
      <c r="E45" s="40" t="s">
        <v>2171</v>
      </c>
    </row>
    <row r="46" spans="1:5" ht="76.5">
      <c r="A46" t="s">
        <v>56</v>
      </c>
      <c r="E46" s="39" t="s">
        <v>2187</v>
      </c>
    </row>
    <row r="47" spans="1:13" ht="12.75">
      <c r="A47" t="s">
        <v>46</v>
      </c>
      <c r="C47" s="31" t="s">
        <v>2188</v>
      </c>
      <c r="E47" s="33" t="s">
        <v>2189</v>
      </c>
      <c r="J47" s="32">
        <f>0</f>
      </c>
      <c s="32">
        <f>0</f>
      </c>
      <c s="32">
        <f>0+L48+L52+L56+L60+L64+L68+L72+L76+L80+L84+L88+L92+L96</f>
      </c>
      <c s="32">
        <f>0+M48+M52+M56+M60+M64+M68+M72+M76+M80+M84+M88+M92+M96</f>
      </c>
    </row>
    <row r="48" spans="1:16" ht="25.5">
      <c r="A48" t="s">
        <v>49</v>
      </c>
      <c s="34" t="s">
        <v>93</v>
      </c>
      <c s="34" t="s">
        <v>858</v>
      </c>
      <c s="35" t="s">
        <v>5</v>
      </c>
      <c s="6" t="s">
        <v>859</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2171</v>
      </c>
    </row>
    <row r="51" spans="1:5" ht="89.25">
      <c r="A51" t="s">
        <v>56</v>
      </c>
      <c r="E51" s="39" t="s">
        <v>92</v>
      </c>
    </row>
    <row r="52" spans="1:16" ht="12.75">
      <c r="A52" t="s">
        <v>49</v>
      </c>
      <c s="34" t="s">
        <v>96</v>
      </c>
      <c s="34" t="s">
        <v>1033</v>
      </c>
      <c s="35" t="s">
        <v>5</v>
      </c>
      <c s="6" t="s">
        <v>1034</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2171</v>
      </c>
    </row>
    <row r="55" spans="1:5" ht="89.25">
      <c r="A55" t="s">
        <v>56</v>
      </c>
      <c r="E55" s="39" t="s">
        <v>92</v>
      </c>
    </row>
    <row r="56" spans="1:16" ht="12.75">
      <c r="A56" t="s">
        <v>49</v>
      </c>
      <c s="34" t="s">
        <v>100</v>
      </c>
      <c s="34" t="s">
        <v>1650</v>
      </c>
      <c s="35" t="s">
        <v>5</v>
      </c>
      <c s="6" t="s">
        <v>1651</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2171</v>
      </c>
    </row>
    <row r="59" spans="1:5" ht="89.25">
      <c r="A59" t="s">
        <v>56</v>
      </c>
      <c r="E59" s="39" t="s">
        <v>92</v>
      </c>
    </row>
    <row r="60" spans="1:16" ht="12.75">
      <c r="A60" t="s">
        <v>49</v>
      </c>
      <c s="34" t="s">
        <v>104</v>
      </c>
      <c s="34" t="s">
        <v>2190</v>
      </c>
      <c s="35" t="s">
        <v>5</v>
      </c>
      <c s="6" t="s">
        <v>2191</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2171</v>
      </c>
    </row>
    <row r="63" spans="1:5" ht="51">
      <c r="A63" t="s">
        <v>56</v>
      </c>
      <c r="E63" s="39" t="s">
        <v>2192</v>
      </c>
    </row>
    <row r="64" spans="1:16" ht="12.75">
      <c r="A64" t="s">
        <v>49</v>
      </c>
      <c s="34" t="s">
        <v>107</v>
      </c>
      <c s="34" t="s">
        <v>2193</v>
      </c>
      <c s="35" t="s">
        <v>5</v>
      </c>
      <c s="6" t="s">
        <v>2194</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2171</v>
      </c>
    </row>
    <row r="67" spans="1:5" ht="38.25">
      <c r="A67" t="s">
        <v>56</v>
      </c>
      <c r="E67" s="39" t="s">
        <v>2195</v>
      </c>
    </row>
    <row r="68" spans="1:16" ht="12.75">
      <c r="A68" t="s">
        <v>49</v>
      </c>
      <c s="34" t="s">
        <v>110</v>
      </c>
      <c s="34" t="s">
        <v>2196</v>
      </c>
      <c s="35" t="s">
        <v>5</v>
      </c>
      <c s="6" t="s">
        <v>2197</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2171</v>
      </c>
    </row>
    <row r="71" spans="1:5" ht="38.25">
      <c r="A71" t="s">
        <v>56</v>
      </c>
      <c r="E71" s="39" t="s">
        <v>1554</v>
      </c>
    </row>
    <row r="72" spans="1:16" ht="12.75">
      <c r="A72" t="s">
        <v>49</v>
      </c>
      <c s="34" t="s">
        <v>113</v>
      </c>
      <c s="34" t="s">
        <v>2198</v>
      </c>
      <c s="35" t="s">
        <v>5</v>
      </c>
      <c s="6" t="s">
        <v>2199</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2171</v>
      </c>
    </row>
    <row r="75" spans="1:5" ht="38.25">
      <c r="A75" t="s">
        <v>56</v>
      </c>
      <c r="E75" s="39" t="s">
        <v>1554</v>
      </c>
    </row>
    <row r="76" spans="1:16" ht="12.75">
      <c r="A76" t="s">
        <v>49</v>
      </c>
      <c s="34" t="s">
        <v>118</v>
      </c>
      <c s="34" t="s">
        <v>1035</v>
      </c>
      <c s="35" t="s">
        <v>5</v>
      </c>
      <c s="6" t="s">
        <v>1036</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2171</v>
      </c>
    </row>
    <row r="79" spans="1:5" ht="38.25">
      <c r="A79" t="s">
        <v>56</v>
      </c>
      <c r="E79" s="39" t="s">
        <v>1554</v>
      </c>
    </row>
    <row r="80" spans="1:16" ht="25.5">
      <c r="A80" t="s">
        <v>49</v>
      </c>
      <c s="34" t="s">
        <v>121</v>
      </c>
      <c s="34" t="s">
        <v>2200</v>
      </c>
      <c s="35" t="s">
        <v>5</v>
      </c>
      <c s="6" t="s">
        <v>2201</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2171</v>
      </c>
    </row>
    <row r="83" spans="1:5" ht="51">
      <c r="A83" t="s">
        <v>56</v>
      </c>
      <c r="E83" s="39" t="s">
        <v>2202</v>
      </c>
    </row>
    <row r="84" spans="1:16" ht="25.5">
      <c r="A84" t="s">
        <v>49</v>
      </c>
      <c s="34" t="s">
        <v>124</v>
      </c>
      <c s="34" t="s">
        <v>1482</v>
      </c>
      <c s="35" t="s">
        <v>5</v>
      </c>
      <c s="6" t="s">
        <v>1483</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2171</v>
      </c>
    </row>
    <row r="87" spans="1:5" ht="102">
      <c r="A87" t="s">
        <v>56</v>
      </c>
      <c r="E87" s="39" t="s">
        <v>103</v>
      </c>
    </row>
    <row r="88" spans="1:16" ht="25.5">
      <c r="A88" t="s">
        <v>49</v>
      </c>
      <c s="34" t="s">
        <v>127</v>
      </c>
      <c s="34" t="s">
        <v>1037</v>
      </c>
      <c s="35" t="s">
        <v>5</v>
      </c>
      <c s="6" t="s">
        <v>1038</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2171</v>
      </c>
    </row>
    <row r="91" spans="1:5" ht="102">
      <c r="A91" t="s">
        <v>56</v>
      </c>
      <c r="E91" s="39" t="s">
        <v>103</v>
      </c>
    </row>
    <row r="92" spans="1:16" ht="25.5">
      <c r="A92" t="s">
        <v>49</v>
      </c>
      <c s="34" t="s">
        <v>131</v>
      </c>
      <c s="34" t="s">
        <v>101</v>
      </c>
      <c s="35" t="s">
        <v>5</v>
      </c>
      <c s="6" t="s">
        <v>102</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2171</v>
      </c>
    </row>
    <row r="95" spans="1:5" ht="102">
      <c r="A95" t="s">
        <v>56</v>
      </c>
      <c r="E95" s="39" t="s">
        <v>103</v>
      </c>
    </row>
    <row r="96" spans="1:16" ht="12.75">
      <c r="A96" t="s">
        <v>49</v>
      </c>
      <c s="34" t="s">
        <v>135</v>
      </c>
      <c s="34" t="s">
        <v>2203</v>
      </c>
      <c s="35" t="s">
        <v>5</v>
      </c>
      <c s="6" t="s">
        <v>2204</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2171</v>
      </c>
    </row>
    <row r="99" spans="1:5" ht="89.25">
      <c r="A99" t="s">
        <v>56</v>
      </c>
      <c r="E99" s="39" t="s">
        <v>2205</v>
      </c>
    </row>
    <row r="100" spans="1:13" ht="12.75">
      <c r="A100" t="s">
        <v>46</v>
      </c>
      <c r="C100" s="31" t="s">
        <v>2206</v>
      </c>
      <c r="E100" s="33" t="s">
        <v>2207</v>
      </c>
      <c r="J100" s="32">
        <f>0</f>
      </c>
      <c s="32">
        <f>0</f>
      </c>
      <c s="32">
        <f>0+L101+L105+L109+L113+L117</f>
      </c>
      <c s="32">
        <f>0+M101+M105+M109+M113+M117</f>
      </c>
    </row>
    <row r="101" spans="1:16" ht="12.75">
      <c r="A101" t="s">
        <v>49</v>
      </c>
      <c s="34" t="s">
        <v>139</v>
      </c>
      <c s="34" t="s">
        <v>1555</v>
      </c>
      <c s="35" t="s">
        <v>5</v>
      </c>
      <c s="6" t="s">
        <v>1556</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2171</v>
      </c>
    </row>
    <row r="104" spans="1:5" ht="102">
      <c r="A104" t="s">
        <v>56</v>
      </c>
      <c r="E104" s="39" t="s">
        <v>1155</v>
      </c>
    </row>
    <row r="105" spans="1:16" ht="12.75">
      <c r="A105" t="s">
        <v>49</v>
      </c>
      <c s="34" t="s">
        <v>142</v>
      </c>
      <c s="34" t="s">
        <v>2208</v>
      </c>
      <c s="35" t="s">
        <v>5</v>
      </c>
      <c s="6" t="s">
        <v>2209</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2171</v>
      </c>
    </row>
    <row r="108" spans="1:5" ht="102">
      <c r="A108" t="s">
        <v>56</v>
      </c>
      <c r="E108" s="39" t="s">
        <v>1155</v>
      </c>
    </row>
    <row r="109" spans="1:16" ht="12.75">
      <c r="A109" t="s">
        <v>49</v>
      </c>
      <c s="34" t="s">
        <v>146</v>
      </c>
      <c s="34" t="s">
        <v>2210</v>
      </c>
      <c s="35" t="s">
        <v>5</v>
      </c>
      <c s="6" t="s">
        <v>2211</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2171</v>
      </c>
    </row>
    <row r="112" spans="1:5" ht="102">
      <c r="A112" t="s">
        <v>56</v>
      </c>
      <c r="E112" s="39" t="s">
        <v>1155</v>
      </c>
    </row>
    <row r="113" spans="1:16" ht="12.75">
      <c r="A113" t="s">
        <v>49</v>
      </c>
      <c s="34" t="s">
        <v>149</v>
      </c>
      <c s="34" t="s">
        <v>2212</v>
      </c>
      <c s="35" t="s">
        <v>5</v>
      </c>
      <c s="6" t="s">
        <v>2213</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2171</v>
      </c>
    </row>
    <row r="116" spans="1:5" ht="102">
      <c r="A116" t="s">
        <v>56</v>
      </c>
      <c r="E116" s="39" t="s">
        <v>2214</v>
      </c>
    </row>
    <row r="117" spans="1:16" ht="12.75">
      <c r="A117" t="s">
        <v>49</v>
      </c>
      <c s="34" t="s">
        <v>153</v>
      </c>
      <c s="34" t="s">
        <v>2215</v>
      </c>
      <c s="35" t="s">
        <v>5</v>
      </c>
      <c s="6" t="s">
        <v>2216</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2171</v>
      </c>
    </row>
    <row r="120" spans="1:5" ht="102">
      <c r="A120" t="s">
        <v>56</v>
      </c>
      <c r="E120" s="39" t="s">
        <v>2214</v>
      </c>
    </row>
    <row r="121" spans="1:13" ht="25.5">
      <c r="A121" t="s">
        <v>46</v>
      </c>
      <c r="C121" s="31" t="s">
        <v>2076</v>
      </c>
      <c r="E121" s="33" t="s">
        <v>2077</v>
      </c>
      <c r="J121" s="32">
        <f>0</f>
      </c>
      <c s="32">
        <f>0</f>
      </c>
      <c s="32">
        <f>0+L122+L126+L130+L134+L138+L142+L146+L150+L154+L158+L162+L166+L170+L174+L178+L182+L186+L190</f>
      </c>
      <c s="32">
        <f>0+M122+M126+M130+M134+M138+M142+M146+M150+M154+M158+M162+M166+M170+M174+M178+M182+M186+M190</f>
      </c>
    </row>
    <row r="122" spans="1:16" ht="12.75">
      <c r="A122" t="s">
        <v>49</v>
      </c>
      <c s="34" t="s">
        <v>158</v>
      </c>
      <c s="34" t="s">
        <v>2217</v>
      </c>
      <c s="35" t="s">
        <v>5</v>
      </c>
      <c s="6" t="s">
        <v>2218</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2219</v>
      </c>
    </row>
    <row r="125" spans="1:5" ht="191.25">
      <c r="A125" t="s">
        <v>56</v>
      </c>
      <c r="E125" s="39" t="s">
        <v>2220</v>
      </c>
    </row>
    <row r="126" spans="1:16" ht="12.75">
      <c r="A126" t="s">
        <v>49</v>
      </c>
      <c s="34" t="s">
        <v>162</v>
      </c>
      <c s="34" t="s">
        <v>2221</v>
      </c>
      <c s="35" t="s">
        <v>5</v>
      </c>
      <c s="6" t="s">
        <v>2222</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2219</v>
      </c>
    </row>
    <row r="129" spans="1:5" ht="165.75">
      <c r="A129" t="s">
        <v>56</v>
      </c>
      <c r="E129" s="39" t="s">
        <v>2223</v>
      </c>
    </row>
    <row r="130" spans="1:16" ht="25.5">
      <c r="A130" t="s">
        <v>49</v>
      </c>
      <c s="34" t="s">
        <v>166</v>
      </c>
      <c s="34" t="s">
        <v>2224</v>
      </c>
      <c s="35" t="s">
        <v>5</v>
      </c>
      <c s="6" t="s">
        <v>2225</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2219</v>
      </c>
    </row>
    <row r="133" spans="1:5" ht="165.75">
      <c r="A133" t="s">
        <v>56</v>
      </c>
      <c r="E133" s="39" t="s">
        <v>2226</v>
      </c>
    </row>
    <row r="134" spans="1:16" ht="25.5">
      <c r="A134" t="s">
        <v>49</v>
      </c>
      <c s="34" t="s">
        <v>169</v>
      </c>
      <c s="34" t="s">
        <v>2227</v>
      </c>
      <c s="35" t="s">
        <v>5</v>
      </c>
      <c s="6" t="s">
        <v>2228</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2219</v>
      </c>
    </row>
    <row r="137" spans="1:5" ht="165.75">
      <c r="A137" t="s">
        <v>56</v>
      </c>
      <c r="E137" s="39" t="s">
        <v>2226</v>
      </c>
    </row>
    <row r="138" spans="1:16" ht="12.75">
      <c r="A138" t="s">
        <v>49</v>
      </c>
      <c s="34" t="s">
        <v>184</v>
      </c>
      <c s="34" t="s">
        <v>2229</v>
      </c>
      <c s="35" t="s">
        <v>5</v>
      </c>
      <c s="6" t="s">
        <v>2230</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2219</v>
      </c>
    </row>
    <row r="141" spans="1:5" ht="153">
      <c r="A141" t="s">
        <v>56</v>
      </c>
      <c r="E141" s="39" t="s">
        <v>2231</v>
      </c>
    </row>
    <row r="142" spans="1:16" ht="25.5">
      <c r="A142" t="s">
        <v>49</v>
      </c>
      <c s="34" t="s">
        <v>189</v>
      </c>
      <c s="34" t="s">
        <v>2232</v>
      </c>
      <c s="35" t="s">
        <v>5</v>
      </c>
      <c s="6" t="s">
        <v>2233</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2219</v>
      </c>
    </row>
    <row r="145" spans="1:5" ht="153">
      <c r="A145" t="s">
        <v>56</v>
      </c>
      <c r="E145" s="39" t="s">
        <v>2231</v>
      </c>
    </row>
    <row r="146" spans="1:16" ht="12.75">
      <c r="A146" t="s">
        <v>49</v>
      </c>
      <c s="34" t="s">
        <v>193</v>
      </c>
      <c s="34" t="s">
        <v>2234</v>
      </c>
      <c s="35" t="s">
        <v>5</v>
      </c>
      <c s="6" t="s">
        <v>2235</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2219</v>
      </c>
    </row>
    <row r="149" spans="1:5" ht="165.75">
      <c r="A149" t="s">
        <v>56</v>
      </c>
      <c r="E149" s="39" t="s">
        <v>2236</v>
      </c>
    </row>
    <row r="150" spans="1:16" ht="25.5">
      <c r="A150" t="s">
        <v>49</v>
      </c>
      <c s="34" t="s">
        <v>197</v>
      </c>
      <c s="34" t="s">
        <v>2237</v>
      </c>
      <c s="35" t="s">
        <v>5</v>
      </c>
      <c s="6" t="s">
        <v>2238</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2219</v>
      </c>
    </row>
    <row r="153" spans="1:5" ht="165.75">
      <c r="A153" t="s">
        <v>56</v>
      </c>
      <c r="E153" s="39" t="s">
        <v>2236</v>
      </c>
    </row>
    <row r="154" spans="1:16" ht="25.5">
      <c r="A154" t="s">
        <v>49</v>
      </c>
      <c s="34" t="s">
        <v>201</v>
      </c>
      <c s="34" t="s">
        <v>2239</v>
      </c>
      <c s="35" t="s">
        <v>5</v>
      </c>
      <c s="6" t="s">
        <v>2240</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2219</v>
      </c>
    </row>
    <row r="157" spans="1:5" ht="165.75">
      <c r="A157" t="s">
        <v>56</v>
      </c>
      <c r="E157" s="39" t="s">
        <v>2236</v>
      </c>
    </row>
    <row r="158" spans="1:16" ht="12.75">
      <c r="A158" t="s">
        <v>49</v>
      </c>
      <c s="34" t="s">
        <v>205</v>
      </c>
      <c s="34" t="s">
        <v>2241</v>
      </c>
      <c s="35" t="s">
        <v>5</v>
      </c>
      <c s="6" t="s">
        <v>2242</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2219</v>
      </c>
    </row>
    <row r="161" spans="1:5" ht="165.75">
      <c r="A161" t="s">
        <v>56</v>
      </c>
      <c r="E161" s="39" t="s">
        <v>2243</v>
      </c>
    </row>
    <row r="162" spans="1:16" ht="12.75">
      <c r="A162" t="s">
        <v>49</v>
      </c>
      <c s="34" t="s">
        <v>209</v>
      </c>
      <c s="34" t="s">
        <v>2244</v>
      </c>
      <c s="35" t="s">
        <v>5</v>
      </c>
      <c s="6" t="s">
        <v>2245</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2219</v>
      </c>
    </row>
    <row r="165" spans="1:5" ht="191.25">
      <c r="A165" t="s">
        <v>56</v>
      </c>
      <c r="E165" s="39" t="s">
        <v>2086</v>
      </c>
    </row>
    <row r="166" spans="1:16" ht="12.75">
      <c r="A166" t="s">
        <v>49</v>
      </c>
      <c s="34" t="s">
        <v>213</v>
      </c>
      <c s="34" t="s">
        <v>2246</v>
      </c>
      <c s="35" t="s">
        <v>5</v>
      </c>
      <c s="6" t="s">
        <v>2247</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2219</v>
      </c>
    </row>
    <row r="169" spans="1:5" ht="178.5">
      <c r="A169" t="s">
        <v>56</v>
      </c>
      <c r="E169" s="39" t="s">
        <v>2248</v>
      </c>
    </row>
    <row r="170" spans="1:16" ht="12.75">
      <c r="A170" t="s">
        <v>49</v>
      </c>
      <c s="34" t="s">
        <v>217</v>
      </c>
      <c s="34" t="s">
        <v>2249</v>
      </c>
      <c s="35" t="s">
        <v>5</v>
      </c>
      <c s="6" t="s">
        <v>2250</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2219</v>
      </c>
    </row>
    <row r="173" spans="1:5" ht="153">
      <c r="A173" t="s">
        <v>56</v>
      </c>
      <c r="E173" s="39" t="s">
        <v>2251</v>
      </c>
    </row>
    <row r="174" spans="1:16" ht="38.25">
      <c r="A174" t="s">
        <v>49</v>
      </c>
      <c s="34" t="s">
        <v>221</v>
      </c>
      <c s="34" t="s">
        <v>2252</v>
      </c>
      <c s="35" t="s">
        <v>5</v>
      </c>
      <c s="6" t="s">
        <v>2253</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2219</v>
      </c>
    </row>
    <row r="177" spans="1:5" ht="204">
      <c r="A177" t="s">
        <v>56</v>
      </c>
      <c r="E177" s="39" t="s">
        <v>2254</v>
      </c>
    </row>
    <row r="178" spans="1:16" ht="12.75">
      <c r="A178" t="s">
        <v>49</v>
      </c>
      <c s="34" t="s">
        <v>225</v>
      </c>
      <c s="34" t="s">
        <v>2113</v>
      </c>
      <c s="35" t="s">
        <v>5</v>
      </c>
      <c s="6" t="s">
        <v>2114</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2255</v>
      </c>
    </row>
    <row r="181" spans="1:5" ht="204">
      <c r="A181" t="s">
        <v>56</v>
      </c>
      <c r="E181" s="39" t="s">
        <v>2115</v>
      </c>
    </row>
    <row r="182" spans="1:16" ht="12.75">
      <c r="A182" t="s">
        <v>49</v>
      </c>
      <c s="34" t="s">
        <v>229</v>
      </c>
      <c s="34" t="s">
        <v>2119</v>
      </c>
      <c s="35" t="s">
        <v>5</v>
      </c>
      <c s="6" t="s">
        <v>2120</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2255</v>
      </c>
    </row>
    <row r="185" spans="1:5" ht="204">
      <c r="A185" t="s">
        <v>56</v>
      </c>
      <c r="E185" s="39" t="s">
        <v>2121</v>
      </c>
    </row>
    <row r="186" spans="1:16" ht="12.75">
      <c r="A186" t="s">
        <v>49</v>
      </c>
      <c s="34" t="s">
        <v>233</v>
      </c>
      <c s="34" t="s">
        <v>2130</v>
      </c>
      <c s="35" t="s">
        <v>5</v>
      </c>
      <c s="6" t="s">
        <v>2131</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2255</v>
      </c>
    </row>
    <row r="189" spans="1:5" ht="204">
      <c r="A189" t="s">
        <v>56</v>
      </c>
      <c r="E189" s="39" t="s">
        <v>2129</v>
      </c>
    </row>
    <row r="190" spans="1:16" ht="25.5">
      <c r="A190" t="s">
        <v>49</v>
      </c>
      <c s="34" t="s">
        <v>237</v>
      </c>
      <c s="34" t="s">
        <v>2135</v>
      </c>
      <c s="35" t="s">
        <v>5</v>
      </c>
      <c s="6" t="s">
        <v>2136</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2255</v>
      </c>
    </row>
    <row r="193" spans="1:5" ht="204">
      <c r="A193" t="s">
        <v>56</v>
      </c>
      <c r="E193" s="39" t="s">
        <v>2134</v>
      </c>
    </row>
    <row r="194" spans="1:13" ht="12.75">
      <c r="A194" t="s">
        <v>46</v>
      </c>
      <c r="C194" s="31" t="s">
        <v>1980</v>
      </c>
      <c r="E194" s="33" t="s">
        <v>2145</v>
      </c>
      <c r="J194" s="32">
        <f>0</f>
      </c>
      <c s="32">
        <f>0</f>
      </c>
      <c s="32">
        <f>0+L195+L199+L203+L207+L211+L215</f>
      </c>
      <c s="32">
        <f>0+M195+M199+M203+M207+M211+M215</f>
      </c>
    </row>
    <row r="195" spans="1:16" ht="25.5">
      <c r="A195" t="s">
        <v>49</v>
      </c>
      <c s="34" t="s">
        <v>241</v>
      </c>
      <c s="34" t="s">
        <v>860</v>
      </c>
      <c s="35" t="s">
        <v>5</v>
      </c>
      <c s="6" t="s">
        <v>861</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2256</v>
      </c>
    </row>
    <row r="198" spans="1:5" ht="114.75">
      <c r="A198" t="s">
        <v>56</v>
      </c>
      <c r="E198" s="39" t="s">
        <v>862</v>
      </c>
    </row>
    <row r="199" spans="1:16" ht="38.25">
      <c r="A199" t="s">
        <v>49</v>
      </c>
      <c s="34" t="s">
        <v>245</v>
      </c>
      <c s="34" t="s">
        <v>1833</v>
      </c>
      <c s="35" t="s">
        <v>5</v>
      </c>
      <c s="6" t="s">
        <v>1834</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2256</v>
      </c>
    </row>
    <row r="202" spans="1:5" ht="114.75">
      <c r="A202" t="s">
        <v>56</v>
      </c>
      <c r="E202" s="39" t="s">
        <v>862</v>
      </c>
    </row>
    <row r="203" spans="1:16" ht="25.5">
      <c r="A203" t="s">
        <v>49</v>
      </c>
      <c s="34" t="s">
        <v>249</v>
      </c>
      <c s="34" t="s">
        <v>1041</v>
      </c>
      <c s="35" t="s">
        <v>5</v>
      </c>
      <c s="6" t="s">
        <v>1042</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2256</v>
      </c>
    </row>
    <row r="206" spans="1:5" ht="89.25">
      <c r="A206" t="s">
        <v>56</v>
      </c>
      <c r="E206" s="39" t="s">
        <v>1287</v>
      </c>
    </row>
    <row r="207" spans="1:16" ht="12.75">
      <c r="A207" t="s">
        <v>49</v>
      </c>
      <c s="34" t="s">
        <v>253</v>
      </c>
      <c s="34" t="s">
        <v>1043</v>
      </c>
      <c s="35" t="s">
        <v>5</v>
      </c>
      <c s="6" t="s">
        <v>1044</v>
      </c>
      <c s="36" t="s">
        <v>486</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2256</v>
      </c>
    </row>
    <row r="210" spans="1:5" ht="89.25">
      <c r="A210" t="s">
        <v>56</v>
      </c>
      <c r="E210" s="39" t="s">
        <v>1560</v>
      </c>
    </row>
    <row r="211" spans="1:16" ht="12.75">
      <c r="A211" t="s">
        <v>49</v>
      </c>
      <c s="34" t="s">
        <v>257</v>
      </c>
      <c s="34" t="s">
        <v>2257</v>
      </c>
      <c s="35" t="s">
        <v>5</v>
      </c>
      <c s="6" t="s">
        <v>2258</v>
      </c>
      <c s="36" t="s">
        <v>486</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2256</v>
      </c>
    </row>
    <row r="214" spans="1:5" ht="89.25">
      <c r="A214" t="s">
        <v>56</v>
      </c>
      <c r="E214" s="39" t="s">
        <v>2259</v>
      </c>
    </row>
    <row r="215" spans="1:16" ht="12.75">
      <c r="A215" t="s">
        <v>49</v>
      </c>
      <c s="34" t="s">
        <v>261</v>
      </c>
      <c s="34" t="s">
        <v>1984</v>
      </c>
      <c s="35" t="s">
        <v>5</v>
      </c>
      <c s="6" t="s">
        <v>1985</v>
      </c>
      <c s="36" t="s">
        <v>486</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2256</v>
      </c>
    </row>
    <row r="218" spans="1:5" ht="89.25">
      <c r="A218" t="s">
        <v>56</v>
      </c>
      <c r="E218" s="39" t="s">
        <v>2260</v>
      </c>
    </row>
    <row r="219" spans="1:13" ht="12.75">
      <c r="A219" t="s">
        <v>46</v>
      </c>
      <c r="C219" s="31" t="s">
        <v>349</v>
      </c>
      <c r="E219" s="33" t="s">
        <v>863</v>
      </c>
      <c r="J219" s="32">
        <f>0</f>
      </c>
      <c s="32">
        <f>0</f>
      </c>
      <c s="32">
        <f>0+L220+L224+L228+L232</f>
      </c>
      <c s="32">
        <f>0+M220+M224+M228+M232</f>
      </c>
    </row>
    <row r="220" spans="1:16" ht="12.75">
      <c r="A220" t="s">
        <v>49</v>
      </c>
      <c s="34" t="s">
        <v>265</v>
      </c>
      <c s="34" t="s">
        <v>1496</v>
      </c>
      <c s="35" t="s">
        <v>5</v>
      </c>
      <c s="6" t="s">
        <v>1497</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2171</v>
      </c>
    </row>
    <row r="223" spans="1:5" ht="153">
      <c r="A223" t="s">
        <v>56</v>
      </c>
      <c r="E223" s="39" t="s">
        <v>157</v>
      </c>
    </row>
    <row r="224" spans="1:16" ht="12.75">
      <c r="A224" t="s">
        <v>49</v>
      </c>
      <c s="34" t="s">
        <v>595</v>
      </c>
      <c s="34" t="s">
        <v>2261</v>
      </c>
      <c s="35" t="s">
        <v>5</v>
      </c>
      <c s="6" t="s">
        <v>2262</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2171</v>
      </c>
    </row>
    <row r="227" spans="1:5" ht="114.75">
      <c r="A227" t="s">
        <v>56</v>
      </c>
      <c r="E227" s="39" t="s">
        <v>1660</v>
      </c>
    </row>
    <row r="228" spans="1:16" ht="12.75">
      <c r="A228" t="s">
        <v>49</v>
      </c>
      <c s="34" t="s">
        <v>599</v>
      </c>
      <c s="34" t="s">
        <v>2263</v>
      </c>
      <c s="35" t="s">
        <v>5</v>
      </c>
      <c s="6" t="s">
        <v>2264</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2171</v>
      </c>
    </row>
    <row r="231" spans="1:5" ht="102">
      <c r="A231" t="s">
        <v>56</v>
      </c>
      <c r="E231" s="39" t="s">
        <v>964</v>
      </c>
    </row>
    <row r="232" spans="1:16" ht="12.75">
      <c r="A232" t="s">
        <v>49</v>
      </c>
      <c s="34" t="s">
        <v>269</v>
      </c>
      <c s="34" t="s">
        <v>2265</v>
      </c>
      <c s="35" t="s">
        <v>5</v>
      </c>
      <c s="6" t="s">
        <v>2266</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2171</v>
      </c>
    </row>
    <row r="235" spans="1:5" ht="102">
      <c r="A235" t="s">
        <v>56</v>
      </c>
      <c r="E235"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Rekapitulace!C40</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2269</v>
      </c>
      <c r="E8" s="30" t="s">
        <v>2268</v>
      </c>
      <c r="J8" s="29">
        <f>0+J9+J30+J47+J100+J121+J206+J231</f>
      </c>
      <c s="29">
        <f>0+K9+K30+K47+K100+K121+K206+K231</f>
      </c>
      <c s="29">
        <f>0+L9+L30+L47+L100+L121+L206+L231</f>
      </c>
      <c s="29">
        <f>0+M9+M30+M47+M100+M121+M206+M231</f>
      </c>
    </row>
    <row r="9" spans="1:13" ht="12.75">
      <c r="A9" t="s">
        <v>46</v>
      </c>
      <c r="C9" s="31" t="s">
        <v>2168</v>
      </c>
      <c r="E9" s="33" t="s">
        <v>821</v>
      </c>
      <c r="J9" s="32">
        <f>0</f>
      </c>
      <c s="32">
        <f>0</f>
      </c>
      <c s="32">
        <f>0+L10+L14+L18+L22+L26</f>
      </c>
      <c s="32">
        <f>0+M10+M14+M18+M22+M26</f>
      </c>
    </row>
    <row r="10" spans="1:16" ht="25.5">
      <c r="A10" t="s">
        <v>49</v>
      </c>
      <c s="34" t="s">
        <v>47</v>
      </c>
      <c s="34" t="s">
        <v>2169</v>
      </c>
      <c s="35" t="s">
        <v>5</v>
      </c>
      <c s="6" t="s">
        <v>2170</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2270</v>
      </c>
    </row>
    <row r="13" spans="1:5" ht="76.5">
      <c r="A13" t="s">
        <v>56</v>
      </c>
      <c r="E13" s="39" t="s">
        <v>77</v>
      </c>
    </row>
    <row r="14" spans="1:16" ht="12.75">
      <c r="A14" t="s">
        <v>49</v>
      </c>
      <c s="34" t="s">
        <v>27</v>
      </c>
      <c s="34" t="s">
        <v>1149</v>
      </c>
      <c s="35" t="s">
        <v>5</v>
      </c>
      <c s="6" t="s">
        <v>1150</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2270</v>
      </c>
    </row>
    <row r="17" spans="1:5" ht="102">
      <c r="A17" t="s">
        <v>56</v>
      </c>
      <c r="E17" s="39" t="s">
        <v>1151</v>
      </c>
    </row>
    <row r="18" spans="1:16" ht="12.75">
      <c r="A18" t="s">
        <v>49</v>
      </c>
      <c s="34" t="s">
        <v>26</v>
      </c>
      <c s="34" t="s">
        <v>2172</v>
      </c>
      <c s="35" t="s">
        <v>5</v>
      </c>
      <c s="6" t="s">
        <v>2173</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2270</v>
      </c>
    </row>
    <row r="21" spans="1:5" ht="102">
      <c r="A21" t="s">
        <v>56</v>
      </c>
      <c r="E21" s="39" t="s">
        <v>1151</v>
      </c>
    </row>
    <row r="22" spans="1:16" ht="12.75">
      <c r="A22" t="s">
        <v>49</v>
      </c>
      <c s="34" t="s">
        <v>65</v>
      </c>
      <c s="34" t="s">
        <v>2174</v>
      </c>
      <c s="35" t="s">
        <v>5</v>
      </c>
      <c s="6" t="s">
        <v>2175</v>
      </c>
      <c s="36" t="s">
        <v>819</v>
      </c>
      <c s="37">
        <v>3</v>
      </c>
      <c s="36">
        <v>0</v>
      </c>
      <c s="36">
        <f>ROUND(G22*H22,6)</f>
      </c>
      <c r="L22" s="38">
        <v>0</v>
      </c>
      <c s="32">
        <f>ROUND(ROUND(L22,2)*ROUND(G22,3),2)</f>
      </c>
      <c s="36" t="s">
        <v>53</v>
      </c>
      <c>
        <f>(M22*21)/100</f>
      </c>
      <c t="s">
        <v>27</v>
      </c>
    </row>
    <row r="23" spans="1:5" ht="12.75">
      <c r="A23" s="35" t="s">
        <v>54</v>
      </c>
      <c r="E23" s="39" t="s">
        <v>5</v>
      </c>
    </row>
    <row r="24" spans="1:5" ht="25.5">
      <c r="A24" s="35" t="s">
        <v>55</v>
      </c>
      <c r="E24" s="40" t="s">
        <v>2270</v>
      </c>
    </row>
    <row r="25" spans="1:5" ht="38.25">
      <c r="A25" t="s">
        <v>56</v>
      </c>
      <c r="E25" s="39" t="s">
        <v>835</v>
      </c>
    </row>
    <row r="26" spans="1:16" ht="12.75">
      <c r="A26" t="s">
        <v>49</v>
      </c>
      <c s="34" t="s">
        <v>70</v>
      </c>
      <c s="34" t="s">
        <v>2176</v>
      </c>
      <c s="35" t="s">
        <v>5</v>
      </c>
      <c s="6" t="s">
        <v>2177</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2270</v>
      </c>
    </row>
    <row r="29" spans="1:5" ht="38.25">
      <c r="A29" t="s">
        <v>56</v>
      </c>
      <c r="E29" s="39" t="s">
        <v>835</v>
      </c>
    </row>
    <row r="30" spans="1:13" ht="12.75">
      <c r="A30" t="s">
        <v>46</v>
      </c>
      <c r="C30" s="31" t="s">
        <v>1974</v>
      </c>
      <c r="E30" s="33" t="s">
        <v>2178</v>
      </c>
      <c r="J30" s="32">
        <f>0</f>
      </c>
      <c s="32">
        <f>0</f>
      </c>
      <c s="32">
        <f>0+L31+L35+L39+L43</f>
      </c>
      <c s="32">
        <f>0+M31+M35+M39+M43</f>
      </c>
    </row>
    <row r="31" spans="1:16" ht="12.75">
      <c r="A31" t="s">
        <v>49</v>
      </c>
      <c s="34" t="s">
        <v>74</v>
      </c>
      <c s="34" t="s">
        <v>2179</v>
      </c>
      <c s="35" t="s">
        <v>5</v>
      </c>
      <c s="6" t="s">
        <v>2180</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2270</v>
      </c>
    </row>
    <row r="34" spans="1:5" ht="76.5">
      <c r="A34" t="s">
        <v>56</v>
      </c>
      <c r="E34" s="39" t="s">
        <v>2181</v>
      </c>
    </row>
    <row r="35" spans="1:16" ht="12.75">
      <c r="A35" t="s">
        <v>49</v>
      </c>
      <c s="34" t="s">
        <v>78</v>
      </c>
      <c s="34" t="s">
        <v>2182</v>
      </c>
      <c s="35" t="s">
        <v>5</v>
      </c>
      <c s="6" t="s">
        <v>2183</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2270</v>
      </c>
    </row>
    <row r="38" spans="1:5" ht="76.5">
      <c r="A38" t="s">
        <v>56</v>
      </c>
      <c r="E38" s="39" t="s">
        <v>2184</v>
      </c>
    </row>
    <row r="39" spans="1:16" ht="12.75">
      <c r="A39" t="s">
        <v>49</v>
      </c>
      <c s="34" t="s">
        <v>82</v>
      </c>
      <c s="34" t="s">
        <v>1909</v>
      </c>
      <c s="35" t="s">
        <v>5</v>
      </c>
      <c s="6" t="s">
        <v>1910</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2270</v>
      </c>
    </row>
    <row r="42" spans="1:5" ht="89.25">
      <c r="A42" t="s">
        <v>56</v>
      </c>
      <c r="E42" s="39" t="s">
        <v>1911</v>
      </c>
    </row>
    <row r="43" spans="1:16" ht="12.75">
      <c r="A43" t="s">
        <v>49</v>
      </c>
      <c s="34" t="s">
        <v>89</v>
      </c>
      <c s="34" t="s">
        <v>2185</v>
      </c>
      <c s="35" t="s">
        <v>5</v>
      </c>
      <c s="6" t="s">
        <v>2186</v>
      </c>
      <c s="36" t="s">
        <v>68</v>
      </c>
      <c s="37">
        <v>2</v>
      </c>
      <c s="36">
        <v>0</v>
      </c>
      <c s="36">
        <f>ROUND(G43*H43,6)</f>
      </c>
      <c r="L43" s="38">
        <v>0</v>
      </c>
      <c s="32">
        <f>ROUND(ROUND(L43,2)*ROUND(G43,3),2)</f>
      </c>
      <c s="36" t="s">
        <v>85</v>
      </c>
      <c>
        <f>(M43*21)/100</f>
      </c>
      <c t="s">
        <v>27</v>
      </c>
    </row>
    <row r="44" spans="1:5" ht="12.75">
      <c r="A44" s="35" t="s">
        <v>54</v>
      </c>
      <c r="E44" s="39" t="s">
        <v>2142</v>
      </c>
    </row>
    <row r="45" spans="1:5" ht="25.5">
      <c r="A45" s="35" t="s">
        <v>55</v>
      </c>
      <c r="E45" s="40" t="s">
        <v>2270</v>
      </c>
    </row>
    <row r="46" spans="1:5" ht="76.5">
      <c r="A46" t="s">
        <v>56</v>
      </c>
      <c r="E46" s="39" t="s">
        <v>2271</v>
      </c>
    </row>
    <row r="47" spans="1:13" ht="12.75">
      <c r="A47" t="s">
        <v>46</v>
      </c>
      <c r="C47" s="31" t="s">
        <v>2188</v>
      </c>
      <c r="E47" s="33" t="s">
        <v>2189</v>
      </c>
      <c r="J47" s="32">
        <f>0</f>
      </c>
      <c s="32">
        <f>0</f>
      </c>
      <c s="32">
        <f>0+L48+L52+L56+L60+L64+L68+L72+L76+L80+L84+L88+L92+L96</f>
      </c>
      <c s="32">
        <f>0+M48+M52+M56+M60+M64+M68+M72+M76+M80+M84+M88+M92+M96</f>
      </c>
    </row>
    <row r="48" spans="1:16" ht="25.5">
      <c r="A48" t="s">
        <v>49</v>
      </c>
      <c s="34" t="s">
        <v>93</v>
      </c>
      <c s="34" t="s">
        <v>858</v>
      </c>
      <c s="35" t="s">
        <v>5</v>
      </c>
      <c s="6" t="s">
        <v>859</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2270</v>
      </c>
    </row>
    <row r="51" spans="1:5" ht="89.25">
      <c r="A51" t="s">
        <v>56</v>
      </c>
      <c r="E51" s="39" t="s">
        <v>92</v>
      </c>
    </row>
    <row r="52" spans="1:16" ht="12.75">
      <c r="A52" t="s">
        <v>49</v>
      </c>
      <c s="34" t="s">
        <v>96</v>
      </c>
      <c s="34" t="s">
        <v>1033</v>
      </c>
      <c s="35" t="s">
        <v>5</v>
      </c>
      <c s="6" t="s">
        <v>1034</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2270</v>
      </c>
    </row>
    <row r="55" spans="1:5" ht="89.25">
      <c r="A55" t="s">
        <v>56</v>
      </c>
      <c r="E55" s="39" t="s">
        <v>92</v>
      </c>
    </row>
    <row r="56" spans="1:16" ht="12.75">
      <c r="A56" t="s">
        <v>49</v>
      </c>
      <c s="34" t="s">
        <v>100</v>
      </c>
      <c s="34" t="s">
        <v>1650</v>
      </c>
      <c s="35" t="s">
        <v>5</v>
      </c>
      <c s="6" t="s">
        <v>1651</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2270</v>
      </c>
    </row>
    <row r="59" spans="1:5" ht="89.25">
      <c r="A59" t="s">
        <v>56</v>
      </c>
      <c r="E59" s="39" t="s">
        <v>92</v>
      </c>
    </row>
    <row r="60" spans="1:16" ht="12.75">
      <c r="A60" t="s">
        <v>49</v>
      </c>
      <c s="34" t="s">
        <v>104</v>
      </c>
      <c s="34" t="s">
        <v>2190</v>
      </c>
      <c s="35" t="s">
        <v>5</v>
      </c>
      <c s="6" t="s">
        <v>2191</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2270</v>
      </c>
    </row>
    <row r="63" spans="1:5" ht="51">
      <c r="A63" t="s">
        <v>56</v>
      </c>
      <c r="E63" s="39" t="s">
        <v>2192</v>
      </c>
    </row>
    <row r="64" spans="1:16" ht="12.75">
      <c r="A64" t="s">
        <v>49</v>
      </c>
      <c s="34" t="s">
        <v>107</v>
      </c>
      <c s="34" t="s">
        <v>2193</v>
      </c>
      <c s="35" t="s">
        <v>5</v>
      </c>
      <c s="6" t="s">
        <v>2194</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2270</v>
      </c>
    </row>
    <row r="67" spans="1:5" ht="38.25">
      <c r="A67" t="s">
        <v>56</v>
      </c>
      <c r="E67" s="39" t="s">
        <v>2195</v>
      </c>
    </row>
    <row r="68" spans="1:16" ht="12.75">
      <c r="A68" t="s">
        <v>49</v>
      </c>
      <c s="34" t="s">
        <v>110</v>
      </c>
      <c s="34" t="s">
        <v>2196</v>
      </c>
      <c s="35" t="s">
        <v>5</v>
      </c>
      <c s="6" t="s">
        <v>2197</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2270</v>
      </c>
    </row>
    <row r="71" spans="1:5" ht="38.25">
      <c r="A71" t="s">
        <v>56</v>
      </c>
      <c r="E71" s="39" t="s">
        <v>1554</v>
      </c>
    </row>
    <row r="72" spans="1:16" ht="12.75">
      <c r="A72" t="s">
        <v>49</v>
      </c>
      <c s="34" t="s">
        <v>113</v>
      </c>
      <c s="34" t="s">
        <v>2198</v>
      </c>
      <c s="35" t="s">
        <v>5</v>
      </c>
      <c s="6" t="s">
        <v>2199</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2270</v>
      </c>
    </row>
    <row r="75" spans="1:5" ht="38.25">
      <c r="A75" t="s">
        <v>56</v>
      </c>
      <c r="E75" s="39" t="s">
        <v>1554</v>
      </c>
    </row>
    <row r="76" spans="1:16" ht="12.75">
      <c r="A76" t="s">
        <v>49</v>
      </c>
      <c s="34" t="s">
        <v>118</v>
      </c>
      <c s="34" t="s">
        <v>1035</v>
      </c>
      <c s="35" t="s">
        <v>5</v>
      </c>
      <c s="6" t="s">
        <v>1036</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2270</v>
      </c>
    </row>
    <row r="79" spans="1:5" ht="38.25">
      <c r="A79" t="s">
        <v>56</v>
      </c>
      <c r="E79" s="39" t="s">
        <v>1554</v>
      </c>
    </row>
    <row r="80" spans="1:16" ht="25.5">
      <c r="A80" t="s">
        <v>49</v>
      </c>
      <c s="34" t="s">
        <v>121</v>
      </c>
      <c s="34" t="s">
        <v>2200</v>
      </c>
      <c s="35" t="s">
        <v>5</v>
      </c>
      <c s="6" t="s">
        <v>2201</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2270</v>
      </c>
    </row>
    <row r="83" spans="1:5" ht="51">
      <c r="A83" t="s">
        <v>56</v>
      </c>
      <c r="E83" s="39" t="s">
        <v>2202</v>
      </c>
    </row>
    <row r="84" spans="1:16" ht="25.5">
      <c r="A84" t="s">
        <v>49</v>
      </c>
      <c s="34" t="s">
        <v>124</v>
      </c>
      <c s="34" t="s">
        <v>1482</v>
      </c>
      <c s="35" t="s">
        <v>5</v>
      </c>
      <c s="6" t="s">
        <v>1483</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2270</v>
      </c>
    </row>
    <row r="87" spans="1:5" ht="102">
      <c r="A87" t="s">
        <v>56</v>
      </c>
      <c r="E87" s="39" t="s">
        <v>103</v>
      </c>
    </row>
    <row r="88" spans="1:16" ht="25.5">
      <c r="A88" t="s">
        <v>49</v>
      </c>
      <c s="34" t="s">
        <v>127</v>
      </c>
      <c s="34" t="s">
        <v>1037</v>
      </c>
      <c s="35" t="s">
        <v>5</v>
      </c>
      <c s="6" t="s">
        <v>1038</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2270</v>
      </c>
    </row>
    <row r="91" spans="1:5" ht="102">
      <c r="A91" t="s">
        <v>56</v>
      </c>
      <c r="E91" s="39" t="s">
        <v>103</v>
      </c>
    </row>
    <row r="92" spans="1:16" ht="25.5">
      <c r="A92" t="s">
        <v>49</v>
      </c>
      <c s="34" t="s">
        <v>131</v>
      </c>
      <c s="34" t="s">
        <v>101</v>
      </c>
      <c s="35" t="s">
        <v>5</v>
      </c>
      <c s="6" t="s">
        <v>102</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2270</v>
      </c>
    </row>
    <row r="95" spans="1:5" ht="102">
      <c r="A95" t="s">
        <v>56</v>
      </c>
      <c r="E95" s="39" t="s">
        <v>103</v>
      </c>
    </row>
    <row r="96" spans="1:16" ht="12.75">
      <c r="A96" t="s">
        <v>49</v>
      </c>
      <c s="34" t="s">
        <v>135</v>
      </c>
      <c s="34" t="s">
        <v>2203</v>
      </c>
      <c s="35" t="s">
        <v>5</v>
      </c>
      <c s="6" t="s">
        <v>2204</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2270</v>
      </c>
    </row>
    <row r="99" spans="1:5" ht="89.25">
      <c r="A99" t="s">
        <v>56</v>
      </c>
      <c r="E99" s="39" t="s">
        <v>2205</v>
      </c>
    </row>
    <row r="100" spans="1:13" ht="12.75">
      <c r="A100" t="s">
        <v>46</v>
      </c>
      <c r="C100" s="31" t="s">
        <v>2206</v>
      </c>
      <c r="E100" s="33" t="s">
        <v>2207</v>
      </c>
      <c r="J100" s="32">
        <f>0</f>
      </c>
      <c s="32">
        <f>0</f>
      </c>
      <c s="32">
        <f>0+L101+L105+L109+L113+L117</f>
      </c>
      <c s="32">
        <f>0+M101+M105+M109+M113+M117</f>
      </c>
    </row>
    <row r="101" spans="1:16" ht="12.75">
      <c r="A101" t="s">
        <v>49</v>
      </c>
      <c s="34" t="s">
        <v>139</v>
      </c>
      <c s="34" t="s">
        <v>1555</v>
      </c>
      <c s="35" t="s">
        <v>5</v>
      </c>
      <c s="6" t="s">
        <v>1556</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2270</v>
      </c>
    </row>
    <row r="104" spans="1:5" ht="102">
      <c r="A104" t="s">
        <v>56</v>
      </c>
      <c r="E104" s="39" t="s">
        <v>1155</v>
      </c>
    </row>
    <row r="105" spans="1:16" ht="12.75">
      <c r="A105" t="s">
        <v>49</v>
      </c>
      <c s="34" t="s">
        <v>142</v>
      </c>
      <c s="34" t="s">
        <v>2208</v>
      </c>
      <c s="35" t="s">
        <v>5</v>
      </c>
      <c s="6" t="s">
        <v>2209</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2270</v>
      </c>
    </row>
    <row r="108" spans="1:5" ht="102">
      <c r="A108" t="s">
        <v>56</v>
      </c>
      <c r="E108" s="39" t="s">
        <v>1155</v>
      </c>
    </row>
    <row r="109" spans="1:16" ht="12.75">
      <c r="A109" t="s">
        <v>49</v>
      </c>
      <c s="34" t="s">
        <v>146</v>
      </c>
      <c s="34" t="s">
        <v>2210</v>
      </c>
      <c s="35" t="s">
        <v>5</v>
      </c>
      <c s="6" t="s">
        <v>2211</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2270</v>
      </c>
    </row>
    <row r="112" spans="1:5" ht="102">
      <c r="A112" t="s">
        <v>56</v>
      </c>
      <c r="E112" s="39" t="s">
        <v>1155</v>
      </c>
    </row>
    <row r="113" spans="1:16" ht="12.75">
      <c r="A113" t="s">
        <v>49</v>
      </c>
      <c s="34" t="s">
        <v>149</v>
      </c>
      <c s="34" t="s">
        <v>2212</v>
      </c>
      <c s="35" t="s">
        <v>5</v>
      </c>
      <c s="6" t="s">
        <v>2213</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2270</v>
      </c>
    </row>
    <row r="116" spans="1:5" ht="102">
      <c r="A116" t="s">
        <v>56</v>
      </c>
      <c r="E116" s="39" t="s">
        <v>2214</v>
      </c>
    </row>
    <row r="117" spans="1:16" ht="12.75">
      <c r="A117" t="s">
        <v>49</v>
      </c>
      <c s="34" t="s">
        <v>153</v>
      </c>
      <c s="34" t="s">
        <v>2215</v>
      </c>
      <c s="35" t="s">
        <v>5</v>
      </c>
      <c s="6" t="s">
        <v>2216</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2270</v>
      </c>
    </row>
    <row r="120" spans="1:5" ht="102">
      <c r="A120" t="s">
        <v>56</v>
      </c>
      <c r="E120" s="39" t="s">
        <v>2214</v>
      </c>
    </row>
    <row r="121" spans="1:13" ht="25.5">
      <c r="A121" t="s">
        <v>46</v>
      </c>
      <c r="C121" s="31" t="s">
        <v>2076</v>
      </c>
      <c r="E121" s="33" t="s">
        <v>2077</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158</v>
      </c>
      <c s="34" t="s">
        <v>2217</v>
      </c>
      <c s="35" t="s">
        <v>5</v>
      </c>
      <c s="6" t="s">
        <v>2218</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2272</v>
      </c>
    </row>
    <row r="125" spans="1:5" ht="191.25">
      <c r="A125" t="s">
        <v>56</v>
      </c>
      <c r="E125" s="39" t="s">
        <v>2220</v>
      </c>
    </row>
    <row r="126" spans="1:16" ht="12.75">
      <c r="A126" t="s">
        <v>49</v>
      </c>
      <c s="34" t="s">
        <v>162</v>
      </c>
      <c s="34" t="s">
        <v>2273</v>
      </c>
      <c s="35" t="s">
        <v>5</v>
      </c>
      <c s="6" t="s">
        <v>2274</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2272</v>
      </c>
    </row>
    <row r="129" spans="1:5" ht="191.25">
      <c r="A129" t="s">
        <v>56</v>
      </c>
      <c r="E129" s="39" t="s">
        <v>2220</v>
      </c>
    </row>
    <row r="130" spans="1:16" ht="12.75">
      <c r="A130" t="s">
        <v>49</v>
      </c>
      <c s="34" t="s">
        <v>166</v>
      </c>
      <c s="34" t="s">
        <v>2221</v>
      </c>
      <c s="35" t="s">
        <v>5</v>
      </c>
      <c s="6" t="s">
        <v>2222</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2272</v>
      </c>
    </row>
    <row r="133" spans="1:5" ht="165.75">
      <c r="A133" t="s">
        <v>56</v>
      </c>
      <c r="E133" s="39" t="s">
        <v>2223</v>
      </c>
    </row>
    <row r="134" spans="1:16" ht="25.5">
      <c r="A134" t="s">
        <v>49</v>
      </c>
      <c s="34" t="s">
        <v>169</v>
      </c>
      <c s="34" t="s">
        <v>2224</v>
      </c>
      <c s="35" t="s">
        <v>5</v>
      </c>
      <c s="6" t="s">
        <v>2225</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2272</v>
      </c>
    </row>
    <row r="137" spans="1:5" ht="165.75">
      <c r="A137" t="s">
        <v>56</v>
      </c>
      <c r="E137" s="39" t="s">
        <v>2226</v>
      </c>
    </row>
    <row r="138" spans="1:16" ht="25.5">
      <c r="A138" t="s">
        <v>49</v>
      </c>
      <c s="34" t="s">
        <v>184</v>
      </c>
      <c s="34" t="s">
        <v>2227</v>
      </c>
      <c s="35" t="s">
        <v>5</v>
      </c>
      <c s="6" t="s">
        <v>2228</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2272</v>
      </c>
    </row>
    <row r="141" spans="1:5" ht="165.75">
      <c r="A141" t="s">
        <v>56</v>
      </c>
      <c r="E141" s="39" t="s">
        <v>2226</v>
      </c>
    </row>
    <row r="142" spans="1:16" ht="12.75">
      <c r="A142" t="s">
        <v>49</v>
      </c>
      <c s="34" t="s">
        <v>189</v>
      </c>
      <c s="34" t="s">
        <v>2229</v>
      </c>
      <c s="35" t="s">
        <v>5</v>
      </c>
      <c s="6" t="s">
        <v>2230</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2272</v>
      </c>
    </row>
    <row r="145" spans="1:5" ht="153">
      <c r="A145" t="s">
        <v>56</v>
      </c>
      <c r="E145" s="39" t="s">
        <v>2231</v>
      </c>
    </row>
    <row r="146" spans="1:16" ht="25.5">
      <c r="A146" t="s">
        <v>49</v>
      </c>
      <c s="34" t="s">
        <v>193</v>
      </c>
      <c s="34" t="s">
        <v>2232</v>
      </c>
      <c s="35" t="s">
        <v>5</v>
      </c>
      <c s="6" t="s">
        <v>2233</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2272</v>
      </c>
    </row>
    <row r="149" spans="1:5" ht="153">
      <c r="A149" t="s">
        <v>56</v>
      </c>
      <c r="E149" s="39" t="s">
        <v>2231</v>
      </c>
    </row>
    <row r="150" spans="1:16" ht="12.75">
      <c r="A150" t="s">
        <v>49</v>
      </c>
      <c s="34" t="s">
        <v>197</v>
      </c>
      <c s="34" t="s">
        <v>2234</v>
      </c>
      <c s="35" t="s">
        <v>5</v>
      </c>
      <c s="6" t="s">
        <v>2235</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2272</v>
      </c>
    </row>
    <row r="153" spans="1:5" ht="165.75">
      <c r="A153" t="s">
        <v>56</v>
      </c>
      <c r="E153" s="39" t="s">
        <v>2236</v>
      </c>
    </row>
    <row r="154" spans="1:16" ht="25.5">
      <c r="A154" t="s">
        <v>49</v>
      </c>
      <c s="34" t="s">
        <v>201</v>
      </c>
      <c s="34" t="s">
        <v>2237</v>
      </c>
      <c s="35" t="s">
        <v>5</v>
      </c>
      <c s="6" t="s">
        <v>2238</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2272</v>
      </c>
    </row>
    <row r="157" spans="1:5" ht="165.75">
      <c r="A157" t="s">
        <v>56</v>
      </c>
      <c r="E157" s="39" t="s">
        <v>2236</v>
      </c>
    </row>
    <row r="158" spans="1:16" ht="25.5">
      <c r="A158" t="s">
        <v>49</v>
      </c>
      <c s="34" t="s">
        <v>205</v>
      </c>
      <c s="34" t="s">
        <v>2239</v>
      </c>
      <c s="35" t="s">
        <v>5</v>
      </c>
      <c s="6" t="s">
        <v>2240</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2272</v>
      </c>
    </row>
    <row r="161" spans="1:5" ht="165.75">
      <c r="A161" t="s">
        <v>56</v>
      </c>
      <c r="E161" s="39" t="s">
        <v>2236</v>
      </c>
    </row>
    <row r="162" spans="1:16" ht="12.75">
      <c r="A162" t="s">
        <v>49</v>
      </c>
      <c s="34" t="s">
        <v>209</v>
      </c>
      <c s="34" t="s">
        <v>2241</v>
      </c>
      <c s="35" t="s">
        <v>5</v>
      </c>
      <c s="6" t="s">
        <v>2242</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2272</v>
      </c>
    </row>
    <row r="165" spans="1:5" ht="165.75">
      <c r="A165" t="s">
        <v>56</v>
      </c>
      <c r="E165" s="39" t="s">
        <v>2243</v>
      </c>
    </row>
    <row r="166" spans="1:16" ht="12.75">
      <c r="A166" t="s">
        <v>49</v>
      </c>
      <c s="34" t="s">
        <v>213</v>
      </c>
      <c s="34" t="s">
        <v>2244</v>
      </c>
      <c s="35" t="s">
        <v>5</v>
      </c>
      <c s="6" t="s">
        <v>2245</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2272</v>
      </c>
    </row>
    <row r="169" spans="1:5" ht="191.25">
      <c r="A169" t="s">
        <v>56</v>
      </c>
      <c r="E169" s="39" t="s">
        <v>2086</v>
      </c>
    </row>
    <row r="170" spans="1:16" ht="12.75">
      <c r="A170" t="s">
        <v>49</v>
      </c>
      <c s="34" t="s">
        <v>217</v>
      </c>
      <c s="34" t="s">
        <v>2246</v>
      </c>
      <c s="35" t="s">
        <v>5</v>
      </c>
      <c s="6" t="s">
        <v>2247</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2272</v>
      </c>
    </row>
    <row r="173" spans="1:5" ht="178.5">
      <c r="A173" t="s">
        <v>56</v>
      </c>
      <c r="E173" s="39" t="s">
        <v>2248</v>
      </c>
    </row>
    <row r="174" spans="1:16" ht="12.75">
      <c r="A174" t="s">
        <v>49</v>
      </c>
      <c s="34" t="s">
        <v>221</v>
      </c>
      <c s="34" t="s">
        <v>2249</v>
      </c>
      <c s="35" t="s">
        <v>5</v>
      </c>
      <c s="6" t="s">
        <v>2250</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2272</v>
      </c>
    </row>
    <row r="177" spans="1:5" ht="153">
      <c r="A177" t="s">
        <v>56</v>
      </c>
      <c r="E177" s="39" t="s">
        <v>2251</v>
      </c>
    </row>
    <row r="178" spans="1:16" ht="25.5">
      <c r="A178" t="s">
        <v>49</v>
      </c>
      <c s="34" t="s">
        <v>225</v>
      </c>
      <c s="34" t="s">
        <v>2275</v>
      </c>
      <c s="35" t="s">
        <v>5</v>
      </c>
      <c s="6" t="s">
        <v>2276</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2272</v>
      </c>
    </row>
    <row r="181" spans="1:5" ht="204">
      <c r="A181" t="s">
        <v>56</v>
      </c>
      <c r="E181" s="39" t="s">
        <v>2254</v>
      </c>
    </row>
    <row r="182" spans="1:16" ht="25.5">
      <c r="A182" t="s">
        <v>49</v>
      </c>
      <c s="34" t="s">
        <v>229</v>
      </c>
      <c s="34" t="s">
        <v>2277</v>
      </c>
      <c s="35" t="s">
        <v>5</v>
      </c>
      <c s="6" t="s">
        <v>2278</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2279</v>
      </c>
    </row>
    <row r="185" spans="1:5" ht="204">
      <c r="A185" t="s">
        <v>56</v>
      </c>
      <c r="E185" s="39" t="s">
        <v>2254</v>
      </c>
    </row>
    <row r="186" spans="1:16" ht="38.25">
      <c r="A186" t="s">
        <v>49</v>
      </c>
      <c s="34" t="s">
        <v>233</v>
      </c>
      <c s="34" t="s">
        <v>2252</v>
      </c>
      <c s="35" t="s">
        <v>5</v>
      </c>
      <c s="6" t="s">
        <v>2253</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2279</v>
      </c>
    </row>
    <row r="189" spans="1:5" ht="204">
      <c r="A189" t="s">
        <v>56</v>
      </c>
      <c r="E189" s="39" t="s">
        <v>2254</v>
      </c>
    </row>
    <row r="190" spans="1:16" ht="12.75">
      <c r="A190" t="s">
        <v>49</v>
      </c>
      <c s="34" t="s">
        <v>237</v>
      </c>
      <c s="34" t="s">
        <v>2113</v>
      </c>
      <c s="35" t="s">
        <v>5</v>
      </c>
      <c s="6" t="s">
        <v>2114</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2279</v>
      </c>
    </row>
    <row r="193" spans="1:5" ht="204">
      <c r="A193" t="s">
        <v>56</v>
      </c>
      <c r="E193" s="39" t="s">
        <v>2115</v>
      </c>
    </row>
    <row r="194" spans="1:16" ht="12.75">
      <c r="A194" t="s">
        <v>49</v>
      </c>
      <c s="34" t="s">
        <v>241</v>
      </c>
      <c s="34" t="s">
        <v>2119</v>
      </c>
      <c s="35" t="s">
        <v>5</v>
      </c>
      <c s="6" t="s">
        <v>2120</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2279</v>
      </c>
    </row>
    <row r="197" spans="1:5" ht="204">
      <c r="A197" t="s">
        <v>56</v>
      </c>
      <c r="E197" s="39" t="s">
        <v>2121</v>
      </c>
    </row>
    <row r="198" spans="1:16" ht="12.75">
      <c r="A198" t="s">
        <v>49</v>
      </c>
      <c s="34" t="s">
        <v>245</v>
      </c>
      <c s="34" t="s">
        <v>2130</v>
      </c>
      <c s="35" t="s">
        <v>5</v>
      </c>
      <c s="6" t="s">
        <v>2131</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2279</v>
      </c>
    </row>
    <row r="201" spans="1:5" ht="204">
      <c r="A201" t="s">
        <v>56</v>
      </c>
      <c r="E201" s="39" t="s">
        <v>2129</v>
      </c>
    </row>
    <row r="202" spans="1:16" ht="25.5">
      <c r="A202" t="s">
        <v>49</v>
      </c>
      <c s="34" t="s">
        <v>249</v>
      </c>
      <c s="34" t="s">
        <v>2135</v>
      </c>
      <c s="35" t="s">
        <v>5</v>
      </c>
      <c s="6" t="s">
        <v>2136</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2279</v>
      </c>
    </row>
    <row r="205" spans="1:5" ht="204">
      <c r="A205" t="s">
        <v>56</v>
      </c>
      <c r="E205" s="39" t="s">
        <v>2134</v>
      </c>
    </row>
    <row r="206" spans="1:13" ht="12.75">
      <c r="A206" t="s">
        <v>46</v>
      </c>
      <c r="C206" s="31" t="s">
        <v>1980</v>
      </c>
      <c r="E206" s="33" t="s">
        <v>2145</v>
      </c>
      <c r="J206" s="32">
        <f>0</f>
      </c>
      <c s="32">
        <f>0</f>
      </c>
      <c s="32">
        <f>0+L207+L211+L215+L219+L223+L227</f>
      </c>
      <c s="32">
        <f>0+M207+M211+M215+M219+M223+M227</f>
      </c>
    </row>
    <row r="207" spans="1:16" ht="25.5">
      <c r="A207" t="s">
        <v>49</v>
      </c>
      <c s="34" t="s">
        <v>253</v>
      </c>
      <c s="34" t="s">
        <v>860</v>
      </c>
      <c s="35" t="s">
        <v>5</v>
      </c>
      <c s="6" t="s">
        <v>861</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2280</v>
      </c>
    </row>
    <row r="210" spans="1:5" ht="114.75">
      <c r="A210" t="s">
        <v>56</v>
      </c>
      <c r="E210" s="39" t="s">
        <v>862</v>
      </c>
    </row>
    <row r="211" spans="1:16" ht="38.25">
      <c r="A211" t="s">
        <v>49</v>
      </c>
      <c s="34" t="s">
        <v>257</v>
      </c>
      <c s="34" t="s">
        <v>1833</v>
      </c>
      <c s="35" t="s">
        <v>5</v>
      </c>
      <c s="6" t="s">
        <v>1834</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2280</v>
      </c>
    </row>
    <row r="214" spans="1:5" ht="114.75">
      <c r="A214" t="s">
        <v>56</v>
      </c>
      <c r="E214" s="39" t="s">
        <v>862</v>
      </c>
    </row>
    <row r="215" spans="1:16" ht="25.5">
      <c r="A215" t="s">
        <v>49</v>
      </c>
      <c s="34" t="s">
        <v>261</v>
      </c>
      <c s="34" t="s">
        <v>1041</v>
      </c>
      <c s="35" t="s">
        <v>5</v>
      </c>
      <c s="6" t="s">
        <v>1042</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2280</v>
      </c>
    </row>
    <row r="218" spans="1:5" ht="89.25">
      <c r="A218" t="s">
        <v>56</v>
      </c>
      <c r="E218" s="39" t="s">
        <v>1287</v>
      </c>
    </row>
    <row r="219" spans="1:16" ht="12.75">
      <c r="A219" t="s">
        <v>49</v>
      </c>
      <c s="34" t="s">
        <v>265</v>
      </c>
      <c s="34" t="s">
        <v>1043</v>
      </c>
      <c s="35" t="s">
        <v>5</v>
      </c>
      <c s="6" t="s">
        <v>1044</v>
      </c>
      <c s="36" t="s">
        <v>486</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2280</v>
      </c>
    </row>
    <row r="222" spans="1:5" ht="89.25">
      <c r="A222" t="s">
        <v>56</v>
      </c>
      <c r="E222" s="39" t="s">
        <v>1560</v>
      </c>
    </row>
    <row r="223" spans="1:16" ht="12.75">
      <c r="A223" t="s">
        <v>49</v>
      </c>
      <c s="34" t="s">
        <v>595</v>
      </c>
      <c s="34" t="s">
        <v>2257</v>
      </c>
      <c s="35" t="s">
        <v>5</v>
      </c>
      <c s="6" t="s">
        <v>2258</v>
      </c>
      <c s="36" t="s">
        <v>486</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2280</v>
      </c>
    </row>
    <row r="226" spans="1:5" ht="89.25">
      <c r="A226" t="s">
        <v>56</v>
      </c>
      <c r="E226" s="39" t="s">
        <v>2259</v>
      </c>
    </row>
    <row r="227" spans="1:16" ht="12.75">
      <c r="A227" t="s">
        <v>49</v>
      </c>
      <c s="34" t="s">
        <v>599</v>
      </c>
      <c s="34" t="s">
        <v>1984</v>
      </c>
      <c s="35" t="s">
        <v>5</v>
      </c>
      <c s="6" t="s">
        <v>1985</v>
      </c>
      <c s="36" t="s">
        <v>486</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2280</v>
      </c>
    </row>
    <row r="230" spans="1:5" ht="89.25">
      <c r="A230" t="s">
        <v>56</v>
      </c>
      <c r="E230" s="39" t="s">
        <v>2260</v>
      </c>
    </row>
    <row r="231" spans="1:13" ht="12.75">
      <c r="A231" t="s">
        <v>46</v>
      </c>
      <c r="C231" s="31" t="s">
        <v>349</v>
      </c>
      <c r="E231" s="33" t="s">
        <v>863</v>
      </c>
      <c r="J231" s="32">
        <f>0</f>
      </c>
      <c s="32">
        <f>0</f>
      </c>
      <c s="32">
        <f>0+L232+L236+L240+L244</f>
      </c>
      <c s="32">
        <f>0+M232+M236+M240+M244</f>
      </c>
    </row>
    <row r="232" spans="1:16" ht="12.75">
      <c r="A232" t="s">
        <v>49</v>
      </c>
      <c s="34" t="s">
        <v>269</v>
      </c>
      <c s="34" t="s">
        <v>1496</v>
      </c>
      <c s="35" t="s">
        <v>5</v>
      </c>
      <c s="6" t="s">
        <v>1497</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2281</v>
      </c>
    </row>
    <row r="235" spans="1:5" ht="153">
      <c r="A235" t="s">
        <v>56</v>
      </c>
      <c r="E235" s="39" t="s">
        <v>157</v>
      </c>
    </row>
    <row r="236" spans="1:16" ht="12.75">
      <c r="A236" t="s">
        <v>49</v>
      </c>
      <c s="34" t="s">
        <v>273</v>
      </c>
      <c s="34" t="s">
        <v>2261</v>
      </c>
      <c s="35" t="s">
        <v>5</v>
      </c>
      <c s="6" t="s">
        <v>2262</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2281</v>
      </c>
    </row>
    <row r="239" spans="1:5" ht="114.75">
      <c r="A239" t="s">
        <v>56</v>
      </c>
      <c r="E239" s="39" t="s">
        <v>1660</v>
      </c>
    </row>
    <row r="240" spans="1:16" ht="12.75">
      <c r="A240" t="s">
        <v>49</v>
      </c>
      <c s="34" t="s">
        <v>277</v>
      </c>
      <c s="34" t="s">
        <v>2263</v>
      </c>
      <c s="35" t="s">
        <v>5</v>
      </c>
      <c s="6" t="s">
        <v>2264</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2281</v>
      </c>
    </row>
    <row r="243" spans="1:5" ht="102">
      <c r="A243" t="s">
        <v>56</v>
      </c>
      <c r="E243" s="39" t="s">
        <v>964</v>
      </c>
    </row>
    <row r="244" spans="1:16" ht="12.75">
      <c r="A244" t="s">
        <v>49</v>
      </c>
      <c s="34" t="s">
        <v>281</v>
      </c>
      <c s="34" t="s">
        <v>2265</v>
      </c>
      <c s="35" t="s">
        <v>5</v>
      </c>
      <c s="6" t="s">
        <v>2266</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2281</v>
      </c>
    </row>
    <row r="247" spans="1:5" ht="102">
      <c r="A247" t="s">
        <v>56</v>
      </c>
      <c r="E247"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2071</v>
      </c>
      <c s="41">
        <f>Rekapitulace!C40</f>
      </c>
      <c s="20" t="s">
        <v>0</v>
      </c>
      <c t="s">
        <v>23</v>
      </c>
      <c t="s">
        <v>27</v>
      </c>
    </row>
    <row r="4" spans="1:16" ht="32" customHeight="1">
      <c r="A4" s="24" t="s">
        <v>20</v>
      </c>
      <c s="25" t="s">
        <v>28</v>
      </c>
      <c s="27" t="s">
        <v>2071</v>
      </c>
      <c r="E4" s="26" t="s">
        <v>2072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2284</v>
      </c>
      <c r="E8" s="30" t="s">
        <v>2283</v>
      </c>
      <c r="J8" s="29">
        <f>0+J9+J22+J27+J44+J49+J82+J107</f>
      </c>
      <c s="29">
        <f>0+K9+K22+K27+K44+K49+K82+K107</f>
      </c>
      <c s="29">
        <f>0+L9+L22+L27+L44+L49+L82+L107</f>
      </c>
      <c s="29">
        <f>0+M9+M22+M27+M44+M49+M82+M107</f>
      </c>
    </row>
    <row r="9" spans="1:13" ht="12.75">
      <c r="A9" t="s">
        <v>46</v>
      </c>
      <c r="C9" s="31" t="s">
        <v>2168</v>
      </c>
      <c r="E9" s="33" t="s">
        <v>821</v>
      </c>
      <c r="J9" s="32">
        <f>0</f>
      </c>
      <c s="32">
        <f>0</f>
      </c>
      <c s="32">
        <f>0+L10+L14+L18</f>
      </c>
      <c s="32">
        <f>0+M10+M14+M18</f>
      </c>
    </row>
    <row r="10" spans="1:16" ht="25.5">
      <c r="A10" t="s">
        <v>49</v>
      </c>
      <c s="34" t="s">
        <v>47</v>
      </c>
      <c s="34" t="s">
        <v>2169</v>
      </c>
      <c s="35" t="s">
        <v>5</v>
      </c>
      <c s="6" t="s">
        <v>2170</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2285</v>
      </c>
    </row>
    <row r="13" spans="1:5" ht="76.5">
      <c r="A13" t="s">
        <v>56</v>
      </c>
      <c r="E13" s="39" t="s">
        <v>77</v>
      </c>
    </row>
    <row r="14" spans="1:16" ht="12.75">
      <c r="A14" t="s">
        <v>49</v>
      </c>
      <c s="34" t="s">
        <v>27</v>
      </c>
      <c s="34" t="s">
        <v>2174</v>
      </c>
      <c s="35" t="s">
        <v>5</v>
      </c>
      <c s="6" t="s">
        <v>2175</v>
      </c>
      <c s="36" t="s">
        <v>819</v>
      </c>
      <c s="37">
        <v>0.5</v>
      </c>
      <c s="36">
        <v>0</v>
      </c>
      <c s="36">
        <f>ROUND(G14*H14,6)</f>
      </c>
      <c r="L14" s="38">
        <v>0</v>
      </c>
      <c s="32">
        <f>ROUND(ROUND(L14,2)*ROUND(G14,3),2)</f>
      </c>
      <c s="36" t="s">
        <v>53</v>
      </c>
      <c>
        <f>(M14*21)/100</f>
      </c>
      <c t="s">
        <v>27</v>
      </c>
    </row>
    <row r="15" spans="1:5" ht="12.75">
      <c r="A15" s="35" t="s">
        <v>54</v>
      </c>
      <c r="E15" s="39" t="s">
        <v>5</v>
      </c>
    </row>
    <row r="16" spans="1:5" ht="25.5">
      <c r="A16" s="35" t="s">
        <v>55</v>
      </c>
      <c r="E16" s="40" t="s">
        <v>2285</v>
      </c>
    </row>
    <row r="17" spans="1:5" ht="38.25">
      <c r="A17" t="s">
        <v>56</v>
      </c>
      <c r="E17" s="39" t="s">
        <v>835</v>
      </c>
    </row>
    <row r="18" spans="1:16" ht="12.75">
      <c r="A18" t="s">
        <v>49</v>
      </c>
      <c s="34" t="s">
        <v>26</v>
      </c>
      <c s="34" t="s">
        <v>2176</v>
      </c>
      <c s="35" t="s">
        <v>5</v>
      </c>
      <c s="6" t="s">
        <v>2177</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2285</v>
      </c>
    </row>
    <row r="21" spans="1:5" ht="38.25">
      <c r="A21" t="s">
        <v>56</v>
      </c>
      <c r="E21" s="39" t="s">
        <v>835</v>
      </c>
    </row>
    <row r="22" spans="1:13" ht="12.75">
      <c r="A22" t="s">
        <v>46</v>
      </c>
      <c r="C22" s="31" t="s">
        <v>1974</v>
      </c>
      <c r="E22" s="33" t="s">
        <v>2178</v>
      </c>
      <c r="J22" s="32">
        <f>0</f>
      </c>
      <c s="32">
        <f>0</f>
      </c>
      <c s="32">
        <f>0+L23</f>
      </c>
      <c s="32">
        <f>0+M23</f>
      </c>
    </row>
    <row r="23" spans="1:16" ht="25.5">
      <c r="A23" t="s">
        <v>49</v>
      </c>
      <c s="34" t="s">
        <v>65</v>
      </c>
      <c s="34" t="s">
        <v>2286</v>
      </c>
      <c s="35" t="s">
        <v>5</v>
      </c>
      <c s="6" t="s">
        <v>2287</v>
      </c>
      <c s="36" t="s">
        <v>819</v>
      </c>
      <c s="37">
        <v>1</v>
      </c>
      <c s="36">
        <v>0</v>
      </c>
      <c s="36">
        <f>ROUND(G23*H23,6)</f>
      </c>
      <c r="L23" s="38">
        <v>0</v>
      </c>
      <c s="32">
        <f>ROUND(ROUND(L23,2)*ROUND(G23,3),2)</f>
      </c>
      <c s="36" t="s">
        <v>53</v>
      </c>
      <c>
        <f>(M23*21)/100</f>
      </c>
      <c t="s">
        <v>27</v>
      </c>
    </row>
    <row r="24" spans="1:5" ht="12.75">
      <c r="A24" s="35" t="s">
        <v>54</v>
      </c>
      <c r="E24" s="39" t="s">
        <v>5</v>
      </c>
    </row>
    <row r="25" spans="1:5" ht="25.5">
      <c r="A25" s="35" t="s">
        <v>55</v>
      </c>
      <c r="E25" s="40" t="s">
        <v>2285</v>
      </c>
    </row>
    <row r="26" spans="1:5" ht="114.75">
      <c r="A26" t="s">
        <v>56</v>
      </c>
      <c r="E26" s="39" t="s">
        <v>2288</v>
      </c>
    </row>
    <row r="27" spans="1:13" ht="12.75">
      <c r="A27" t="s">
        <v>46</v>
      </c>
      <c r="C27" s="31" t="s">
        <v>2188</v>
      </c>
      <c r="E27" s="33" t="s">
        <v>2189</v>
      </c>
      <c r="J27" s="32">
        <f>0</f>
      </c>
      <c s="32">
        <f>0</f>
      </c>
      <c s="32">
        <f>0+L28+L32+L36+L40</f>
      </c>
      <c s="32">
        <f>0+M28+M32+M36+M40</f>
      </c>
    </row>
    <row r="28" spans="1:16" ht="12.75">
      <c r="A28" t="s">
        <v>49</v>
      </c>
      <c s="34" t="s">
        <v>70</v>
      </c>
      <c s="34" t="s">
        <v>2289</v>
      </c>
      <c s="35" t="s">
        <v>5</v>
      </c>
      <c s="6" t="s">
        <v>2290</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2285</v>
      </c>
    </row>
    <row r="31" spans="1:5" ht="38.25">
      <c r="A31" t="s">
        <v>56</v>
      </c>
      <c r="E31" s="39" t="s">
        <v>1554</v>
      </c>
    </row>
    <row r="32" spans="1:16" ht="12.75">
      <c r="A32" t="s">
        <v>49</v>
      </c>
      <c s="34" t="s">
        <v>74</v>
      </c>
      <c s="34" t="s">
        <v>1035</v>
      </c>
      <c s="35" t="s">
        <v>5</v>
      </c>
      <c s="6" t="s">
        <v>1036</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2285</v>
      </c>
    </row>
    <row r="35" spans="1:5" ht="38.25">
      <c r="A35" t="s">
        <v>56</v>
      </c>
      <c r="E35" s="39" t="s">
        <v>1554</v>
      </c>
    </row>
    <row r="36" spans="1:16" ht="25.5">
      <c r="A36" t="s">
        <v>49</v>
      </c>
      <c s="34" t="s">
        <v>78</v>
      </c>
      <c s="34" t="s">
        <v>2200</v>
      </c>
      <c s="35" t="s">
        <v>5</v>
      </c>
      <c s="6" t="s">
        <v>2201</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2285</v>
      </c>
    </row>
    <row r="39" spans="1:5" ht="51">
      <c r="A39" t="s">
        <v>56</v>
      </c>
      <c r="E39" s="39" t="s">
        <v>2202</v>
      </c>
    </row>
    <row r="40" spans="1:16" ht="12.75">
      <c r="A40" t="s">
        <v>49</v>
      </c>
      <c s="34" t="s">
        <v>82</v>
      </c>
      <c s="34" t="s">
        <v>2203</v>
      </c>
      <c s="35" t="s">
        <v>5</v>
      </c>
      <c s="6" t="s">
        <v>2204</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2285</v>
      </c>
    </row>
    <row r="43" spans="1:5" ht="89.25">
      <c r="A43" t="s">
        <v>56</v>
      </c>
      <c r="E43" s="39" t="s">
        <v>2205</v>
      </c>
    </row>
    <row r="44" spans="1:13" ht="12.75">
      <c r="A44" t="s">
        <v>46</v>
      </c>
      <c r="C44" s="31" t="s">
        <v>2206</v>
      </c>
      <c r="E44" s="33" t="s">
        <v>2207</v>
      </c>
      <c r="J44" s="32">
        <f>0</f>
      </c>
      <c s="32">
        <f>0</f>
      </c>
      <c s="32">
        <f>0+L45</f>
      </c>
      <c s="32">
        <f>0+M45</f>
      </c>
    </row>
    <row r="45" spans="1:16" ht="12.75">
      <c r="A45" t="s">
        <v>49</v>
      </c>
      <c s="34" t="s">
        <v>89</v>
      </c>
      <c s="34" t="s">
        <v>2291</v>
      </c>
      <c s="35" t="s">
        <v>5</v>
      </c>
      <c s="6" t="s">
        <v>2292</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2285</v>
      </c>
    </row>
    <row r="48" spans="1:5" ht="102">
      <c r="A48" t="s">
        <v>56</v>
      </c>
      <c r="E48" s="39" t="s">
        <v>2214</v>
      </c>
    </row>
    <row r="49" spans="1:13" ht="25.5">
      <c r="A49" t="s">
        <v>46</v>
      </c>
      <c r="C49" s="31" t="s">
        <v>2076</v>
      </c>
      <c r="E49" s="33" t="s">
        <v>2077</v>
      </c>
      <c r="J49" s="32">
        <f>0</f>
      </c>
      <c s="32">
        <f>0</f>
      </c>
      <c s="32">
        <f>0+L50+L54+L58+L62+L66+L70+L74+L78</f>
      </c>
      <c s="32">
        <f>0+M50+M54+M58+M62+M66+M70+M74+M78</f>
      </c>
    </row>
    <row r="50" spans="1:16" ht="25.5">
      <c r="A50" t="s">
        <v>49</v>
      </c>
      <c s="34" t="s">
        <v>93</v>
      </c>
      <c s="34" t="s">
        <v>2237</v>
      </c>
      <c s="35" t="s">
        <v>5</v>
      </c>
      <c s="6" t="s">
        <v>2238</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2293</v>
      </c>
    </row>
    <row r="53" spans="1:5" ht="165.75">
      <c r="A53" t="s">
        <v>56</v>
      </c>
      <c r="E53" s="39" t="s">
        <v>2236</v>
      </c>
    </row>
    <row r="54" spans="1:16" ht="12.75">
      <c r="A54" t="s">
        <v>49</v>
      </c>
      <c s="34" t="s">
        <v>96</v>
      </c>
      <c s="34" t="s">
        <v>2294</v>
      </c>
      <c s="35" t="s">
        <v>5</v>
      </c>
      <c s="6" t="s">
        <v>2295</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2296</v>
      </c>
    </row>
    <row r="57" spans="1:5" ht="165.75">
      <c r="A57" t="s">
        <v>56</v>
      </c>
      <c r="E57" s="39" t="s">
        <v>2243</v>
      </c>
    </row>
    <row r="58" spans="1:16" ht="12.75">
      <c r="A58" t="s">
        <v>49</v>
      </c>
      <c s="34" t="s">
        <v>100</v>
      </c>
      <c s="34" t="s">
        <v>2297</v>
      </c>
      <c s="35" t="s">
        <v>5</v>
      </c>
      <c s="6" t="s">
        <v>2298</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2296</v>
      </c>
    </row>
    <row r="61" spans="1:5" ht="191.25">
      <c r="A61" t="s">
        <v>56</v>
      </c>
      <c r="E61" s="39" t="s">
        <v>2086</v>
      </c>
    </row>
    <row r="62" spans="1:16" ht="25.5">
      <c r="A62" t="s">
        <v>49</v>
      </c>
      <c s="34" t="s">
        <v>104</v>
      </c>
      <c s="34" t="s">
        <v>2275</v>
      </c>
      <c s="35" t="s">
        <v>5</v>
      </c>
      <c s="6" t="s">
        <v>2276</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2293</v>
      </c>
    </row>
    <row r="65" spans="1:5" ht="204">
      <c r="A65" t="s">
        <v>56</v>
      </c>
      <c r="E65" s="39" t="s">
        <v>2254</v>
      </c>
    </row>
    <row r="66" spans="1:16" ht="12.75">
      <c r="A66" t="s">
        <v>49</v>
      </c>
      <c s="34" t="s">
        <v>107</v>
      </c>
      <c s="34" t="s">
        <v>2110</v>
      </c>
      <c s="35" t="s">
        <v>5</v>
      </c>
      <c s="6" t="s">
        <v>2111</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2296</v>
      </c>
    </row>
    <row r="69" spans="1:5" ht="204">
      <c r="A69" t="s">
        <v>56</v>
      </c>
      <c r="E69" s="39" t="s">
        <v>2112</v>
      </c>
    </row>
    <row r="70" spans="1:16" ht="12.75">
      <c r="A70" t="s">
        <v>49</v>
      </c>
      <c s="34" t="s">
        <v>110</v>
      </c>
      <c s="34" t="s">
        <v>2116</v>
      </c>
      <c s="35" t="s">
        <v>5</v>
      </c>
      <c s="6" t="s">
        <v>2117</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2296</v>
      </c>
    </row>
    <row r="73" spans="1:5" ht="204">
      <c r="A73" t="s">
        <v>56</v>
      </c>
      <c r="E73" s="39" t="s">
        <v>2118</v>
      </c>
    </row>
    <row r="74" spans="1:16" ht="12.75">
      <c r="A74" t="s">
        <v>49</v>
      </c>
      <c s="34" t="s">
        <v>113</v>
      </c>
      <c s="34" t="s">
        <v>2299</v>
      </c>
      <c s="35" t="s">
        <v>5</v>
      </c>
      <c s="6" t="s">
        <v>2128</v>
      </c>
      <c s="36" t="s">
        <v>68</v>
      </c>
      <c s="37">
        <v>1</v>
      </c>
      <c s="36">
        <v>0</v>
      </c>
      <c s="36">
        <f>ROUND(G74*H74,6)</f>
      </c>
      <c r="L74" s="38">
        <v>0</v>
      </c>
      <c s="32">
        <f>ROUND(ROUND(L74,2)*ROUND(G74,3),2)</f>
      </c>
      <c s="36" t="s">
        <v>85</v>
      </c>
      <c>
        <f>(M74*21)/100</f>
      </c>
      <c t="s">
        <v>27</v>
      </c>
    </row>
    <row r="75" spans="1:5" ht="12.75">
      <c r="A75" s="35" t="s">
        <v>54</v>
      </c>
      <c r="E75" s="39" t="s">
        <v>5</v>
      </c>
    </row>
    <row r="76" spans="1:5" ht="38.25">
      <c r="A76" s="35" t="s">
        <v>55</v>
      </c>
      <c r="E76" s="40" t="s">
        <v>2296</v>
      </c>
    </row>
    <row r="77" spans="1:5" ht="204">
      <c r="A77" t="s">
        <v>56</v>
      </c>
      <c r="E77" s="39" t="s">
        <v>2129</v>
      </c>
    </row>
    <row r="78" spans="1:16" ht="25.5">
      <c r="A78" t="s">
        <v>49</v>
      </c>
      <c s="34" t="s">
        <v>118</v>
      </c>
      <c s="34" t="s">
        <v>2132</v>
      </c>
      <c s="35" t="s">
        <v>5</v>
      </c>
      <c s="6" t="s">
        <v>2133</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2296</v>
      </c>
    </row>
    <row r="81" spans="1:5" ht="204">
      <c r="A81" t="s">
        <v>56</v>
      </c>
      <c r="E81" s="39" t="s">
        <v>2134</v>
      </c>
    </row>
    <row r="82" spans="1:13" ht="12.75">
      <c r="A82" t="s">
        <v>46</v>
      </c>
      <c r="C82" s="31" t="s">
        <v>1980</v>
      </c>
      <c r="E82" s="33" t="s">
        <v>2145</v>
      </c>
      <c r="J82" s="32">
        <f>0</f>
      </c>
      <c s="32">
        <f>0</f>
      </c>
      <c s="32">
        <f>0+L83+L87+L91+L95+L99+L103</f>
      </c>
      <c s="32">
        <f>0+M83+M87+M91+M95+M99+M103</f>
      </c>
    </row>
    <row r="83" spans="1:16" ht="25.5">
      <c r="A83" t="s">
        <v>49</v>
      </c>
      <c s="34" t="s">
        <v>121</v>
      </c>
      <c s="34" t="s">
        <v>1039</v>
      </c>
      <c s="35" t="s">
        <v>5</v>
      </c>
      <c s="6" t="s">
        <v>1040</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2300</v>
      </c>
    </row>
    <row r="86" spans="1:5" ht="114.75">
      <c r="A86" t="s">
        <v>56</v>
      </c>
      <c r="E86" s="39" t="s">
        <v>862</v>
      </c>
    </row>
    <row r="87" spans="1:16" ht="25.5">
      <c r="A87" t="s">
        <v>49</v>
      </c>
      <c s="34" t="s">
        <v>124</v>
      </c>
      <c s="34" t="s">
        <v>1041</v>
      </c>
      <c s="35" t="s">
        <v>5</v>
      </c>
      <c s="6" t="s">
        <v>1042</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2300</v>
      </c>
    </row>
    <row r="90" spans="1:5" ht="89.25">
      <c r="A90" t="s">
        <v>56</v>
      </c>
      <c r="E90" s="39" t="s">
        <v>1287</v>
      </c>
    </row>
    <row r="91" spans="1:16" ht="12.75">
      <c r="A91" t="s">
        <v>49</v>
      </c>
      <c s="34" t="s">
        <v>127</v>
      </c>
      <c s="34" t="s">
        <v>1043</v>
      </c>
      <c s="35" t="s">
        <v>5</v>
      </c>
      <c s="6" t="s">
        <v>1044</v>
      </c>
      <c s="36" t="s">
        <v>486</v>
      </c>
      <c s="37">
        <v>2</v>
      </c>
      <c s="36">
        <v>0</v>
      </c>
      <c s="36">
        <f>ROUND(G91*H91,6)</f>
      </c>
      <c r="L91" s="38">
        <v>0</v>
      </c>
      <c s="32">
        <f>ROUND(ROUND(L91,2)*ROUND(G91,3),2)</f>
      </c>
      <c s="36" t="s">
        <v>53</v>
      </c>
      <c>
        <f>(M91*21)/100</f>
      </c>
      <c t="s">
        <v>27</v>
      </c>
    </row>
    <row r="92" spans="1:5" ht="12.75">
      <c r="A92" s="35" t="s">
        <v>54</v>
      </c>
      <c r="E92" s="39" t="s">
        <v>5</v>
      </c>
    </row>
    <row r="93" spans="1:5" ht="25.5">
      <c r="A93" s="35" t="s">
        <v>55</v>
      </c>
      <c r="E93" s="40" t="s">
        <v>2300</v>
      </c>
    </row>
    <row r="94" spans="1:5" ht="89.25">
      <c r="A94" t="s">
        <v>56</v>
      </c>
      <c r="E94" s="39" t="s">
        <v>1560</v>
      </c>
    </row>
    <row r="95" spans="1:16" ht="12.75">
      <c r="A95" t="s">
        <v>49</v>
      </c>
      <c s="34" t="s">
        <v>131</v>
      </c>
      <c s="34" t="s">
        <v>2301</v>
      </c>
      <c s="35" t="s">
        <v>5</v>
      </c>
      <c s="6" t="s">
        <v>2302</v>
      </c>
      <c s="36" t="s">
        <v>486</v>
      </c>
      <c s="37">
        <v>2</v>
      </c>
      <c s="36">
        <v>0</v>
      </c>
      <c s="36">
        <f>ROUND(G95*H95,6)</f>
      </c>
      <c r="L95" s="38">
        <v>0</v>
      </c>
      <c s="32">
        <f>ROUND(ROUND(L95,2)*ROUND(G95,3),2)</f>
      </c>
      <c s="36" t="s">
        <v>53</v>
      </c>
      <c>
        <f>(M95*21)/100</f>
      </c>
      <c t="s">
        <v>27</v>
      </c>
    </row>
    <row r="96" spans="1:5" ht="12.75">
      <c r="A96" s="35" t="s">
        <v>54</v>
      </c>
      <c r="E96" s="39" t="s">
        <v>5</v>
      </c>
    </row>
    <row r="97" spans="1:5" ht="25.5">
      <c r="A97" s="35" t="s">
        <v>55</v>
      </c>
      <c r="E97" s="40" t="s">
        <v>2300</v>
      </c>
    </row>
    <row r="98" spans="1:5" ht="102">
      <c r="A98" t="s">
        <v>56</v>
      </c>
      <c r="E98" s="39" t="s">
        <v>2303</v>
      </c>
    </row>
    <row r="99" spans="1:16" ht="12.75">
      <c r="A99" t="s">
        <v>49</v>
      </c>
      <c s="34" t="s">
        <v>135</v>
      </c>
      <c s="34" t="s">
        <v>2257</v>
      </c>
      <c s="35" t="s">
        <v>5</v>
      </c>
      <c s="6" t="s">
        <v>2258</v>
      </c>
      <c s="36" t="s">
        <v>486</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2300</v>
      </c>
    </row>
    <row r="102" spans="1:5" ht="89.25">
      <c r="A102" t="s">
        <v>56</v>
      </c>
      <c r="E102" s="39" t="s">
        <v>2259</v>
      </c>
    </row>
    <row r="103" spans="1:16" ht="12.75">
      <c r="A103" t="s">
        <v>49</v>
      </c>
      <c s="34" t="s">
        <v>139</v>
      </c>
      <c s="34" t="s">
        <v>1984</v>
      </c>
      <c s="35" t="s">
        <v>5</v>
      </c>
      <c s="6" t="s">
        <v>1985</v>
      </c>
      <c s="36" t="s">
        <v>486</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2300</v>
      </c>
    </row>
    <row r="106" spans="1:5" ht="89.25">
      <c r="A106" t="s">
        <v>56</v>
      </c>
      <c r="E106" s="39" t="s">
        <v>2260</v>
      </c>
    </row>
    <row r="107" spans="1:13" ht="12.75">
      <c r="A107" t="s">
        <v>46</v>
      </c>
      <c r="C107" s="31" t="s">
        <v>1005</v>
      </c>
      <c r="E107" s="33" t="s">
        <v>1006</v>
      </c>
      <c r="J107" s="32">
        <f>0</f>
      </c>
      <c s="32">
        <f>0</f>
      </c>
      <c s="32">
        <f>0+L108</f>
      </c>
      <c s="32">
        <f>0+M108</f>
      </c>
    </row>
    <row r="108" spans="1:16" ht="25.5">
      <c r="A108" t="s">
        <v>49</v>
      </c>
      <c s="34" t="s">
        <v>142</v>
      </c>
      <c s="34" t="s">
        <v>1373</v>
      </c>
      <c s="35" t="s">
        <v>1374</v>
      </c>
      <c s="6" t="s">
        <v>1375</v>
      </c>
      <c s="36" t="s">
        <v>1010</v>
      </c>
      <c s="37">
        <v>0.1</v>
      </c>
      <c s="36">
        <v>0</v>
      </c>
      <c s="36">
        <f>ROUND(G108*H108,6)</f>
      </c>
      <c r="L108" s="38">
        <v>0</v>
      </c>
      <c s="32">
        <f>ROUND(ROUND(L108,2)*ROUND(G108,3),2)</f>
      </c>
      <c s="36" t="s">
        <v>85</v>
      </c>
      <c>
        <f>(M108*21)/100</f>
      </c>
      <c t="s">
        <v>27</v>
      </c>
    </row>
    <row r="109" spans="1:5" ht="12.75">
      <c r="A109" s="35" t="s">
        <v>54</v>
      </c>
      <c r="E109" s="39" t="s">
        <v>1011</v>
      </c>
    </row>
    <row r="110" spans="1:5" ht="25.5">
      <c r="A110" s="35" t="s">
        <v>55</v>
      </c>
      <c r="E110" s="40" t="s">
        <v>2285</v>
      </c>
    </row>
    <row r="111" spans="1:5" ht="89.25">
      <c r="A111" t="s">
        <v>56</v>
      </c>
      <c r="E111"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2304</v>
      </c>
      <c s="41">
        <f>Rekapitulace!C45</f>
      </c>
      <c s="20" t="s">
        <v>0</v>
      </c>
      <c t="s">
        <v>23</v>
      </c>
      <c t="s">
        <v>27</v>
      </c>
    </row>
    <row r="4" spans="1:16" ht="32" customHeight="1">
      <c r="A4" s="24" t="s">
        <v>20</v>
      </c>
      <c s="25" t="s">
        <v>28</v>
      </c>
      <c s="27" t="s">
        <v>2304</v>
      </c>
      <c r="E4" s="26" t="s">
        <v>2305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2308</v>
      </c>
      <c r="E8" s="30" t="s">
        <v>2307</v>
      </c>
      <c r="J8" s="29">
        <f>0+J9+J14+J27+J56</f>
      </c>
      <c s="29">
        <f>0+K9+K14+K27+K56</f>
      </c>
      <c s="29">
        <f>0+L9+L14+L27+L56</f>
      </c>
      <c s="29">
        <f>0+M9+M14+M27+M56</f>
      </c>
    </row>
    <row r="9" spans="1:13" ht="12.75">
      <c r="A9" t="s">
        <v>46</v>
      </c>
      <c r="C9" s="31" t="s">
        <v>131</v>
      </c>
      <c r="E9" s="33" t="s">
        <v>2309</v>
      </c>
      <c r="J9" s="32">
        <f>0</f>
      </c>
      <c s="32">
        <f>0</f>
      </c>
      <c s="32">
        <f>0+L10</f>
      </c>
      <c s="32">
        <f>0+M10</f>
      </c>
    </row>
    <row r="10" spans="1:16" ht="12.75">
      <c r="A10" t="s">
        <v>49</v>
      </c>
      <c s="34" t="s">
        <v>47</v>
      </c>
      <c s="34" t="s">
        <v>2310</v>
      </c>
      <c s="35" t="s">
        <v>5</v>
      </c>
      <c s="6" t="s">
        <v>2311</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2.75">
      <c r="A13" t="s">
        <v>56</v>
      </c>
      <c r="E13" s="39" t="s">
        <v>2313</v>
      </c>
    </row>
    <row r="14" spans="1:13" ht="12.75">
      <c r="A14" t="s">
        <v>46</v>
      </c>
      <c r="C14" s="31" t="s">
        <v>162</v>
      </c>
      <c r="E14" s="33" t="s">
        <v>2314</v>
      </c>
      <c r="J14" s="32">
        <f>0</f>
      </c>
      <c s="32">
        <f>0</f>
      </c>
      <c s="32">
        <f>0+L15+L19+L23</f>
      </c>
      <c s="32">
        <f>0+M15+M19+M23</f>
      </c>
    </row>
    <row r="15" spans="1:16" ht="12.75">
      <c r="A15" t="s">
        <v>49</v>
      </c>
      <c s="34" t="s">
        <v>27</v>
      </c>
      <c s="34" t="s">
        <v>2315</v>
      </c>
      <c s="35" t="s">
        <v>5</v>
      </c>
      <c s="6" t="s">
        <v>2316</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2317</v>
      </c>
    </row>
    <row r="18" spans="1:5" ht="12.75">
      <c r="A18" t="s">
        <v>56</v>
      </c>
      <c r="E18" s="39" t="s">
        <v>1277</v>
      </c>
    </row>
    <row r="19" spans="1:16" ht="12.75">
      <c r="A19" t="s">
        <v>49</v>
      </c>
      <c s="34" t="s">
        <v>26</v>
      </c>
      <c s="34" t="s">
        <v>2318</v>
      </c>
      <c s="35" t="s">
        <v>5</v>
      </c>
      <c s="6" t="s">
        <v>2319</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8.25">
      <c r="A22" t="s">
        <v>56</v>
      </c>
      <c r="E22" s="39" t="s">
        <v>2320</v>
      </c>
    </row>
    <row r="23" spans="1:16" ht="12.75">
      <c r="A23" t="s">
        <v>49</v>
      </c>
      <c s="34" t="s">
        <v>65</v>
      </c>
      <c s="34" t="s">
        <v>2321</v>
      </c>
      <c s="35" t="s">
        <v>5</v>
      </c>
      <c s="6" t="s">
        <v>2322</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12.75">
      <c r="A26" t="s">
        <v>56</v>
      </c>
      <c r="E26" s="39" t="s">
        <v>2323</v>
      </c>
    </row>
    <row r="27" spans="1:13" ht="12.75">
      <c r="A27" t="s">
        <v>46</v>
      </c>
      <c r="C27" s="31" t="s">
        <v>1980</v>
      </c>
      <c r="E27" s="33" t="s">
        <v>2324</v>
      </c>
      <c r="J27" s="32">
        <f>0</f>
      </c>
      <c s="32">
        <f>0</f>
      </c>
      <c s="32">
        <f>0+L28+L32+L36+L40+L44+L48+L52</f>
      </c>
      <c s="32">
        <f>0+M28+M32+M36+M40+M44+M48+M52</f>
      </c>
    </row>
    <row r="28" spans="1:16" ht="12.75">
      <c r="A28" t="s">
        <v>49</v>
      </c>
      <c s="34" t="s">
        <v>70</v>
      </c>
      <c s="34" t="s">
        <v>1043</v>
      </c>
      <c s="35" t="s">
        <v>5</v>
      </c>
      <c s="6" t="s">
        <v>1044</v>
      </c>
      <c s="36" t="s">
        <v>486</v>
      </c>
      <c s="37">
        <v>50</v>
      </c>
      <c s="36">
        <v>0</v>
      </c>
      <c s="36">
        <f>ROUND(G28*H28,6)</f>
      </c>
      <c r="L28" s="38">
        <v>0</v>
      </c>
      <c s="32">
        <f>ROUND(ROUND(L28,2)*ROUND(G28,3),2)</f>
      </c>
      <c s="36" t="s">
        <v>53</v>
      </c>
      <c>
        <f>(M28*21)/100</f>
      </c>
      <c t="s">
        <v>27</v>
      </c>
    </row>
    <row r="29" spans="1:5" ht="12.75">
      <c r="A29" s="35" t="s">
        <v>54</v>
      </c>
      <c r="E29" s="39" t="s">
        <v>5</v>
      </c>
    </row>
    <row r="30" spans="1:5" ht="12.75">
      <c r="A30" s="35" t="s">
        <v>55</v>
      </c>
      <c r="E30" s="40" t="s">
        <v>2312</v>
      </c>
    </row>
    <row r="31" spans="1:5" ht="89.25">
      <c r="A31" t="s">
        <v>56</v>
      </c>
      <c r="E31" s="39" t="s">
        <v>1560</v>
      </c>
    </row>
    <row r="32" spans="1:16" ht="12.75">
      <c r="A32" t="s">
        <v>49</v>
      </c>
      <c s="34" t="s">
        <v>74</v>
      </c>
      <c s="34" t="s">
        <v>2301</v>
      </c>
      <c s="35" t="s">
        <v>5</v>
      </c>
      <c s="6" t="s">
        <v>2302</v>
      </c>
      <c s="36" t="s">
        <v>486</v>
      </c>
      <c s="37">
        <v>50</v>
      </c>
      <c s="36">
        <v>0</v>
      </c>
      <c s="36">
        <f>ROUND(G32*H32,6)</f>
      </c>
      <c r="L32" s="38">
        <v>0</v>
      </c>
      <c s="32">
        <f>ROUND(ROUND(L32,2)*ROUND(G32,3),2)</f>
      </c>
      <c s="36" t="s">
        <v>53</v>
      </c>
      <c>
        <f>(M32*21)/100</f>
      </c>
      <c t="s">
        <v>27</v>
      </c>
    </row>
    <row r="33" spans="1:5" ht="12.75">
      <c r="A33" s="35" t="s">
        <v>54</v>
      </c>
      <c r="E33" s="39" t="s">
        <v>5</v>
      </c>
    </row>
    <row r="34" spans="1:5" ht="12.75">
      <c r="A34" s="35" t="s">
        <v>55</v>
      </c>
      <c r="E34" s="40" t="s">
        <v>2312</v>
      </c>
    </row>
    <row r="35" spans="1:5" ht="102">
      <c r="A35" t="s">
        <v>56</v>
      </c>
      <c r="E35" s="39" t="s">
        <v>2303</v>
      </c>
    </row>
    <row r="36" spans="1:16" ht="12.75">
      <c r="A36" t="s">
        <v>49</v>
      </c>
      <c s="34" t="s">
        <v>78</v>
      </c>
      <c s="34" t="s">
        <v>2257</v>
      </c>
      <c s="35" t="s">
        <v>5</v>
      </c>
      <c s="6" t="s">
        <v>2258</v>
      </c>
      <c s="36" t="s">
        <v>486</v>
      </c>
      <c s="37">
        <v>24</v>
      </c>
      <c s="36">
        <v>0</v>
      </c>
      <c s="36">
        <f>ROUND(G36*H36,6)</f>
      </c>
      <c r="L36" s="38">
        <v>0</v>
      </c>
      <c s="32">
        <f>ROUND(ROUND(L36,2)*ROUND(G36,3),2)</f>
      </c>
      <c s="36" t="s">
        <v>53</v>
      </c>
      <c>
        <f>(M36*21)/100</f>
      </c>
      <c t="s">
        <v>27</v>
      </c>
    </row>
    <row r="37" spans="1:5" ht="12.75">
      <c r="A37" s="35" t="s">
        <v>54</v>
      </c>
      <c r="E37" s="39" t="s">
        <v>5</v>
      </c>
    </row>
    <row r="38" spans="1:5" ht="12.75">
      <c r="A38" s="35" t="s">
        <v>55</v>
      </c>
      <c r="E38" s="40" t="s">
        <v>2312</v>
      </c>
    </row>
    <row r="39" spans="1:5" ht="89.25">
      <c r="A39" t="s">
        <v>56</v>
      </c>
      <c r="E39" s="39" t="s">
        <v>2259</v>
      </c>
    </row>
    <row r="40" spans="1:16" ht="12.75">
      <c r="A40" t="s">
        <v>49</v>
      </c>
      <c s="34" t="s">
        <v>82</v>
      </c>
      <c s="34" t="s">
        <v>1984</v>
      </c>
      <c s="35" t="s">
        <v>5</v>
      </c>
      <c s="6" t="s">
        <v>1985</v>
      </c>
      <c s="36" t="s">
        <v>486</v>
      </c>
      <c s="37">
        <v>24</v>
      </c>
      <c s="36">
        <v>0</v>
      </c>
      <c s="36">
        <f>ROUND(G40*H40,6)</f>
      </c>
      <c r="L40" s="38">
        <v>0</v>
      </c>
      <c s="32">
        <f>ROUND(ROUND(L40,2)*ROUND(G40,3),2)</f>
      </c>
      <c s="36" t="s">
        <v>53</v>
      </c>
      <c>
        <f>(M40*21)/100</f>
      </c>
      <c t="s">
        <v>27</v>
      </c>
    </row>
    <row r="41" spans="1:5" ht="12.75">
      <c r="A41" s="35" t="s">
        <v>54</v>
      </c>
      <c r="E41" s="39" t="s">
        <v>5</v>
      </c>
    </row>
    <row r="42" spans="1:5" ht="12.75">
      <c r="A42" s="35" t="s">
        <v>55</v>
      </c>
      <c r="E42" s="40" t="s">
        <v>2312</v>
      </c>
    </row>
    <row r="43" spans="1:5" ht="89.25">
      <c r="A43" t="s">
        <v>56</v>
      </c>
      <c r="E43" s="39" t="s">
        <v>2260</v>
      </c>
    </row>
    <row r="44" spans="1:16" ht="12.75">
      <c r="A44" t="s">
        <v>49</v>
      </c>
      <c s="34" t="s">
        <v>89</v>
      </c>
      <c s="34" t="s">
        <v>2146</v>
      </c>
      <c s="35" t="s">
        <v>5</v>
      </c>
      <c s="6" t="s">
        <v>2147</v>
      </c>
      <c s="36" t="s">
        <v>486</v>
      </c>
      <c s="37">
        <v>50</v>
      </c>
      <c s="36">
        <v>0</v>
      </c>
      <c s="36">
        <f>ROUND(G44*H44,6)</f>
      </c>
      <c r="L44" s="38">
        <v>0</v>
      </c>
      <c s="32">
        <f>ROUND(ROUND(L44,2)*ROUND(G44,3),2)</f>
      </c>
      <c s="36" t="s">
        <v>53</v>
      </c>
      <c>
        <f>(M44*21)/100</f>
      </c>
      <c t="s">
        <v>27</v>
      </c>
    </row>
    <row r="45" spans="1:5" ht="12.75">
      <c r="A45" s="35" t="s">
        <v>54</v>
      </c>
      <c r="E45" s="39" t="s">
        <v>5</v>
      </c>
    </row>
    <row r="46" spans="1:5" ht="12.75">
      <c r="A46" s="35" t="s">
        <v>55</v>
      </c>
      <c r="E46" s="40" t="s">
        <v>2312</v>
      </c>
    </row>
    <row r="47" spans="1:5" ht="89.25">
      <c r="A47" t="s">
        <v>56</v>
      </c>
      <c r="E47" s="39" t="s">
        <v>2148</v>
      </c>
    </row>
    <row r="48" spans="1:16" ht="12.75">
      <c r="A48" t="s">
        <v>49</v>
      </c>
      <c s="34" t="s">
        <v>93</v>
      </c>
      <c s="34" t="s">
        <v>2325</v>
      </c>
      <c s="35" t="s">
        <v>5</v>
      </c>
      <c s="6" t="s">
        <v>2326</v>
      </c>
      <c s="36" t="s">
        <v>486</v>
      </c>
      <c s="37">
        <v>50</v>
      </c>
      <c s="36">
        <v>0</v>
      </c>
      <c s="36">
        <f>ROUND(G48*H48,6)</f>
      </c>
      <c r="L48" s="38">
        <v>0</v>
      </c>
      <c s="32">
        <f>ROUND(ROUND(L48,2)*ROUND(G48,3),2)</f>
      </c>
      <c s="36" t="s">
        <v>53</v>
      </c>
      <c>
        <f>(M48*21)/100</f>
      </c>
      <c t="s">
        <v>27</v>
      </c>
    </row>
    <row r="49" spans="1:5" ht="12.75">
      <c r="A49" s="35" t="s">
        <v>54</v>
      </c>
      <c r="E49" s="39" t="s">
        <v>5</v>
      </c>
    </row>
    <row r="50" spans="1:5" ht="12.75">
      <c r="A50" s="35" t="s">
        <v>55</v>
      </c>
      <c r="E50" s="40" t="s">
        <v>2312</v>
      </c>
    </row>
    <row r="51" spans="1:5" ht="89.25">
      <c r="A51" t="s">
        <v>56</v>
      </c>
      <c r="E51" s="39" t="s">
        <v>2327</v>
      </c>
    </row>
    <row r="52" spans="1:16" ht="25.5">
      <c r="A52" t="s">
        <v>49</v>
      </c>
      <c s="34" t="s">
        <v>96</v>
      </c>
      <c s="34" t="s">
        <v>2328</v>
      </c>
      <c s="35" t="s">
        <v>5</v>
      </c>
      <c s="6" t="s">
        <v>2329</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2312</v>
      </c>
    </row>
    <row r="55" spans="1:5" ht="63.75">
      <c r="A55" t="s">
        <v>56</v>
      </c>
      <c r="E55" s="39" t="s">
        <v>2330</v>
      </c>
    </row>
    <row r="56" spans="1:13" ht="12.75">
      <c r="A56" t="s">
        <v>46</v>
      </c>
      <c r="C56" s="31" t="s">
        <v>1005</v>
      </c>
      <c r="E56" s="33" t="s">
        <v>1006</v>
      </c>
      <c r="J56" s="32">
        <f>0</f>
      </c>
      <c s="32">
        <f>0</f>
      </c>
      <c s="32">
        <f>0+L57+L61+L65+L69+L73</f>
      </c>
      <c s="32">
        <f>0+M57+M61+M65+M69+M73</f>
      </c>
    </row>
    <row r="57" spans="1:16" ht="38.25">
      <c r="A57" t="s">
        <v>49</v>
      </c>
      <c s="34" t="s">
        <v>100</v>
      </c>
      <c s="34" t="s">
        <v>2331</v>
      </c>
      <c s="35" t="s">
        <v>2332</v>
      </c>
      <c s="6" t="s">
        <v>2333</v>
      </c>
      <c s="36" t="s">
        <v>1010</v>
      </c>
      <c s="37">
        <v>0.1</v>
      </c>
      <c s="36">
        <v>0</v>
      </c>
      <c s="36">
        <f>ROUND(G57*H57,6)</f>
      </c>
      <c r="L57" s="38">
        <v>0</v>
      </c>
      <c s="32">
        <f>ROUND(ROUND(L57,2)*ROUND(G57,3),2)</f>
      </c>
      <c s="36" t="s">
        <v>85</v>
      </c>
      <c>
        <f>(M57*21)/100</f>
      </c>
      <c t="s">
        <v>27</v>
      </c>
    </row>
    <row r="58" spans="1:5" ht="12.75">
      <c r="A58" s="35" t="s">
        <v>54</v>
      </c>
      <c r="E58" s="39" t="s">
        <v>1011</v>
      </c>
    </row>
    <row r="59" spans="1:5" ht="12.75">
      <c r="A59" s="35" t="s">
        <v>55</v>
      </c>
      <c r="E59" s="40" t="s">
        <v>2317</v>
      </c>
    </row>
    <row r="60" spans="1:5" ht="89.25">
      <c r="A60" t="s">
        <v>56</v>
      </c>
      <c r="E60" s="39" t="s">
        <v>1012</v>
      </c>
    </row>
    <row r="61" spans="1:16" ht="38.25">
      <c r="A61" t="s">
        <v>49</v>
      </c>
      <c s="34" t="s">
        <v>104</v>
      </c>
      <c s="34" t="s">
        <v>2162</v>
      </c>
      <c s="35" t="s">
        <v>2163</v>
      </c>
      <c s="6" t="s">
        <v>2164</v>
      </c>
      <c s="36" t="s">
        <v>1010</v>
      </c>
      <c s="37">
        <v>0.1</v>
      </c>
      <c s="36">
        <v>0</v>
      </c>
      <c s="36">
        <f>ROUND(G61*H61,6)</f>
      </c>
      <c r="L61" s="38">
        <v>0</v>
      </c>
      <c s="32">
        <f>ROUND(ROUND(L61,2)*ROUND(G61,3),2)</f>
      </c>
      <c s="36" t="s">
        <v>85</v>
      </c>
      <c>
        <f>(M61*21)/100</f>
      </c>
      <c t="s">
        <v>27</v>
      </c>
    </row>
    <row r="62" spans="1:5" ht="12.75">
      <c r="A62" s="35" t="s">
        <v>54</v>
      </c>
      <c r="E62" s="39" t="s">
        <v>1011</v>
      </c>
    </row>
    <row r="63" spans="1:5" ht="12.75">
      <c r="A63" s="35" t="s">
        <v>55</v>
      </c>
      <c r="E63" s="40" t="s">
        <v>2312</v>
      </c>
    </row>
    <row r="64" spans="1:5" ht="89.25">
      <c r="A64" t="s">
        <v>56</v>
      </c>
      <c r="E64" s="39" t="s">
        <v>1012</v>
      </c>
    </row>
    <row r="65" spans="1:16" ht="25.5">
      <c r="A65" t="s">
        <v>49</v>
      </c>
      <c s="34" t="s">
        <v>107</v>
      </c>
      <c s="34" t="s">
        <v>1373</v>
      </c>
      <c s="35" t="s">
        <v>1374</v>
      </c>
      <c s="6" t="s">
        <v>1375</v>
      </c>
      <c s="36" t="s">
        <v>1010</v>
      </c>
      <c s="37">
        <v>0.1</v>
      </c>
      <c s="36">
        <v>0</v>
      </c>
      <c s="36">
        <f>ROUND(G65*H65,6)</f>
      </c>
      <c r="L65" s="38">
        <v>0</v>
      </c>
      <c s="32">
        <f>ROUND(ROUND(L65,2)*ROUND(G65,3),2)</f>
      </c>
      <c s="36" t="s">
        <v>85</v>
      </c>
      <c>
        <f>(M65*21)/100</f>
      </c>
      <c t="s">
        <v>27</v>
      </c>
    </row>
    <row r="66" spans="1:5" ht="12.75">
      <c r="A66" s="35" t="s">
        <v>54</v>
      </c>
      <c r="E66" s="39" t="s">
        <v>1011</v>
      </c>
    </row>
    <row r="67" spans="1:5" ht="12.75">
      <c r="A67" s="35" t="s">
        <v>55</v>
      </c>
      <c r="E67" s="40" t="s">
        <v>2317</v>
      </c>
    </row>
    <row r="68" spans="1:5" ht="89.25">
      <c r="A68" t="s">
        <v>56</v>
      </c>
      <c r="E68" s="39" t="s">
        <v>1012</v>
      </c>
    </row>
    <row r="69" spans="1:16" ht="25.5">
      <c r="A69" t="s">
        <v>49</v>
      </c>
      <c s="34" t="s">
        <v>110</v>
      </c>
      <c s="34" t="s">
        <v>2334</v>
      </c>
      <c s="35" t="s">
        <v>2335</v>
      </c>
      <c s="6" t="s">
        <v>2336</v>
      </c>
      <c s="36" t="s">
        <v>1010</v>
      </c>
      <c s="37">
        <v>0.05</v>
      </c>
      <c s="36">
        <v>0</v>
      </c>
      <c s="36">
        <f>ROUND(G69*H69,6)</f>
      </c>
      <c r="L69" s="38">
        <v>0</v>
      </c>
      <c s="32">
        <f>ROUND(ROUND(L69,2)*ROUND(G69,3),2)</f>
      </c>
      <c s="36" t="s">
        <v>85</v>
      </c>
      <c>
        <f>(M69*21)/100</f>
      </c>
      <c t="s">
        <v>27</v>
      </c>
    </row>
    <row r="70" spans="1:5" ht="12.75">
      <c r="A70" s="35" t="s">
        <v>54</v>
      </c>
      <c r="E70" s="39" t="s">
        <v>1011</v>
      </c>
    </row>
    <row r="71" spans="1:5" ht="12.75">
      <c r="A71" s="35" t="s">
        <v>55</v>
      </c>
      <c r="E71" s="40" t="s">
        <v>2317</v>
      </c>
    </row>
    <row r="72" spans="1:5" ht="12.75">
      <c r="A72" t="s">
        <v>56</v>
      </c>
      <c r="E72" s="39" t="s">
        <v>5</v>
      </c>
    </row>
    <row r="73" spans="1:16" ht="25.5">
      <c r="A73" t="s">
        <v>49</v>
      </c>
      <c s="34" t="s">
        <v>113</v>
      </c>
      <c s="34" t="s">
        <v>2337</v>
      </c>
      <c s="35" t="s">
        <v>2338</v>
      </c>
      <c s="6" t="s">
        <v>2339</v>
      </c>
      <c s="36" t="s">
        <v>1010</v>
      </c>
      <c s="37">
        <v>0.05</v>
      </c>
      <c s="36">
        <v>0</v>
      </c>
      <c s="36">
        <f>ROUND(G73*H73,6)</f>
      </c>
      <c r="L73" s="38">
        <v>0</v>
      </c>
      <c s="32">
        <f>ROUND(ROUND(L73,2)*ROUND(G73,3),2)</f>
      </c>
      <c s="36" t="s">
        <v>85</v>
      </c>
      <c>
        <f>(M73*21)/100</f>
      </c>
      <c t="s">
        <v>27</v>
      </c>
    </row>
    <row r="74" spans="1:5" ht="12.75">
      <c r="A74" s="35" t="s">
        <v>54</v>
      </c>
      <c r="E74" s="39" t="s">
        <v>1011</v>
      </c>
    </row>
    <row r="75" spans="1:5" ht="12.75">
      <c r="A75" s="35" t="s">
        <v>55</v>
      </c>
      <c r="E75" s="40" t="s">
        <v>2317</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2340</v>
      </c>
      <c s="41">
        <f>Rekapitulace!C47</f>
      </c>
      <c s="20" t="s">
        <v>0</v>
      </c>
      <c t="s">
        <v>23</v>
      </c>
      <c t="s">
        <v>27</v>
      </c>
    </row>
    <row r="4" spans="1:16" ht="32" customHeight="1">
      <c r="A4" s="24" t="s">
        <v>20</v>
      </c>
      <c s="25" t="s">
        <v>28</v>
      </c>
      <c s="27" t="s">
        <v>2340</v>
      </c>
      <c r="E4" s="26" t="s">
        <v>2341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2344</v>
      </c>
      <c r="E8" s="30" t="s">
        <v>2343</v>
      </c>
      <c r="J8" s="29">
        <f>0+J9+J18+J63</f>
      </c>
      <c s="29">
        <f>0+K9+K18+K63</f>
      </c>
      <c s="29">
        <f>0+L9+L18+L63</f>
      </c>
      <c s="29">
        <f>0+M9+M18+M63</f>
      </c>
    </row>
    <row r="9" spans="1:13" ht="12.75">
      <c r="A9" t="s">
        <v>46</v>
      </c>
      <c r="C9" s="31" t="s">
        <v>162</v>
      </c>
      <c r="E9" s="33" t="s">
        <v>2314</v>
      </c>
      <c r="J9" s="32">
        <f>0</f>
      </c>
      <c s="32">
        <f>0</f>
      </c>
      <c s="32">
        <f>0+L10+L14</f>
      </c>
      <c s="32">
        <f>0+M10+M14</f>
      </c>
    </row>
    <row r="10" spans="1:16" ht="25.5">
      <c r="A10" t="s">
        <v>49</v>
      </c>
      <c s="34" t="s">
        <v>47</v>
      </c>
      <c s="34" t="s">
        <v>2345</v>
      </c>
      <c s="35" t="s">
        <v>5</v>
      </c>
      <c s="6" t="s">
        <v>2346</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2312</v>
      </c>
    </row>
    <row r="13" spans="1:5" ht="102">
      <c r="A13" t="s">
        <v>56</v>
      </c>
      <c r="E13" s="39" t="s">
        <v>2347</v>
      </c>
    </row>
    <row r="14" spans="1:16" ht="12.75">
      <c r="A14" t="s">
        <v>49</v>
      </c>
      <c s="34" t="s">
        <v>27</v>
      </c>
      <c s="34" t="s">
        <v>2348</v>
      </c>
      <c s="35" t="s">
        <v>5</v>
      </c>
      <c s="6" t="s">
        <v>2349</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2312</v>
      </c>
    </row>
    <row r="17" spans="1:5" ht="12.75">
      <c r="A17" t="s">
        <v>56</v>
      </c>
      <c r="E17" s="39" t="s">
        <v>1277</v>
      </c>
    </row>
    <row r="18" spans="1:13" ht="12.75">
      <c r="A18" t="s">
        <v>46</v>
      </c>
      <c r="C18" s="31" t="s">
        <v>1980</v>
      </c>
      <c r="E18" s="33" t="s">
        <v>2324</v>
      </c>
      <c r="J18" s="32">
        <f>0</f>
      </c>
      <c s="32">
        <f>0</f>
      </c>
      <c s="32">
        <f>0+L19+L23+L27+L31+L35+L39+L43+L47+L51+L55+L59</f>
      </c>
      <c s="32">
        <f>0+M19+M23+M27+M31+M35+M39+M43+M47+M51+M55+M59</f>
      </c>
    </row>
    <row r="19" spans="1:16" ht="12.75">
      <c r="A19" t="s">
        <v>49</v>
      </c>
      <c s="34" t="s">
        <v>26</v>
      </c>
      <c s="34" t="s">
        <v>2350</v>
      </c>
      <c s="35" t="s">
        <v>5</v>
      </c>
      <c s="6" t="s">
        <v>2351</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89.25">
      <c r="A22" t="s">
        <v>56</v>
      </c>
      <c r="E22" s="39" t="s">
        <v>2352</v>
      </c>
    </row>
    <row r="23" spans="1:16" ht="12.75">
      <c r="A23" t="s">
        <v>49</v>
      </c>
      <c s="34" t="s">
        <v>65</v>
      </c>
      <c s="34" t="s">
        <v>2257</v>
      </c>
      <c s="35" t="s">
        <v>5</v>
      </c>
      <c s="6" t="s">
        <v>2258</v>
      </c>
      <c s="36" t="s">
        <v>486</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89.25">
      <c r="A26" t="s">
        <v>56</v>
      </c>
      <c r="E26" s="39" t="s">
        <v>2259</v>
      </c>
    </row>
    <row r="27" spans="1:16" ht="12.75">
      <c r="A27" t="s">
        <v>49</v>
      </c>
      <c s="34" t="s">
        <v>70</v>
      </c>
      <c s="34" t="s">
        <v>1984</v>
      </c>
      <c s="35" t="s">
        <v>5</v>
      </c>
      <c s="6" t="s">
        <v>1985</v>
      </c>
      <c s="36" t="s">
        <v>486</v>
      </c>
      <c s="37">
        <v>16</v>
      </c>
      <c s="36">
        <v>0</v>
      </c>
      <c s="36">
        <f>ROUND(G27*H27,6)</f>
      </c>
      <c r="L27" s="38">
        <v>0</v>
      </c>
      <c s="32">
        <f>ROUND(ROUND(L27,2)*ROUND(G27,3),2)</f>
      </c>
      <c s="36" t="s">
        <v>53</v>
      </c>
      <c>
        <f>(M27*21)/100</f>
      </c>
      <c t="s">
        <v>27</v>
      </c>
    </row>
    <row r="28" spans="1:5" ht="12.75">
      <c r="A28" s="35" t="s">
        <v>54</v>
      </c>
      <c r="E28" s="39" t="s">
        <v>5</v>
      </c>
    </row>
    <row r="29" spans="1:5" ht="12.75">
      <c r="A29" s="35" t="s">
        <v>55</v>
      </c>
      <c r="E29" s="40" t="s">
        <v>2312</v>
      </c>
    </row>
    <row r="30" spans="1:5" ht="89.25">
      <c r="A30" t="s">
        <v>56</v>
      </c>
      <c r="E30" s="39" t="s">
        <v>2260</v>
      </c>
    </row>
    <row r="31" spans="1:16" ht="12.75">
      <c r="A31" t="s">
        <v>49</v>
      </c>
      <c s="34" t="s">
        <v>74</v>
      </c>
      <c s="34" t="s">
        <v>2146</v>
      </c>
      <c s="35" t="s">
        <v>5</v>
      </c>
      <c s="6" t="s">
        <v>2147</v>
      </c>
      <c s="36" t="s">
        <v>486</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2312</v>
      </c>
    </row>
    <row r="34" spans="1:5" ht="89.25">
      <c r="A34" t="s">
        <v>56</v>
      </c>
      <c r="E34" s="39" t="s">
        <v>2148</v>
      </c>
    </row>
    <row r="35" spans="1:16" ht="25.5">
      <c r="A35" t="s">
        <v>49</v>
      </c>
      <c s="34" t="s">
        <v>78</v>
      </c>
      <c s="34" t="s">
        <v>2353</v>
      </c>
      <c s="35" t="s">
        <v>5</v>
      </c>
      <c s="6" t="s">
        <v>2354</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2312</v>
      </c>
    </row>
    <row r="38" spans="1:5" ht="51">
      <c r="A38" t="s">
        <v>56</v>
      </c>
      <c r="E38" s="39" t="s">
        <v>2355</v>
      </c>
    </row>
    <row r="39" spans="1:16" ht="38.25">
      <c r="A39" t="s">
        <v>49</v>
      </c>
      <c s="34" t="s">
        <v>82</v>
      </c>
      <c s="34" t="s">
        <v>2356</v>
      </c>
      <c s="35" t="s">
        <v>5</v>
      </c>
      <c s="6" t="s">
        <v>2357</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2312</v>
      </c>
    </row>
    <row r="42" spans="1:5" ht="51">
      <c r="A42" t="s">
        <v>56</v>
      </c>
      <c r="E42" s="39" t="s">
        <v>2355</v>
      </c>
    </row>
    <row r="43" spans="1:16" ht="38.25">
      <c r="A43" t="s">
        <v>49</v>
      </c>
      <c s="34" t="s">
        <v>89</v>
      </c>
      <c s="34" t="s">
        <v>2358</v>
      </c>
      <c s="35" t="s">
        <v>5</v>
      </c>
      <c s="6" t="s">
        <v>2359</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2312</v>
      </c>
    </row>
    <row r="46" spans="1:5" ht="51">
      <c r="A46" t="s">
        <v>56</v>
      </c>
      <c r="E46" s="39" t="s">
        <v>2360</v>
      </c>
    </row>
    <row r="47" spans="1:16" ht="12.75">
      <c r="A47" t="s">
        <v>49</v>
      </c>
      <c s="34" t="s">
        <v>93</v>
      </c>
      <c s="34" t="s">
        <v>2361</v>
      </c>
      <c s="35" t="s">
        <v>5</v>
      </c>
      <c s="6" t="s">
        <v>2362</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2312</v>
      </c>
    </row>
    <row r="50" spans="1:5" ht="51">
      <c r="A50" t="s">
        <v>56</v>
      </c>
      <c r="E50" s="39" t="s">
        <v>2360</v>
      </c>
    </row>
    <row r="51" spans="1:16" ht="25.5">
      <c r="A51" t="s">
        <v>49</v>
      </c>
      <c s="34" t="s">
        <v>96</v>
      </c>
      <c s="34" t="s">
        <v>2363</v>
      </c>
      <c s="35" t="s">
        <v>5</v>
      </c>
      <c s="6" t="s">
        <v>2364</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2312</v>
      </c>
    </row>
    <row r="54" spans="1:5" ht="51">
      <c r="A54" t="s">
        <v>56</v>
      </c>
      <c r="E54" s="39" t="s">
        <v>2360</v>
      </c>
    </row>
    <row r="55" spans="1:16" ht="12.75">
      <c r="A55" t="s">
        <v>49</v>
      </c>
      <c s="34" t="s">
        <v>100</v>
      </c>
      <c s="34" t="s">
        <v>2365</v>
      </c>
      <c s="35" t="s">
        <v>5</v>
      </c>
      <c s="6" t="s">
        <v>2366</v>
      </c>
      <c s="36" t="s">
        <v>486</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2312</v>
      </c>
    </row>
    <row r="58" spans="1:5" ht="38.25">
      <c r="A58" t="s">
        <v>56</v>
      </c>
      <c r="E58" s="39" t="s">
        <v>2367</v>
      </c>
    </row>
    <row r="59" spans="1:16" ht="12.75">
      <c r="A59" t="s">
        <v>49</v>
      </c>
      <c s="34" t="s">
        <v>104</v>
      </c>
      <c s="34" t="s">
        <v>2368</v>
      </c>
      <c s="35" t="s">
        <v>5</v>
      </c>
      <c s="6" t="s">
        <v>2369</v>
      </c>
      <c s="36" t="s">
        <v>486</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2312</v>
      </c>
    </row>
    <row r="62" spans="1:5" ht="38.25">
      <c r="A62" t="s">
        <v>56</v>
      </c>
      <c r="E62" s="39" t="s">
        <v>2370</v>
      </c>
    </row>
    <row r="63" spans="1:13" ht="12.75">
      <c r="A63" t="s">
        <v>46</v>
      </c>
      <c r="C63" s="31" t="s">
        <v>1005</v>
      </c>
      <c r="E63" s="33" t="s">
        <v>1006</v>
      </c>
      <c r="J63" s="32">
        <f>0</f>
      </c>
      <c s="32">
        <f>0</f>
      </c>
      <c s="32">
        <f>0+L64+L68+L72</f>
      </c>
      <c s="32">
        <f>0+M64+M68+M72</f>
      </c>
    </row>
    <row r="64" spans="1:16" ht="38.25">
      <c r="A64" t="s">
        <v>49</v>
      </c>
      <c s="34" t="s">
        <v>107</v>
      </c>
      <c s="34" t="s">
        <v>2331</v>
      </c>
      <c s="35" t="s">
        <v>2332</v>
      </c>
      <c s="6" t="s">
        <v>2333</v>
      </c>
      <c s="36" t="s">
        <v>1010</v>
      </c>
      <c s="37">
        <v>0.1</v>
      </c>
      <c s="36">
        <v>0</v>
      </c>
      <c s="36">
        <f>ROUND(G64*H64,6)</f>
      </c>
      <c r="L64" s="38">
        <v>0</v>
      </c>
      <c s="32">
        <f>ROUND(ROUND(L64,2)*ROUND(G64,3),2)</f>
      </c>
      <c s="36" t="s">
        <v>85</v>
      </c>
      <c>
        <f>(M64*21)/100</f>
      </c>
      <c t="s">
        <v>27</v>
      </c>
    </row>
    <row r="65" spans="1:5" ht="12.75">
      <c r="A65" s="35" t="s">
        <v>54</v>
      </c>
      <c r="E65" s="39" t="s">
        <v>1011</v>
      </c>
    </row>
    <row r="66" spans="1:5" ht="12.75">
      <c r="A66" s="35" t="s">
        <v>55</v>
      </c>
      <c r="E66" s="40" t="s">
        <v>2312</v>
      </c>
    </row>
    <row r="67" spans="1:5" ht="89.25">
      <c r="A67" t="s">
        <v>56</v>
      </c>
      <c r="E67" s="39" t="s">
        <v>1012</v>
      </c>
    </row>
    <row r="68" spans="1:16" ht="25.5">
      <c r="A68" t="s">
        <v>49</v>
      </c>
      <c s="34" t="s">
        <v>110</v>
      </c>
      <c s="34" t="s">
        <v>2334</v>
      </c>
      <c s="35" t="s">
        <v>2335</v>
      </c>
      <c s="6" t="s">
        <v>2336</v>
      </c>
      <c s="36" t="s">
        <v>1010</v>
      </c>
      <c s="37">
        <v>0.05</v>
      </c>
      <c s="36">
        <v>0</v>
      </c>
      <c s="36">
        <f>ROUND(G68*H68,6)</f>
      </c>
      <c r="L68" s="38">
        <v>0</v>
      </c>
      <c s="32">
        <f>ROUND(ROUND(L68,2)*ROUND(G68,3),2)</f>
      </c>
      <c s="36" t="s">
        <v>85</v>
      </c>
      <c>
        <f>(M68*21)/100</f>
      </c>
      <c t="s">
        <v>27</v>
      </c>
    </row>
    <row r="69" spans="1:5" ht="12.75">
      <c r="A69" s="35" t="s">
        <v>54</v>
      </c>
      <c r="E69" s="39" t="s">
        <v>1011</v>
      </c>
    </row>
    <row r="70" spans="1:5" ht="12.75">
      <c r="A70" s="35" t="s">
        <v>55</v>
      </c>
      <c r="E70" s="40" t="s">
        <v>2317</v>
      </c>
    </row>
    <row r="71" spans="1:5" ht="12.75">
      <c r="A71" t="s">
        <v>56</v>
      </c>
      <c r="E71" s="39" t="s">
        <v>5</v>
      </c>
    </row>
    <row r="72" spans="1:16" ht="25.5">
      <c r="A72" t="s">
        <v>49</v>
      </c>
      <c s="34" t="s">
        <v>113</v>
      </c>
      <c s="34" t="s">
        <v>2337</v>
      </c>
      <c s="35" t="s">
        <v>2338</v>
      </c>
      <c s="6" t="s">
        <v>2339</v>
      </c>
      <c s="36" t="s">
        <v>1010</v>
      </c>
      <c s="37">
        <v>0.05</v>
      </c>
      <c s="36">
        <v>0</v>
      </c>
      <c s="36">
        <f>ROUND(G72*H72,6)</f>
      </c>
      <c r="L72" s="38">
        <v>0</v>
      </c>
      <c s="32">
        <f>ROUND(ROUND(L72,2)*ROUND(G72,3),2)</f>
      </c>
      <c s="36" t="s">
        <v>85</v>
      </c>
      <c>
        <f>(M72*21)/100</f>
      </c>
      <c t="s">
        <v>27</v>
      </c>
    </row>
    <row r="73" spans="1:5" ht="12.75">
      <c r="A73" s="35" t="s">
        <v>54</v>
      </c>
      <c r="E73" s="39" t="s">
        <v>1011</v>
      </c>
    </row>
    <row r="74" spans="1:5" ht="12.75">
      <c r="A74" s="35" t="s">
        <v>55</v>
      </c>
      <c r="E74" s="40" t="s">
        <v>2317</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2340</v>
      </c>
      <c s="41">
        <f>Rekapitulace!C47</f>
      </c>
      <c s="20" t="s">
        <v>0</v>
      </c>
      <c t="s">
        <v>23</v>
      </c>
      <c t="s">
        <v>27</v>
      </c>
    </row>
    <row r="4" spans="1:16" ht="32" customHeight="1">
      <c r="A4" s="24" t="s">
        <v>20</v>
      </c>
      <c s="25" t="s">
        <v>28</v>
      </c>
      <c s="27" t="s">
        <v>2340</v>
      </c>
      <c r="E4" s="26" t="s">
        <v>2341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2373</v>
      </c>
      <c r="E8" s="30" t="s">
        <v>2372</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38.25">
      <c r="A45" t="s">
        <v>49</v>
      </c>
      <c s="34" t="s">
        <v>89</v>
      </c>
      <c s="34" t="s">
        <v>2382</v>
      </c>
      <c s="35" t="s">
        <v>5</v>
      </c>
      <c s="6" t="s">
        <v>2383</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114.75">
      <c r="A48" t="s">
        <v>56</v>
      </c>
      <c r="E48" s="39" t="s">
        <v>2384</v>
      </c>
    </row>
    <row r="49" spans="1:13" ht="12.75">
      <c r="A49" t="s">
        <v>46</v>
      </c>
      <c r="C49" s="31" t="s">
        <v>169</v>
      </c>
      <c r="E49" s="33" t="s">
        <v>2309</v>
      </c>
      <c r="J49" s="32">
        <f>0</f>
      </c>
      <c s="32">
        <f>0</f>
      </c>
      <c s="32">
        <f>0+L50+L54+L58+L62+L66</f>
      </c>
      <c s="32">
        <f>0+M50+M54+M58+M62+M66</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6" ht="25.5">
      <c r="A58" t="s">
        <v>49</v>
      </c>
      <c s="34" t="s">
        <v>100</v>
      </c>
      <c s="34" t="s">
        <v>2391</v>
      </c>
      <c s="35" t="s">
        <v>5</v>
      </c>
      <c s="6" t="s">
        <v>2392</v>
      </c>
      <c s="36" t="s">
        <v>528</v>
      </c>
      <c s="37">
        <v>2</v>
      </c>
      <c s="36">
        <v>0</v>
      </c>
      <c s="36">
        <f>ROUND(G58*H58,6)</f>
      </c>
      <c r="L58" s="38">
        <v>0</v>
      </c>
      <c s="32">
        <f>ROUND(ROUND(L58,2)*ROUND(G58,3),2)</f>
      </c>
      <c s="36" t="s">
        <v>85</v>
      </c>
      <c>
        <f>(M58*21)/100</f>
      </c>
      <c t="s">
        <v>27</v>
      </c>
    </row>
    <row r="59" spans="1:5" ht="12.75">
      <c r="A59" s="35" t="s">
        <v>54</v>
      </c>
      <c r="E59" s="39" t="s">
        <v>5</v>
      </c>
    </row>
    <row r="60" spans="1:5" ht="12.75">
      <c r="A60" s="35" t="s">
        <v>55</v>
      </c>
      <c r="E60" s="40" t="s">
        <v>2312</v>
      </c>
    </row>
    <row r="61" spans="1:5" ht="12.75">
      <c r="A61" t="s">
        <v>56</v>
      </c>
      <c r="E61" s="39" t="s">
        <v>2393</v>
      </c>
    </row>
    <row r="62" spans="1:16" ht="25.5">
      <c r="A62" t="s">
        <v>49</v>
      </c>
      <c s="34" t="s">
        <v>104</v>
      </c>
      <c s="34" t="s">
        <v>2394</v>
      </c>
      <c s="35" t="s">
        <v>5</v>
      </c>
      <c s="6" t="s">
        <v>2395</v>
      </c>
      <c s="36" t="s">
        <v>528</v>
      </c>
      <c s="37">
        <v>2</v>
      </c>
      <c s="36">
        <v>0</v>
      </c>
      <c s="36">
        <f>ROUND(G62*H62,6)</f>
      </c>
      <c r="L62" s="38">
        <v>0</v>
      </c>
      <c s="32">
        <f>ROUND(ROUND(L62,2)*ROUND(G62,3),2)</f>
      </c>
      <c s="36" t="s">
        <v>85</v>
      </c>
      <c>
        <f>(M62*21)/100</f>
      </c>
      <c t="s">
        <v>27</v>
      </c>
    </row>
    <row r="63" spans="1:5" ht="12.75">
      <c r="A63" s="35" t="s">
        <v>54</v>
      </c>
      <c r="E63" s="39" t="s">
        <v>5</v>
      </c>
    </row>
    <row r="64" spans="1:5" ht="12.75">
      <c r="A64" s="35" t="s">
        <v>55</v>
      </c>
      <c r="E64" s="40" t="s">
        <v>2312</v>
      </c>
    </row>
    <row r="65" spans="1:5" ht="12.75">
      <c r="A65" t="s">
        <v>56</v>
      </c>
      <c r="E65" s="39" t="s">
        <v>2393</v>
      </c>
    </row>
    <row r="66" spans="1:16" ht="12.75">
      <c r="A66" t="s">
        <v>49</v>
      </c>
      <c s="34" t="s">
        <v>107</v>
      </c>
      <c s="34" t="s">
        <v>2396</v>
      </c>
      <c s="35" t="s">
        <v>5</v>
      </c>
      <c s="6" t="s">
        <v>2397</v>
      </c>
      <c s="36" t="s">
        <v>528</v>
      </c>
      <c s="37">
        <v>1</v>
      </c>
      <c s="36">
        <v>0</v>
      </c>
      <c s="36">
        <f>ROUND(G66*H66,6)</f>
      </c>
      <c r="L66" s="38">
        <v>0</v>
      </c>
      <c s="32">
        <f>ROUND(ROUND(L66,2)*ROUND(G66,3),2)</f>
      </c>
      <c s="36" t="s">
        <v>85</v>
      </c>
      <c>
        <f>(M66*21)/100</f>
      </c>
      <c t="s">
        <v>27</v>
      </c>
    </row>
    <row r="67" spans="1:5" ht="12.75">
      <c r="A67" s="35" t="s">
        <v>54</v>
      </c>
      <c r="E67" s="39" t="s">
        <v>5</v>
      </c>
    </row>
    <row r="68" spans="1:5" ht="12.75">
      <c r="A68" s="35" t="s">
        <v>55</v>
      </c>
      <c r="E68" s="40" t="s">
        <v>2312</v>
      </c>
    </row>
    <row r="69" spans="1:5" ht="12.75">
      <c r="A69" t="s">
        <v>56</v>
      </c>
      <c r="E69" s="39" t="s">
        <v>2387</v>
      </c>
    </row>
    <row r="70" spans="1:13" ht="12.75">
      <c r="A70" t="s">
        <v>46</v>
      </c>
      <c r="C70" s="31" t="s">
        <v>237</v>
      </c>
      <c r="E70" s="33" t="s">
        <v>2398</v>
      </c>
      <c r="J70" s="32">
        <f>0</f>
      </c>
      <c s="32">
        <f>0</f>
      </c>
      <c s="32">
        <f>0+L71+L75+L79</f>
      </c>
      <c s="32">
        <f>0+M71+M75+M79</f>
      </c>
    </row>
    <row r="71" spans="1:16" ht="12.75">
      <c r="A71" t="s">
        <v>49</v>
      </c>
      <c s="34" t="s">
        <v>110</v>
      </c>
      <c s="34" t="s">
        <v>2399</v>
      </c>
      <c s="35" t="s">
        <v>5</v>
      </c>
      <c s="6" t="s">
        <v>2400</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2312</v>
      </c>
    </row>
    <row r="74" spans="1:5" ht="229.5">
      <c r="A74" t="s">
        <v>56</v>
      </c>
      <c r="E74" s="39" t="s">
        <v>2401</v>
      </c>
    </row>
    <row r="75" spans="1:16" ht="12.75">
      <c r="A75" t="s">
        <v>49</v>
      </c>
      <c s="34" t="s">
        <v>113</v>
      </c>
      <c s="34" t="s">
        <v>2402</v>
      </c>
      <c s="35" t="s">
        <v>5</v>
      </c>
      <c s="6" t="s">
        <v>2403</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2312</v>
      </c>
    </row>
    <row r="78" spans="1:5" ht="25.5">
      <c r="A78" t="s">
        <v>56</v>
      </c>
      <c r="E78" s="39" t="s">
        <v>2404</v>
      </c>
    </row>
    <row r="79" spans="1:16" ht="12.75">
      <c r="A79" t="s">
        <v>49</v>
      </c>
      <c s="34" t="s">
        <v>118</v>
      </c>
      <c s="34" t="s">
        <v>2405</v>
      </c>
      <c s="35" t="s">
        <v>5</v>
      </c>
      <c s="6" t="s">
        <v>2406</v>
      </c>
      <c s="36" t="s">
        <v>819</v>
      </c>
      <c s="37">
        <v>25</v>
      </c>
      <c s="36">
        <v>0</v>
      </c>
      <c s="36">
        <f>ROUND(G79*H79,6)</f>
      </c>
      <c r="L79" s="38">
        <v>0</v>
      </c>
      <c s="32">
        <f>ROUND(ROUND(L79,2)*ROUND(G79,3),2)</f>
      </c>
      <c s="36" t="s">
        <v>53</v>
      </c>
      <c>
        <f>(M79*21)/100</f>
      </c>
      <c t="s">
        <v>27</v>
      </c>
    </row>
    <row r="80" spans="1:5" ht="12.75">
      <c r="A80" s="35" t="s">
        <v>54</v>
      </c>
      <c r="E80" s="39" t="s">
        <v>5</v>
      </c>
    </row>
    <row r="81" spans="1:5" ht="12.75">
      <c r="A81" s="35" t="s">
        <v>55</v>
      </c>
      <c r="E81" s="40" t="s">
        <v>2312</v>
      </c>
    </row>
    <row r="82" spans="1:5" ht="153">
      <c r="A82" t="s">
        <v>56</v>
      </c>
      <c r="E82" s="39" t="s">
        <v>2407</v>
      </c>
    </row>
    <row r="83" spans="1:13" ht="12.75">
      <c r="A83" t="s">
        <v>46</v>
      </c>
      <c r="C83" s="31" t="s">
        <v>2408</v>
      </c>
      <c r="E83" s="33" t="s">
        <v>2409</v>
      </c>
      <c r="J83" s="32">
        <f>0</f>
      </c>
      <c s="32">
        <f>0</f>
      </c>
      <c s="32">
        <f>0+L84</f>
      </c>
      <c s="32">
        <f>0+M84</f>
      </c>
    </row>
    <row r="84" spans="1:16" ht="25.5">
      <c r="A84" t="s">
        <v>49</v>
      </c>
      <c s="34" t="s">
        <v>121</v>
      </c>
      <c s="34" t="s">
        <v>2410</v>
      </c>
      <c s="35" t="s">
        <v>5</v>
      </c>
      <c s="6" t="s">
        <v>823</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2312</v>
      </c>
    </row>
    <row r="87" spans="1:5" ht="25.5">
      <c r="A87" t="s">
        <v>56</v>
      </c>
      <c r="E87" s="39" t="s">
        <v>2411</v>
      </c>
    </row>
    <row r="88" spans="1:13" ht="12.75">
      <c r="A88" t="s">
        <v>46</v>
      </c>
      <c r="C88" s="31" t="s">
        <v>2412</v>
      </c>
      <c r="E88" s="33" t="s">
        <v>2413</v>
      </c>
      <c r="J88" s="32">
        <f>0</f>
      </c>
      <c s="32">
        <f>0</f>
      </c>
      <c s="32">
        <f>0+L89+L93</f>
      </c>
      <c s="32">
        <f>0+M89+M93</f>
      </c>
    </row>
    <row r="89" spans="1:16" ht="12.75">
      <c r="A89" t="s">
        <v>49</v>
      </c>
      <c s="34" t="s">
        <v>124</v>
      </c>
      <c s="34" t="s">
        <v>535</v>
      </c>
      <c s="35" t="s">
        <v>5</v>
      </c>
      <c s="6" t="s">
        <v>536</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102">
      <c r="A92" t="s">
        <v>56</v>
      </c>
      <c r="E92" s="39" t="s">
        <v>537</v>
      </c>
    </row>
    <row r="93" spans="1:16" ht="12.75">
      <c r="A93" t="s">
        <v>49</v>
      </c>
      <c s="34" t="s">
        <v>127</v>
      </c>
      <c s="34" t="s">
        <v>2414</v>
      </c>
      <c s="35" t="s">
        <v>5</v>
      </c>
      <c s="6" t="s">
        <v>2415</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1286</v>
      </c>
    </row>
    <row r="97" spans="1:13" ht="12.75">
      <c r="A97" t="s">
        <v>46</v>
      </c>
      <c r="C97" s="31" t="s">
        <v>2416</v>
      </c>
      <c r="E97" s="33" t="s">
        <v>2417</v>
      </c>
      <c r="J97" s="32">
        <f>0</f>
      </c>
      <c s="32">
        <f>0</f>
      </c>
      <c s="32">
        <f>0+L98+L102+L106+L110+L114+L118+L122+L126+L130+L134+L138+L142+L146+L150+L154</f>
      </c>
      <c s="32">
        <f>0+M98+M102+M106+M110+M114+M118+M122+M126+M130+M134+M138+M142+M146+M150+M154</f>
      </c>
    </row>
    <row r="98" spans="1:16" ht="12.75">
      <c r="A98" t="s">
        <v>49</v>
      </c>
      <c s="34" t="s">
        <v>131</v>
      </c>
      <c s="34" t="s">
        <v>2174</v>
      </c>
      <c s="35" t="s">
        <v>5</v>
      </c>
      <c s="6" t="s">
        <v>2175</v>
      </c>
      <c s="36" t="s">
        <v>819</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835</v>
      </c>
    </row>
    <row r="102" spans="1:16" ht="12.75">
      <c r="A102" t="s">
        <v>49</v>
      </c>
      <c s="34" t="s">
        <v>135</v>
      </c>
      <c s="34" t="s">
        <v>2418</v>
      </c>
      <c s="35" t="s">
        <v>5</v>
      </c>
      <c s="6" t="s">
        <v>2419</v>
      </c>
      <c s="36" t="s">
        <v>819</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2312</v>
      </c>
    </row>
    <row r="105" spans="1:5" ht="38.25">
      <c r="A105" t="s">
        <v>56</v>
      </c>
      <c r="E105" s="39" t="s">
        <v>835</v>
      </c>
    </row>
    <row r="106" spans="1:16" ht="12.75">
      <c r="A106" t="s">
        <v>49</v>
      </c>
      <c s="34" t="s">
        <v>139</v>
      </c>
      <c s="34" t="s">
        <v>2176</v>
      </c>
      <c s="35" t="s">
        <v>5</v>
      </c>
      <c s="6" t="s">
        <v>2177</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2312</v>
      </c>
    </row>
    <row r="109" spans="1:5" ht="38.25">
      <c r="A109" t="s">
        <v>56</v>
      </c>
      <c r="E109" s="39" t="s">
        <v>835</v>
      </c>
    </row>
    <row r="110" spans="1:16" ht="25.5">
      <c r="A110" t="s">
        <v>49</v>
      </c>
      <c s="34" t="s">
        <v>142</v>
      </c>
      <c s="34" t="s">
        <v>1031</v>
      </c>
      <c s="35" t="s">
        <v>5</v>
      </c>
      <c s="6" t="s">
        <v>1032</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2312</v>
      </c>
    </row>
    <row r="113" spans="1:5" ht="38.25">
      <c r="A113" t="s">
        <v>56</v>
      </c>
      <c r="E113" s="39" t="s">
        <v>838</v>
      </c>
    </row>
    <row r="114" spans="1:16" ht="25.5">
      <c r="A114" t="s">
        <v>49</v>
      </c>
      <c s="34" t="s">
        <v>146</v>
      </c>
      <c s="34" t="s">
        <v>2420</v>
      </c>
      <c s="35" t="s">
        <v>5</v>
      </c>
      <c s="6" t="s">
        <v>832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63.75">
      <c r="A117" t="s">
        <v>56</v>
      </c>
      <c r="E117" s="39" t="s">
        <v>2421</v>
      </c>
    </row>
    <row r="118" spans="1:16" ht="25.5">
      <c r="A118" t="s">
        <v>49</v>
      </c>
      <c s="34" t="s">
        <v>149</v>
      </c>
      <c s="34" t="s">
        <v>2422</v>
      </c>
      <c s="35" t="s">
        <v>5</v>
      </c>
      <c s="6" t="s">
        <v>2423</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63.75">
      <c r="A121" t="s">
        <v>56</v>
      </c>
      <c r="E121" s="39" t="s">
        <v>2421</v>
      </c>
    </row>
    <row r="122" spans="1:16" ht="25.5">
      <c r="A122" t="s">
        <v>49</v>
      </c>
      <c s="34" t="s">
        <v>153</v>
      </c>
      <c s="34" t="s">
        <v>2424</v>
      </c>
      <c s="35" t="s">
        <v>5</v>
      </c>
      <c s="6" t="s">
        <v>2425</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63.75">
      <c r="A125" t="s">
        <v>56</v>
      </c>
      <c r="E125" s="39" t="s">
        <v>2421</v>
      </c>
    </row>
    <row r="126" spans="1:16" ht="25.5">
      <c r="A126" t="s">
        <v>49</v>
      </c>
      <c s="34" t="s">
        <v>158</v>
      </c>
      <c s="34" t="s">
        <v>2426</v>
      </c>
      <c s="35" t="s">
        <v>5</v>
      </c>
      <c s="6" t="s">
        <v>2427</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63.75">
      <c r="A129" t="s">
        <v>56</v>
      </c>
      <c r="E129" s="39" t="s">
        <v>2421</v>
      </c>
    </row>
    <row r="130" spans="1:16" ht="25.5">
      <c r="A130" t="s">
        <v>49</v>
      </c>
      <c s="34" t="s">
        <v>162</v>
      </c>
      <c s="34" t="s">
        <v>2428</v>
      </c>
      <c s="35" t="s">
        <v>5</v>
      </c>
      <c s="6" t="s">
        <v>1283</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51">
      <c r="A133" t="s">
        <v>56</v>
      </c>
      <c r="E133" s="39" t="s">
        <v>2429</v>
      </c>
    </row>
    <row r="134" spans="1:16" ht="25.5">
      <c r="A134" t="s">
        <v>49</v>
      </c>
      <c s="34" t="s">
        <v>166</v>
      </c>
      <c s="34" t="s">
        <v>2430</v>
      </c>
      <c s="35" t="s">
        <v>5</v>
      </c>
      <c s="6" t="s">
        <v>2431</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2312</v>
      </c>
    </row>
    <row r="137" spans="1:5" ht="51">
      <c r="A137" t="s">
        <v>56</v>
      </c>
      <c r="E137" s="39" t="s">
        <v>2429</v>
      </c>
    </row>
    <row r="138" spans="1:16" ht="12.75">
      <c r="A138" t="s">
        <v>49</v>
      </c>
      <c s="34" t="s">
        <v>169</v>
      </c>
      <c s="34" t="s">
        <v>2432</v>
      </c>
      <c s="35" t="s">
        <v>5</v>
      </c>
      <c s="6" t="s">
        <v>1548</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2312</v>
      </c>
    </row>
    <row r="141" spans="1:5" ht="51">
      <c r="A141" t="s">
        <v>56</v>
      </c>
      <c r="E141" s="39" t="s">
        <v>2429</v>
      </c>
    </row>
    <row r="142" spans="1:16" ht="12.75">
      <c r="A142" t="s">
        <v>49</v>
      </c>
      <c s="34" t="s">
        <v>184</v>
      </c>
      <c s="34" t="s">
        <v>2433</v>
      </c>
      <c s="35" t="s">
        <v>5</v>
      </c>
      <c s="6" t="s">
        <v>2173</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51">
      <c r="A145" t="s">
        <v>56</v>
      </c>
      <c r="E145" s="39" t="s">
        <v>2429</v>
      </c>
    </row>
    <row r="146" spans="1:16" ht="25.5">
      <c r="A146" t="s">
        <v>49</v>
      </c>
      <c s="34" t="s">
        <v>189</v>
      </c>
      <c s="34" t="s">
        <v>2434</v>
      </c>
      <c s="35" t="s">
        <v>5</v>
      </c>
      <c s="6" t="s">
        <v>2435</v>
      </c>
      <c s="36" t="s">
        <v>819</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2312</v>
      </c>
    </row>
    <row r="149" spans="1:5" ht="51">
      <c r="A149" t="s">
        <v>56</v>
      </c>
      <c r="E149" s="39" t="s">
        <v>2429</v>
      </c>
    </row>
    <row r="150" spans="1:16" ht="12.75">
      <c r="A150" t="s">
        <v>49</v>
      </c>
      <c s="34" t="s">
        <v>193</v>
      </c>
      <c s="34" t="s">
        <v>2436</v>
      </c>
      <c s="35" t="s">
        <v>5</v>
      </c>
      <c s="6" t="s">
        <v>2437</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2312</v>
      </c>
    </row>
    <row r="153" spans="1:5" ht="51">
      <c r="A153" t="s">
        <v>56</v>
      </c>
      <c r="E153" s="39" t="s">
        <v>2438</v>
      </c>
    </row>
    <row r="154" spans="1:16" ht="25.5">
      <c r="A154" t="s">
        <v>49</v>
      </c>
      <c s="34" t="s">
        <v>197</v>
      </c>
      <c s="34" t="s">
        <v>2439</v>
      </c>
      <c s="35" t="s">
        <v>5</v>
      </c>
      <c s="6" t="s">
        <v>2440</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2312</v>
      </c>
    </row>
    <row r="157" spans="1:5" ht="63.75">
      <c r="A157" t="s">
        <v>56</v>
      </c>
      <c r="E157" s="39" t="s">
        <v>2421</v>
      </c>
    </row>
    <row r="158" spans="1:13" ht="12.75">
      <c r="A158" t="s">
        <v>46</v>
      </c>
      <c r="C158" s="31" t="s">
        <v>2441</v>
      </c>
      <c r="E158" s="33" t="s">
        <v>2442</v>
      </c>
      <c r="J158" s="32">
        <f>0</f>
      </c>
      <c s="32">
        <f>0</f>
      </c>
      <c s="32">
        <f>0+L159+L163+L167</f>
      </c>
      <c s="32">
        <f>0+M159+M163+M167</f>
      </c>
    </row>
    <row r="159" spans="1:16" ht="12.75">
      <c r="A159" t="s">
        <v>49</v>
      </c>
      <c s="34" t="s">
        <v>201</v>
      </c>
      <c s="34" t="s">
        <v>2443</v>
      </c>
      <c s="35" t="s">
        <v>5</v>
      </c>
      <c s="6" t="s">
        <v>2444</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127.5">
      <c r="A162" t="s">
        <v>56</v>
      </c>
      <c r="E162" s="39" t="s">
        <v>2445</v>
      </c>
    </row>
    <row r="163" spans="1:16" ht="38.25">
      <c r="A163" t="s">
        <v>49</v>
      </c>
      <c s="34" t="s">
        <v>205</v>
      </c>
      <c s="34" t="s">
        <v>2446</v>
      </c>
      <c s="35" t="s">
        <v>5</v>
      </c>
      <c s="6" t="s">
        <v>2447</v>
      </c>
      <c s="36" t="s">
        <v>2448</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2312</v>
      </c>
    </row>
    <row r="166" spans="1:5" ht="51">
      <c r="A166" t="s">
        <v>56</v>
      </c>
      <c r="E166" s="39" t="s">
        <v>2449</v>
      </c>
    </row>
    <row r="167" spans="1:16" ht="25.5">
      <c r="A167" t="s">
        <v>49</v>
      </c>
      <c s="34" t="s">
        <v>209</v>
      </c>
      <c s="34" t="s">
        <v>2450</v>
      </c>
      <c s="35" t="s">
        <v>5</v>
      </c>
      <c s="6" t="s">
        <v>2451</v>
      </c>
      <c s="36" t="s">
        <v>2448</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2312</v>
      </c>
    </row>
    <row r="170" spans="1:5" ht="51">
      <c r="A170" t="s">
        <v>56</v>
      </c>
      <c r="E170" s="39" t="s">
        <v>2449</v>
      </c>
    </row>
    <row r="171" spans="1:13" ht="12.75">
      <c r="A171" t="s">
        <v>46</v>
      </c>
      <c r="C171" s="31" t="s">
        <v>1974</v>
      </c>
      <c r="E171" s="33" t="s">
        <v>2452</v>
      </c>
      <c r="J171" s="32">
        <f>0</f>
      </c>
      <c s="32">
        <f>0</f>
      </c>
      <c s="32">
        <f>0+L172+L176+L180+L184+L188+L192+L196+L200+L204+L208</f>
      </c>
      <c s="32">
        <f>0+M172+M176+M180+M184+M188+M192+M196+M200+M204+M208</f>
      </c>
    </row>
    <row r="172" spans="1:16" ht="12.75">
      <c r="A172" t="s">
        <v>49</v>
      </c>
      <c s="34" t="s">
        <v>213</v>
      </c>
      <c s="34" t="s">
        <v>2453</v>
      </c>
      <c s="35" t="s">
        <v>5</v>
      </c>
      <c s="6" t="s">
        <v>2180</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2454</v>
      </c>
    </row>
    <row r="176" spans="1:16" ht="12.75">
      <c r="A176" t="s">
        <v>49</v>
      </c>
      <c s="34" t="s">
        <v>217</v>
      </c>
      <c s="34" t="s">
        <v>2455</v>
      </c>
      <c s="35" t="s">
        <v>5</v>
      </c>
      <c s="6" t="s">
        <v>2456</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2457</v>
      </c>
    </row>
    <row r="180" spans="1:16" ht="12.75">
      <c r="A180" t="s">
        <v>49</v>
      </c>
      <c s="34" t="s">
        <v>221</v>
      </c>
      <c s="34" t="s">
        <v>2458</v>
      </c>
      <c s="35" t="s">
        <v>5</v>
      </c>
      <c s="6" t="s">
        <v>2459</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2312</v>
      </c>
    </row>
    <row r="183" spans="1:5" ht="38.25">
      <c r="A183" t="s">
        <v>56</v>
      </c>
      <c r="E183" s="39" t="s">
        <v>2457</v>
      </c>
    </row>
    <row r="184" spans="1:16" ht="12.75">
      <c r="A184" t="s">
        <v>49</v>
      </c>
      <c s="34" t="s">
        <v>225</v>
      </c>
      <c s="34" t="s">
        <v>2460</v>
      </c>
      <c s="35" t="s">
        <v>5</v>
      </c>
      <c s="6" t="s">
        <v>2461</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2312</v>
      </c>
    </row>
    <row r="187" spans="1:5" ht="38.25">
      <c r="A187" t="s">
        <v>56</v>
      </c>
      <c r="E187" s="39" t="s">
        <v>2457</v>
      </c>
    </row>
    <row r="188" spans="1:16" ht="38.25">
      <c r="A188" t="s">
        <v>49</v>
      </c>
      <c s="34" t="s">
        <v>229</v>
      </c>
      <c s="34" t="s">
        <v>2462</v>
      </c>
      <c s="35" t="s">
        <v>5</v>
      </c>
      <c s="6" t="s">
        <v>2463</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2312</v>
      </c>
    </row>
    <row r="191" spans="1:5" ht="38.25">
      <c r="A191" t="s">
        <v>56</v>
      </c>
      <c r="E191" s="39" t="s">
        <v>2457</v>
      </c>
    </row>
    <row r="192" spans="1:16" ht="12.75">
      <c r="A192" t="s">
        <v>49</v>
      </c>
      <c s="34" t="s">
        <v>233</v>
      </c>
      <c s="34" t="s">
        <v>2464</v>
      </c>
      <c s="35" t="s">
        <v>5</v>
      </c>
      <c s="6" t="s">
        <v>854</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2312</v>
      </c>
    </row>
    <row r="195" spans="1:5" ht="38.25">
      <c r="A195" t="s">
        <v>56</v>
      </c>
      <c r="E195" s="39" t="s">
        <v>2465</v>
      </c>
    </row>
    <row r="196" spans="1:16" ht="12.75">
      <c r="A196" t="s">
        <v>49</v>
      </c>
      <c s="34" t="s">
        <v>237</v>
      </c>
      <c s="34" t="s">
        <v>2466</v>
      </c>
      <c s="35" t="s">
        <v>5</v>
      </c>
      <c s="6" t="s">
        <v>2183</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2312</v>
      </c>
    </row>
    <row r="199" spans="1:5" ht="38.25">
      <c r="A199" t="s">
        <v>56</v>
      </c>
      <c r="E199" s="39" t="s">
        <v>2467</v>
      </c>
    </row>
    <row r="200" spans="1:16" ht="12.75">
      <c r="A200" t="s">
        <v>49</v>
      </c>
      <c s="34" t="s">
        <v>241</v>
      </c>
      <c s="34" t="s">
        <v>2468</v>
      </c>
      <c s="35" t="s">
        <v>5</v>
      </c>
      <c s="6" t="s">
        <v>2469</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2312</v>
      </c>
    </row>
    <row r="203" spans="1:5" ht="38.25">
      <c r="A203" t="s">
        <v>56</v>
      </c>
      <c r="E203" s="39" t="s">
        <v>2470</v>
      </c>
    </row>
    <row r="204" spans="1:16" ht="12.75">
      <c r="A204" t="s">
        <v>49</v>
      </c>
      <c s="34" t="s">
        <v>245</v>
      </c>
      <c s="34" t="s">
        <v>2471</v>
      </c>
      <c s="35" t="s">
        <v>5</v>
      </c>
      <c s="6" t="s">
        <v>1910</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2312</v>
      </c>
    </row>
    <row r="207" spans="1:5" ht="38.25">
      <c r="A207" t="s">
        <v>56</v>
      </c>
      <c r="E207" s="39" t="s">
        <v>2472</v>
      </c>
    </row>
    <row r="208" spans="1:16" ht="12.75">
      <c r="A208" t="s">
        <v>49</v>
      </c>
      <c s="34" t="s">
        <v>249</v>
      </c>
      <c s="34" t="s">
        <v>2473</v>
      </c>
      <c s="35" t="s">
        <v>5</v>
      </c>
      <c s="6" t="s">
        <v>2474</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2312</v>
      </c>
    </row>
    <row r="211" spans="1:5" ht="38.25">
      <c r="A211" t="s">
        <v>56</v>
      </c>
      <c r="E211" s="39" t="s">
        <v>2475</v>
      </c>
    </row>
    <row r="212" spans="1:13" ht="12.75">
      <c r="A212" t="s">
        <v>46</v>
      </c>
      <c r="C212" s="31" t="s">
        <v>2476</v>
      </c>
      <c r="E212" s="33" t="s">
        <v>2477</v>
      </c>
      <c r="J212" s="32">
        <f>0</f>
      </c>
      <c s="32">
        <f>0</f>
      </c>
      <c s="32">
        <f>0+L213+L217+L221+L225+L229+L233+L237+L241+L245+L249+L253+L257+L261+L265+L269+L273+L277+L281+L285+L289</f>
      </c>
      <c s="32">
        <f>0+M213+M217+M221+M225+M229+M233+M237+M241+M245+M249+M253+M257+M261+M265+M269+M273+M277+M281+M285+M289</f>
      </c>
    </row>
    <row r="213" spans="1:16" ht="38.25">
      <c r="A213" t="s">
        <v>49</v>
      </c>
      <c s="34" t="s">
        <v>253</v>
      </c>
      <c s="34" t="s">
        <v>2478</v>
      </c>
      <c s="35" t="s">
        <v>5</v>
      </c>
      <c s="6" t="s">
        <v>2479</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2312</v>
      </c>
    </row>
    <row r="216" spans="1:5" ht="102">
      <c r="A216" t="s">
        <v>56</v>
      </c>
      <c r="E216" s="39" t="s">
        <v>103</v>
      </c>
    </row>
    <row r="217" spans="1:16" ht="38.25">
      <c r="A217" t="s">
        <v>49</v>
      </c>
      <c s="34" t="s">
        <v>257</v>
      </c>
      <c s="34" t="s">
        <v>2480</v>
      </c>
      <c s="35" t="s">
        <v>5</v>
      </c>
      <c s="6" t="s">
        <v>2481</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102">
      <c r="A220" t="s">
        <v>56</v>
      </c>
      <c r="E220" s="39" t="s">
        <v>103</v>
      </c>
    </row>
    <row r="221" spans="1:16" ht="38.25">
      <c r="A221" t="s">
        <v>49</v>
      </c>
      <c s="34" t="s">
        <v>261</v>
      </c>
      <c s="34" t="s">
        <v>2482</v>
      </c>
      <c s="35" t="s">
        <v>5</v>
      </c>
      <c s="6" t="s">
        <v>2483</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2312</v>
      </c>
    </row>
    <row r="224" spans="1:5" ht="102">
      <c r="A224" t="s">
        <v>56</v>
      </c>
      <c r="E224" s="39" t="s">
        <v>103</v>
      </c>
    </row>
    <row r="225" spans="1:16" ht="12.75">
      <c r="A225" t="s">
        <v>49</v>
      </c>
      <c s="34" t="s">
        <v>265</v>
      </c>
      <c s="34" t="s">
        <v>2484</v>
      </c>
      <c s="35" t="s">
        <v>5</v>
      </c>
      <c s="6" t="s">
        <v>2485</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2312</v>
      </c>
    </row>
    <row r="228" spans="1:5" ht="89.25">
      <c r="A228" t="s">
        <v>56</v>
      </c>
      <c r="E228" s="39" t="s">
        <v>92</v>
      </c>
    </row>
    <row r="229" spans="1:16" ht="25.5">
      <c r="A229" t="s">
        <v>49</v>
      </c>
      <c s="34" t="s">
        <v>595</v>
      </c>
      <c s="34" t="s">
        <v>1037</v>
      </c>
      <c s="35" t="s">
        <v>5</v>
      </c>
      <c s="6" t="s">
        <v>1038</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2312</v>
      </c>
    </row>
    <row r="232" spans="1:5" ht="102">
      <c r="A232" t="s">
        <v>56</v>
      </c>
      <c r="E232" s="39" t="s">
        <v>103</v>
      </c>
    </row>
    <row r="233" spans="1:16" ht="25.5">
      <c r="A233" t="s">
        <v>49</v>
      </c>
      <c s="34" t="s">
        <v>599</v>
      </c>
      <c s="34" t="s">
        <v>101</v>
      </c>
      <c s="35" t="s">
        <v>5</v>
      </c>
      <c s="6" t="s">
        <v>102</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2312</v>
      </c>
    </row>
    <row r="236" spans="1:5" ht="102">
      <c r="A236" t="s">
        <v>56</v>
      </c>
      <c r="E236" s="39" t="s">
        <v>103</v>
      </c>
    </row>
    <row r="237" spans="1:16" ht="25.5">
      <c r="A237" t="s">
        <v>49</v>
      </c>
      <c s="34" t="s">
        <v>269</v>
      </c>
      <c s="34" t="s">
        <v>2486</v>
      </c>
      <c s="35" t="s">
        <v>5</v>
      </c>
      <c s="6" t="s">
        <v>2487</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2312</v>
      </c>
    </row>
    <row r="240" spans="1:5" ht="102">
      <c r="A240" t="s">
        <v>56</v>
      </c>
      <c r="E240" s="39" t="s">
        <v>103</v>
      </c>
    </row>
    <row r="241" spans="1:16" ht="25.5">
      <c r="A241" t="s">
        <v>49</v>
      </c>
      <c s="34" t="s">
        <v>273</v>
      </c>
      <c s="34" t="s">
        <v>2488</v>
      </c>
      <c s="35" t="s">
        <v>5</v>
      </c>
      <c s="6" t="s">
        <v>2489</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2312</v>
      </c>
    </row>
    <row r="244" spans="1:5" ht="102">
      <c r="A244" t="s">
        <v>56</v>
      </c>
      <c r="E244" s="39" t="s">
        <v>103</v>
      </c>
    </row>
    <row r="245" spans="1:16" ht="12.75">
      <c r="A245" t="s">
        <v>49</v>
      </c>
      <c s="34" t="s">
        <v>277</v>
      </c>
      <c s="34" t="s">
        <v>2490</v>
      </c>
      <c s="35" t="s">
        <v>5</v>
      </c>
      <c s="6" t="s">
        <v>2491</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2312</v>
      </c>
    </row>
    <row r="248" spans="1:5" ht="76.5">
      <c r="A248" t="s">
        <v>56</v>
      </c>
      <c r="E248" s="39" t="s">
        <v>2492</v>
      </c>
    </row>
    <row r="249" spans="1:16" ht="12.75">
      <c r="A249" t="s">
        <v>49</v>
      </c>
      <c s="34" t="s">
        <v>281</v>
      </c>
      <c s="34" t="s">
        <v>2203</v>
      </c>
      <c s="35" t="s">
        <v>5</v>
      </c>
      <c s="6" t="s">
        <v>2204</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2312</v>
      </c>
    </row>
    <row r="252" spans="1:5" ht="89.25">
      <c r="A252" t="s">
        <v>56</v>
      </c>
      <c r="E252" s="39" t="s">
        <v>2205</v>
      </c>
    </row>
    <row r="253" spans="1:16" ht="12.75">
      <c r="A253" t="s">
        <v>49</v>
      </c>
      <c s="34" t="s">
        <v>285</v>
      </c>
      <c s="34" t="s">
        <v>2493</v>
      </c>
      <c s="35" t="s">
        <v>5</v>
      </c>
      <c s="6" t="s">
        <v>2494</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2312</v>
      </c>
    </row>
    <row r="256" spans="1:5" ht="89.25">
      <c r="A256" t="s">
        <v>56</v>
      </c>
      <c r="E256" s="39" t="s">
        <v>2205</v>
      </c>
    </row>
    <row r="257" spans="1:16" ht="12.75">
      <c r="A257" t="s">
        <v>49</v>
      </c>
      <c s="34" t="s">
        <v>289</v>
      </c>
      <c s="34" t="s">
        <v>2495</v>
      </c>
      <c s="35" t="s">
        <v>5</v>
      </c>
      <c s="6" t="s">
        <v>2496</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2497</v>
      </c>
    </row>
    <row r="260" spans="1:5" ht="38.25">
      <c r="A260" t="s">
        <v>56</v>
      </c>
      <c r="E260" s="39" t="s">
        <v>2498</v>
      </c>
    </row>
    <row r="261" spans="1:16" ht="25.5">
      <c r="A261" t="s">
        <v>49</v>
      </c>
      <c s="34" t="s">
        <v>293</v>
      </c>
      <c s="34" t="s">
        <v>2499</v>
      </c>
      <c s="35" t="s">
        <v>5</v>
      </c>
      <c s="6" t="s">
        <v>2500</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2312</v>
      </c>
    </row>
    <row r="264" spans="1:5" ht="38.25">
      <c r="A264" t="s">
        <v>56</v>
      </c>
      <c r="E264" s="39" t="s">
        <v>2501</v>
      </c>
    </row>
    <row r="265" spans="1:16" ht="25.5">
      <c r="A265" t="s">
        <v>49</v>
      </c>
      <c s="34" t="s">
        <v>297</v>
      </c>
      <c s="34" t="s">
        <v>2502</v>
      </c>
      <c s="35" t="s">
        <v>5</v>
      </c>
      <c s="6" t="s">
        <v>2503</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2312</v>
      </c>
    </row>
    <row r="268" spans="1:5" ht="38.25">
      <c r="A268" t="s">
        <v>56</v>
      </c>
      <c r="E268" s="39" t="s">
        <v>2501</v>
      </c>
    </row>
    <row r="269" spans="1:16" ht="12.75">
      <c r="A269" t="s">
        <v>49</v>
      </c>
      <c s="34" t="s">
        <v>301</v>
      </c>
      <c s="34" t="s">
        <v>2504</v>
      </c>
      <c s="35" t="s">
        <v>5</v>
      </c>
      <c s="6" t="s">
        <v>1034</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2312</v>
      </c>
    </row>
    <row r="272" spans="1:5" ht="38.25">
      <c r="A272" t="s">
        <v>56</v>
      </c>
      <c r="E272" s="39" t="s">
        <v>2498</v>
      </c>
    </row>
    <row r="273" spans="1:16" ht="12.75">
      <c r="A273" t="s">
        <v>49</v>
      </c>
      <c s="34" t="s">
        <v>305</v>
      </c>
      <c s="34" t="s">
        <v>2505</v>
      </c>
      <c s="35" t="s">
        <v>5</v>
      </c>
      <c s="6" t="s">
        <v>1651</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2312</v>
      </c>
    </row>
    <row r="276" spans="1:5" ht="38.25">
      <c r="A276" t="s">
        <v>56</v>
      </c>
      <c r="E276" s="39" t="s">
        <v>2498</v>
      </c>
    </row>
    <row r="277" spans="1:16" ht="12.75">
      <c r="A277" t="s">
        <v>49</v>
      </c>
      <c s="34" t="s">
        <v>309</v>
      </c>
      <c s="34" t="s">
        <v>2506</v>
      </c>
      <c s="35" t="s">
        <v>5</v>
      </c>
      <c s="6" t="s">
        <v>2507</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2312</v>
      </c>
    </row>
    <row r="280" spans="1:5" ht="38.25">
      <c r="A280" t="s">
        <v>56</v>
      </c>
      <c r="E280" s="39" t="s">
        <v>2498</v>
      </c>
    </row>
    <row r="281" spans="1:16" ht="12.75">
      <c r="A281" t="s">
        <v>49</v>
      </c>
      <c s="34" t="s">
        <v>313</v>
      </c>
      <c s="34" t="s">
        <v>2508</v>
      </c>
      <c s="35" t="s">
        <v>5</v>
      </c>
      <c s="6" t="s">
        <v>91</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2312</v>
      </c>
    </row>
    <row r="284" spans="1:5" ht="38.25">
      <c r="A284" t="s">
        <v>56</v>
      </c>
      <c r="E284" s="39" t="s">
        <v>2498</v>
      </c>
    </row>
    <row r="285" spans="1:16" ht="12.75">
      <c r="A285" t="s">
        <v>49</v>
      </c>
      <c s="34" t="s">
        <v>317</v>
      </c>
      <c s="34" t="s">
        <v>2509</v>
      </c>
      <c s="35" t="s">
        <v>5</v>
      </c>
      <c s="6" t="s">
        <v>2510</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2312</v>
      </c>
    </row>
    <row r="288" spans="1:5" ht="38.25">
      <c r="A288" t="s">
        <v>56</v>
      </c>
      <c r="E288" s="39" t="s">
        <v>2498</v>
      </c>
    </row>
    <row r="289" spans="1:16" ht="25.5">
      <c r="A289" t="s">
        <v>49</v>
      </c>
      <c s="34" t="s">
        <v>321</v>
      </c>
      <c s="34" t="s">
        <v>2511</v>
      </c>
      <c s="35" t="s">
        <v>5</v>
      </c>
      <c s="6" t="s">
        <v>2512</v>
      </c>
      <c s="36" t="s">
        <v>2513</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2312</v>
      </c>
    </row>
    <row r="292" spans="1:5" ht="38.25">
      <c r="A292" t="s">
        <v>56</v>
      </c>
      <c r="E292" s="39" t="s">
        <v>1554</v>
      </c>
    </row>
    <row r="293" spans="1:13" ht="12.75">
      <c r="A293" t="s">
        <v>46</v>
      </c>
      <c r="C293" s="31" t="s">
        <v>2206</v>
      </c>
      <c r="E293" s="33" t="s">
        <v>2514</v>
      </c>
      <c r="J293" s="32">
        <f>0</f>
      </c>
      <c s="32">
        <f>0</f>
      </c>
      <c s="32">
        <f>0+L294</f>
      </c>
      <c s="32">
        <f>0+M294</f>
      </c>
    </row>
    <row r="294" spans="1:16" ht="38.25">
      <c r="A294" t="s">
        <v>49</v>
      </c>
      <c s="34" t="s">
        <v>325</v>
      </c>
      <c s="34" t="s">
        <v>2515</v>
      </c>
      <c s="35" t="s">
        <v>5</v>
      </c>
      <c s="6" t="s">
        <v>2516</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2312</v>
      </c>
    </row>
    <row r="297" spans="1:5" ht="76.5">
      <c r="A297" t="s">
        <v>56</v>
      </c>
      <c r="E297" s="39" t="s">
        <v>2517</v>
      </c>
    </row>
    <row r="298" spans="1:13" ht="12.75">
      <c r="A298" t="s">
        <v>46</v>
      </c>
      <c r="C298" s="31" t="s">
        <v>2518</v>
      </c>
      <c r="E298" s="33" t="s">
        <v>2519</v>
      </c>
      <c r="J298" s="32">
        <f>0</f>
      </c>
      <c s="32">
        <f>0</f>
      </c>
      <c s="32">
        <f>0+L299+L303+L307+L311+L315+L319+L323+L327+L331+L335+L339</f>
      </c>
      <c s="32">
        <f>0+M299+M303+M307+M311+M315+M319+M323+M327+M331+M335+M339</f>
      </c>
    </row>
    <row r="299" spans="1:16" ht="51">
      <c r="A299" t="s">
        <v>49</v>
      </c>
      <c s="34" t="s">
        <v>329</v>
      </c>
      <c s="34" t="s">
        <v>2520</v>
      </c>
      <c s="35" t="s">
        <v>5</v>
      </c>
      <c s="6" t="s">
        <v>2521</v>
      </c>
      <c s="36" t="s">
        <v>68</v>
      </c>
      <c s="37">
        <v>1</v>
      </c>
      <c s="36">
        <v>0</v>
      </c>
      <c s="36">
        <f>ROUND(G299*H299,6)</f>
      </c>
      <c r="L299" s="38">
        <v>0</v>
      </c>
      <c s="32">
        <f>ROUND(ROUND(L299,2)*ROUND(G299,3),2)</f>
      </c>
      <c s="36" t="s">
        <v>85</v>
      </c>
      <c>
        <f>(M299*21)/100</f>
      </c>
      <c t="s">
        <v>27</v>
      </c>
    </row>
    <row r="300" spans="1:5" ht="63.75">
      <c r="A300" s="35" t="s">
        <v>54</v>
      </c>
      <c r="E300" s="39" t="s">
        <v>2522</v>
      </c>
    </row>
    <row r="301" spans="1:5" ht="12.75">
      <c r="A301" s="35" t="s">
        <v>55</v>
      </c>
      <c r="E301" s="40" t="s">
        <v>2312</v>
      </c>
    </row>
    <row r="302" spans="1:5" ht="51">
      <c r="A302" t="s">
        <v>56</v>
      </c>
      <c r="E302" s="39" t="s">
        <v>2523</v>
      </c>
    </row>
    <row r="303" spans="1:16" ht="12.75">
      <c r="A303" t="s">
        <v>49</v>
      </c>
      <c s="34" t="s">
        <v>333</v>
      </c>
      <c s="34" t="s">
        <v>2524</v>
      </c>
      <c s="35" t="s">
        <v>5</v>
      </c>
      <c s="6" t="s">
        <v>2525</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2312</v>
      </c>
    </row>
    <row r="306" spans="1:5" ht="51">
      <c r="A306" t="s">
        <v>56</v>
      </c>
      <c r="E306" s="39" t="s">
        <v>2526</v>
      </c>
    </row>
    <row r="307" spans="1:16" ht="12.75">
      <c r="A307" t="s">
        <v>49</v>
      </c>
      <c s="34" t="s">
        <v>336</v>
      </c>
      <c s="34" t="s">
        <v>2527</v>
      </c>
      <c s="35" t="s">
        <v>5</v>
      </c>
      <c s="6" t="s">
        <v>2528</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2312</v>
      </c>
    </row>
    <row r="310" spans="1:5" ht="51">
      <c r="A310" t="s">
        <v>56</v>
      </c>
      <c r="E310" s="39" t="s">
        <v>2529</v>
      </c>
    </row>
    <row r="311" spans="1:16" ht="12.75">
      <c r="A311" t="s">
        <v>49</v>
      </c>
      <c s="34" t="s">
        <v>341</v>
      </c>
      <c s="34" t="s">
        <v>2530</v>
      </c>
      <c s="35" t="s">
        <v>5</v>
      </c>
      <c s="6" t="s">
        <v>2531</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2312</v>
      </c>
    </row>
    <row r="314" spans="1:5" ht="51">
      <c r="A314" t="s">
        <v>56</v>
      </c>
      <c r="E314" s="39" t="s">
        <v>2529</v>
      </c>
    </row>
    <row r="315" spans="1:16" ht="12.75">
      <c r="A315" t="s">
        <v>49</v>
      </c>
      <c s="34" t="s">
        <v>345</v>
      </c>
      <c s="34" t="s">
        <v>2532</v>
      </c>
      <c s="35" t="s">
        <v>5</v>
      </c>
      <c s="6" t="s">
        <v>2533</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2312</v>
      </c>
    </row>
    <row r="318" spans="1:5" ht="51">
      <c r="A318" t="s">
        <v>56</v>
      </c>
      <c r="E318" s="39" t="s">
        <v>2529</v>
      </c>
    </row>
    <row r="319" spans="1:16" ht="12.75">
      <c r="A319" t="s">
        <v>49</v>
      </c>
      <c s="34" t="s">
        <v>349</v>
      </c>
      <c s="34" t="s">
        <v>2534</v>
      </c>
      <c s="35" t="s">
        <v>5</v>
      </c>
      <c s="6" t="s">
        <v>2535</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2312</v>
      </c>
    </row>
    <row r="322" spans="1:5" ht="63.75">
      <c r="A322" t="s">
        <v>56</v>
      </c>
      <c r="E322" s="39" t="s">
        <v>2536</v>
      </c>
    </row>
    <row r="323" spans="1:16" ht="12.75">
      <c r="A323" t="s">
        <v>49</v>
      </c>
      <c s="34" t="s">
        <v>353</v>
      </c>
      <c s="34" t="s">
        <v>2537</v>
      </c>
      <c s="35" t="s">
        <v>5</v>
      </c>
      <c s="6" t="s">
        <v>2538</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2312</v>
      </c>
    </row>
    <row r="326" spans="1:5" ht="51">
      <c r="A326" t="s">
        <v>56</v>
      </c>
      <c r="E326" s="39" t="s">
        <v>2539</v>
      </c>
    </row>
    <row r="327" spans="1:16" ht="12.75">
      <c r="A327" t="s">
        <v>49</v>
      </c>
      <c s="34" t="s">
        <v>357</v>
      </c>
      <c s="34" t="s">
        <v>2540</v>
      </c>
      <c s="35" t="s">
        <v>5</v>
      </c>
      <c s="6" t="s">
        <v>2541</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2312</v>
      </c>
    </row>
    <row r="330" spans="1:5" ht="51">
      <c r="A330" t="s">
        <v>56</v>
      </c>
      <c r="E330" s="39" t="s">
        <v>2542</v>
      </c>
    </row>
    <row r="331" spans="1:16" ht="25.5">
      <c r="A331" t="s">
        <v>49</v>
      </c>
      <c s="34" t="s">
        <v>361</v>
      </c>
      <c s="34" t="s">
        <v>2543</v>
      </c>
      <c s="35" t="s">
        <v>5</v>
      </c>
      <c s="6" t="s">
        <v>2544</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2312</v>
      </c>
    </row>
    <row r="334" spans="1:5" ht="51">
      <c r="A334" t="s">
        <v>56</v>
      </c>
      <c r="E334" s="39" t="s">
        <v>2542</v>
      </c>
    </row>
    <row r="335" spans="1:16" ht="12.75">
      <c r="A335" t="s">
        <v>49</v>
      </c>
      <c s="34" t="s">
        <v>365</v>
      </c>
      <c s="34" t="s">
        <v>2545</v>
      </c>
      <c s="35" t="s">
        <v>5</v>
      </c>
      <c s="6" t="s">
        <v>2546</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2312</v>
      </c>
    </row>
    <row r="338" spans="1:5" ht="51">
      <c r="A338" t="s">
        <v>56</v>
      </c>
      <c r="E338" s="39" t="s">
        <v>2542</v>
      </c>
    </row>
    <row r="339" spans="1:16" ht="25.5">
      <c r="A339" t="s">
        <v>49</v>
      </c>
      <c s="34" t="s">
        <v>369</v>
      </c>
      <c s="34" t="s">
        <v>2547</v>
      </c>
      <c s="35" t="s">
        <v>5</v>
      </c>
      <c s="6" t="s">
        <v>2548</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2312</v>
      </c>
    </row>
    <row r="342" spans="1:5" ht="76.5">
      <c r="A342" t="s">
        <v>56</v>
      </c>
      <c r="E342" s="39" t="s">
        <v>2549</v>
      </c>
    </row>
    <row r="343" spans="1:13" ht="12.75">
      <c r="A343" t="s">
        <v>46</v>
      </c>
      <c r="C343" s="31" t="s">
        <v>1980</v>
      </c>
      <c r="E343" s="33" t="s">
        <v>2324</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373</v>
      </c>
      <c s="34" t="s">
        <v>2550</v>
      </c>
      <c s="35" t="s">
        <v>5</v>
      </c>
      <c s="6" t="s">
        <v>2551</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89.25">
      <c r="A347" t="s">
        <v>56</v>
      </c>
      <c r="E347" s="39" t="s">
        <v>2552</v>
      </c>
    </row>
    <row r="348" spans="1:16" ht="12.75">
      <c r="A348" t="s">
        <v>49</v>
      </c>
      <c s="34" t="s">
        <v>377</v>
      </c>
      <c s="34" t="s">
        <v>2553</v>
      </c>
      <c s="35" t="s">
        <v>5</v>
      </c>
      <c s="6" t="s">
        <v>2554</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2552</v>
      </c>
    </row>
    <row r="352" spans="1:16" ht="12.75">
      <c r="A352" t="s">
        <v>49</v>
      </c>
      <c s="34" t="s">
        <v>381</v>
      </c>
      <c s="34" t="s">
        <v>2555</v>
      </c>
      <c s="35" t="s">
        <v>5</v>
      </c>
      <c s="6" t="s">
        <v>2556</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2552</v>
      </c>
    </row>
    <row r="356" spans="1:16" ht="12.75">
      <c r="A356" t="s">
        <v>49</v>
      </c>
      <c s="34" t="s">
        <v>385</v>
      </c>
      <c s="34" t="s">
        <v>2557</v>
      </c>
      <c s="35" t="s">
        <v>5</v>
      </c>
      <c s="6" t="s">
        <v>2558</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2552</v>
      </c>
    </row>
    <row r="360" spans="1:16" ht="25.5">
      <c r="A360" t="s">
        <v>49</v>
      </c>
      <c s="34" t="s">
        <v>389</v>
      </c>
      <c s="34" t="s">
        <v>1041</v>
      </c>
      <c s="35" t="s">
        <v>5</v>
      </c>
      <c s="6" t="s">
        <v>1042</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1287</v>
      </c>
    </row>
    <row r="364" spans="1:16" ht="12.75">
      <c r="A364" t="s">
        <v>49</v>
      </c>
      <c s="34" t="s">
        <v>393</v>
      </c>
      <c s="34" t="s">
        <v>2350</v>
      </c>
      <c s="35" t="s">
        <v>5</v>
      </c>
      <c s="6" t="s">
        <v>2351</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2352</v>
      </c>
    </row>
    <row r="368" spans="1:16" ht="12.75">
      <c r="A368" t="s">
        <v>49</v>
      </c>
      <c s="34" t="s">
        <v>397</v>
      </c>
      <c s="34" t="s">
        <v>2559</v>
      </c>
      <c s="35" t="s">
        <v>5</v>
      </c>
      <c s="6" t="s">
        <v>2560</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2312</v>
      </c>
    </row>
    <row r="371" spans="1:5" ht="76.5">
      <c r="A371" t="s">
        <v>56</v>
      </c>
      <c r="E371" s="39" t="s">
        <v>2561</v>
      </c>
    </row>
    <row r="372" spans="1:16" ht="25.5">
      <c r="A372" t="s">
        <v>49</v>
      </c>
      <c s="34" t="s">
        <v>402</v>
      </c>
      <c s="34" t="s">
        <v>2562</v>
      </c>
      <c s="35" t="s">
        <v>5</v>
      </c>
      <c s="6" t="s">
        <v>2563</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2312</v>
      </c>
    </row>
    <row r="375" spans="1:5" ht="76.5">
      <c r="A375" t="s">
        <v>56</v>
      </c>
      <c r="E375" s="39" t="s">
        <v>2561</v>
      </c>
    </row>
    <row r="376" spans="1:16" ht="12.75">
      <c r="A376" t="s">
        <v>49</v>
      </c>
      <c s="34" t="s">
        <v>406</v>
      </c>
      <c s="34" t="s">
        <v>2564</v>
      </c>
      <c s="35" t="s">
        <v>5</v>
      </c>
      <c s="6" t="s">
        <v>2565</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2312</v>
      </c>
    </row>
    <row r="379" spans="1:5" ht="76.5">
      <c r="A379" t="s">
        <v>56</v>
      </c>
      <c r="E379" s="39" t="s">
        <v>2566</v>
      </c>
    </row>
    <row r="380" spans="1:16" ht="25.5">
      <c r="A380" t="s">
        <v>49</v>
      </c>
      <c s="34" t="s">
        <v>410</v>
      </c>
      <c s="34" t="s">
        <v>2567</v>
      </c>
      <c s="35" t="s">
        <v>5</v>
      </c>
      <c s="6" t="s">
        <v>2568</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2312</v>
      </c>
    </row>
    <row r="383" spans="1:5" ht="89.25">
      <c r="A383" t="s">
        <v>56</v>
      </c>
      <c r="E383" s="39" t="s">
        <v>2569</v>
      </c>
    </row>
    <row r="384" spans="1:16" ht="12.75">
      <c r="A384" t="s">
        <v>49</v>
      </c>
      <c s="34" t="s">
        <v>414</v>
      </c>
      <c s="34" t="s">
        <v>2570</v>
      </c>
      <c s="35" t="s">
        <v>5</v>
      </c>
      <c s="6" t="s">
        <v>2571</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2312</v>
      </c>
    </row>
    <row r="387" spans="1:5" ht="76.5">
      <c r="A387" t="s">
        <v>56</v>
      </c>
      <c r="E387" s="39" t="s">
        <v>2566</v>
      </c>
    </row>
    <row r="388" spans="1:16" ht="12.75">
      <c r="A388" t="s">
        <v>49</v>
      </c>
      <c s="34" t="s">
        <v>418</v>
      </c>
      <c s="34" t="s">
        <v>1043</v>
      </c>
      <c s="35" t="s">
        <v>5</v>
      </c>
      <c s="6" t="s">
        <v>1044</v>
      </c>
      <c s="36" t="s">
        <v>486</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2312</v>
      </c>
    </row>
    <row r="391" spans="1:5" ht="89.25">
      <c r="A391" t="s">
        <v>56</v>
      </c>
      <c r="E391" s="39" t="s">
        <v>1560</v>
      </c>
    </row>
    <row r="392" spans="1:16" ht="12.75">
      <c r="A392" t="s">
        <v>49</v>
      </c>
      <c s="34" t="s">
        <v>422</v>
      </c>
      <c s="34" t="s">
        <v>2257</v>
      </c>
      <c s="35" t="s">
        <v>5</v>
      </c>
      <c s="6" t="s">
        <v>2258</v>
      </c>
      <c s="36" t="s">
        <v>486</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2312</v>
      </c>
    </row>
    <row r="395" spans="1:5" ht="89.25">
      <c r="A395" t="s">
        <v>56</v>
      </c>
      <c r="E395" s="39" t="s">
        <v>2259</v>
      </c>
    </row>
    <row r="396" spans="1:16" ht="12.75">
      <c r="A396" t="s">
        <v>49</v>
      </c>
      <c s="34" t="s">
        <v>426</v>
      </c>
      <c s="34" t="s">
        <v>1984</v>
      </c>
      <c s="35" t="s">
        <v>5</v>
      </c>
      <c s="6" t="s">
        <v>1985</v>
      </c>
      <c s="36" t="s">
        <v>486</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2312</v>
      </c>
    </row>
    <row r="399" spans="1:5" ht="89.25">
      <c r="A399" t="s">
        <v>56</v>
      </c>
      <c r="E399" s="39" t="s">
        <v>2260</v>
      </c>
    </row>
    <row r="400" spans="1:16" ht="12.75">
      <c r="A400" t="s">
        <v>49</v>
      </c>
      <c s="34" t="s">
        <v>430</v>
      </c>
      <c s="34" t="s">
        <v>2146</v>
      </c>
      <c s="35" t="s">
        <v>5</v>
      </c>
      <c s="6" t="s">
        <v>2147</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2312</v>
      </c>
    </row>
    <row r="403" spans="1:5" ht="89.25">
      <c r="A403" t="s">
        <v>56</v>
      </c>
      <c r="E403" s="39" t="s">
        <v>2148</v>
      </c>
    </row>
    <row r="404" spans="1:16" ht="12.75">
      <c r="A404" t="s">
        <v>49</v>
      </c>
      <c s="34" t="s">
        <v>434</v>
      </c>
      <c s="34" t="s">
        <v>2572</v>
      </c>
      <c s="35" t="s">
        <v>5</v>
      </c>
      <c s="6" t="s">
        <v>2573</v>
      </c>
      <c s="36" t="s">
        <v>486</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2312</v>
      </c>
    </row>
    <row r="407" spans="1:5" ht="89.25">
      <c r="A407" t="s">
        <v>56</v>
      </c>
      <c r="E407" s="39" t="s">
        <v>2574</v>
      </c>
    </row>
    <row r="408" spans="1:16" ht="38.25">
      <c r="A408" t="s">
        <v>49</v>
      </c>
      <c s="34" t="s">
        <v>438</v>
      </c>
      <c s="34" t="s">
        <v>2575</v>
      </c>
      <c s="35" t="s">
        <v>5</v>
      </c>
      <c s="6" t="s">
        <v>2576</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2312</v>
      </c>
    </row>
    <row r="411" spans="1:5" ht="51">
      <c r="A411" t="s">
        <v>56</v>
      </c>
      <c r="E411" s="39" t="s">
        <v>2355</v>
      </c>
    </row>
    <row r="412" spans="1:16" ht="25.5">
      <c r="A412" t="s">
        <v>49</v>
      </c>
      <c s="34" t="s">
        <v>442</v>
      </c>
      <c s="34" t="s">
        <v>2353</v>
      </c>
      <c s="35" t="s">
        <v>5</v>
      </c>
      <c s="6" t="s">
        <v>2577</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2312</v>
      </c>
    </row>
    <row r="415" spans="1:5" ht="51">
      <c r="A415" t="s">
        <v>56</v>
      </c>
      <c r="E415" s="39" t="s">
        <v>2355</v>
      </c>
    </row>
    <row r="416" spans="1:16" ht="38.25">
      <c r="A416" t="s">
        <v>49</v>
      </c>
      <c s="34" t="s">
        <v>446</v>
      </c>
      <c s="34" t="s">
        <v>2356</v>
      </c>
      <c s="35" t="s">
        <v>5</v>
      </c>
      <c s="6" t="s">
        <v>2578</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2312</v>
      </c>
    </row>
    <row r="419" spans="1:5" ht="51">
      <c r="A419" t="s">
        <v>56</v>
      </c>
      <c r="E419" s="39" t="s">
        <v>2355</v>
      </c>
    </row>
    <row r="420" spans="1:16" ht="25.5">
      <c r="A420" t="s">
        <v>49</v>
      </c>
      <c s="34" t="s">
        <v>450</v>
      </c>
      <c s="34" t="s">
        <v>2356</v>
      </c>
      <c s="35" t="s">
        <v>47</v>
      </c>
      <c s="6" t="s">
        <v>2579</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2312</v>
      </c>
    </row>
    <row r="423" spans="1:5" ht="51">
      <c r="A423" t="s">
        <v>56</v>
      </c>
      <c r="E423" s="39" t="s">
        <v>2360</v>
      </c>
    </row>
    <row r="424" spans="1:16" ht="38.25">
      <c r="A424" t="s">
        <v>49</v>
      </c>
      <c s="34" t="s">
        <v>454</v>
      </c>
      <c s="34" t="s">
        <v>2580</v>
      </c>
      <c s="35" t="s">
        <v>5</v>
      </c>
      <c s="6" t="s">
        <v>2581</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2312</v>
      </c>
    </row>
    <row r="427" spans="1:5" ht="51">
      <c r="A427" t="s">
        <v>56</v>
      </c>
      <c r="E427" s="39" t="s">
        <v>2360</v>
      </c>
    </row>
    <row r="428" spans="1:16" ht="25.5">
      <c r="A428" t="s">
        <v>49</v>
      </c>
      <c s="34" t="s">
        <v>458</v>
      </c>
      <c s="34" t="s">
        <v>2358</v>
      </c>
      <c s="35" t="s">
        <v>5</v>
      </c>
      <c s="6" t="s">
        <v>2582</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2312</v>
      </c>
    </row>
    <row r="431" spans="1:5" ht="51">
      <c r="A431" t="s">
        <v>56</v>
      </c>
      <c r="E431" s="39" t="s">
        <v>2360</v>
      </c>
    </row>
    <row r="432" spans="1:16" ht="12.75">
      <c r="A432" t="s">
        <v>49</v>
      </c>
      <c s="34" t="s">
        <v>462</v>
      </c>
      <c s="34" t="s">
        <v>2361</v>
      </c>
      <c s="35" t="s">
        <v>5</v>
      </c>
      <c s="6" t="s">
        <v>2362</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2312</v>
      </c>
    </row>
    <row r="435" spans="1:5" ht="51">
      <c r="A435" t="s">
        <v>56</v>
      </c>
      <c r="E435" s="39" t="s">
        <v>2360</v>
      </c>
    </row>
    <row r="436" spans="1:16" ht="12.75">
      <c r="A436" t="s">
        <v>49</v>
      </c>
      <c s="34" t="s">
        <v>466</v>
      </c>
      <c s="34" t="s">
        <v>2583</v>
      </c>
      <c s="35" t="s">
        <v>5</v>
      </c>
      <c s="6" t="s">
        <v>2584</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2312</v>
      </c>
    </row>
    <row r="439" spans="1:5" ht="51">
      <c r="A439" t="s">
        <v>56</v>
      </c>
      <c r="E439" s="39" t="s">
        <v>2360</v>
      </c>
    </row>
    <row r="440" spans="1:16" ht="25.5">
      <c r="A440" t="s">
        <v>49</v>
      </c>
      <c s="34" t="s">
        <v>483</v>
      </c>
      <c s="34" t="s">
        <v>2363</v>
      </c>
      <c s="35" t="s">
        <v>5</v>
      </c>
      <c s="6" t="s">
        <v>2585</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2312</v>
      </c>
    </row>
    <row r="443" spans="1:5" ht="51">
      <c r="A443" t="s">
        <v>56</v>
      </c>
      <c r="E443" s="39" t="s">
        <v>2360</v>
      </c>
    </row>
    <row r="444" spans="1:16" ht="25.5">
      <c r="A444" t="s">
        <v>49</v>
      </c>
      <c s="34" t="s">
        <v>488</v>
      </c>
      <c s="34" t="s">
        <v>2328</v>
      </c>
      <c s="35" t="s">
        <v>5</v>
      </c>
      <c s="6" t="s">
        <v>2329</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2312</v>
      </c>
    </row>
    <row r="447" spans="1:5" ht="63.75">
      <c r="A447" t="s">
        <v>56</v>
      </c>
      <c r="E447" s="39" t="s">
        <v>2330</v>
      </c>
    </row>
    <row r="448" spans="1:16" ht="38.25">
      <c r="A448" t="s">
        <v>49</v>
      </c>
      <c s="34" t="s">
        <v>492</v>
      </c>
      <c s="34" t="s">
        <v>2586</v>
      </c>
      <c s="35" t="s">
        <v>5</v>
      </c>
      <c s="6" t="s">
        <v>2587</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2312</v>
      </c>
    </row>
    <row r="451" spans="1:5" ht="38.25">
      <c r="A451" t="s">
        <v>56</v>
      </c>
      <c r="E451" s="39" t="s">
        <v>2588</v>
      </c>
    </row>
    <row r="452" spans="1:16" ht="12.75">
      <c r="A452" t="s">
        <v>49</v>
      </c>
      <c s="34" t="s">
        <v>496</v>
      </c>
      <c s="34" t="s">
        <v>2365</v>
      </c>
      <c s="35" t="s">
        <v>5</v>
      </c>
      <c s="6" t="s">
        <v>2366</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2312</v>
      </c>
    </row>
    <row r="455" spans="1:5" ht="38.25">
      <c r="A455" t="s">
        <v>56</v>
      </c>
      <c r="E455" s="39" t="s">
        <v>2367</v>
      </c>
    </row>
    <row r="456" spans="1:16" ht="12.75">
      <c r="A456" t="s">
        <v>49</v>
      </c>
      <c s="34" t="s">
        <v>500</v>
      </c>
      <c s="34" t="s">
        <v>2368</v>
      </c>
      <c s="35" t="s">
        <v>5</v>
      </c>
      <c s="6" t="s">
        <v>2369</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2312</v>
      </c>
    </row>
    <row r="459" spans="1:5" ht="38.25">
      <c r="A459" t="s">
        <v>56</v>
      </c>
      <c r="E459" s="39" t="s">
        <v>2370</v>
      </c>
    </row>
    <row r="460" spans="1:13" ht="12.75">
      <c r="A460" t="s">
        <v>46</v>
      </c>
      <c r="C460" s="31" t="s">
        <v>2589</v>
      </c>
      <c r="E460" s="33" t="s">
        <v>2590</v>
      </c>
      <c r="J460" s="32">
        <f>0</f>
      </c>
      <c s="32">
        <f>0</f>
      </c>
      <c s="32">
        <f>0+L461+L465+L469+L473+L477+L481+L485+L489+L493</f>
      </c>
      <c s="32">
        <f>0+M461+M465+M469+M473+M477+M481+M485+M489+M493</f>
      </c>
    </row>
    <row r="461" spans="1:16" ht="25.5">
      <c r="A461" t="s">
        <v>49</v>
      </c>
      <c s="34" t="s">
        <v>504</v>
      </c>
      <c s="34" t="s">
        <v>2591</v>
      </c>
      <c s="35" t="s">
        <v>5</v>
      </c>
      <c s="6" t="s">
        <v>2592</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2312</v>
      </c>
    </row>
    <row r="464" spans="1:5" ht="102">
      <c r="A464" t="s">
        <v>56</v>
      </c>
      <c r="E464" s="39" t="s">
        <v>2593</v>
      </c>
    </row>
    <row r="465" spans="1:16" ht="12.75">
      <c r="A465" t="s">
        <v>49</v>
      </c>
      <c s="34" t="s">
        <v>508</v>
      </c>
      <c s="34" t="s">
        <v>2594</v>
      </c>
      <c s="35" t="s">
        <v>5</v>
      </c>
      <c s="6" t="s">
        <v>2595</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2312</v>
      </c>
    </row>
    <row r="468" spans="1:5" ht="102">
      <c r="A468" t="s">
        <v>56</v>
      </c>
      <c r="E468" s="39" t="s">
        <v>2596</v>
      </c>
    </row>
    <row r="469" spans="1:16" ht="12.75">
      <c r="A469" t="s">
        <v>49</v>
      </c>
      <c s="34" t="s">
        <v>512</v>
      </c>
      <c s="34" t="s">
        <v>2597</v>
      </c>
      <c s="35" t="s">
        <v>5</v>
      </c>
      <c s="6" t="s">
        <v>2598</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2312</v>
      </c>
    </row>
    <row r="472" spans="1:5" ht="102">
      <c r="A472" t="s">
        <v>56</v>
      </c>
      <c r="E472" s="39" t="s">
        <v>2596</v>
      </c>
    </row>
    <row r="473" spans="1:16" ht="12.75">
      <c r="A473" t="s">
        <v>49</v>
      </c>
      <c s="34" t="s">
        <v>516</v>
      </c>
      <c s="34" t="s">
        <v>2599</v>
      </c>
      <c s="35" t="s">
        <v>5</v>
      </c>
      <c s="6" t="s">
        <v>2600</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2312</v>
      </c>
    </row>
    <row r="476" spans="1:5" ht="102">
      <c r="A476" t="s">
        <v>56</v>
      </c>
      <c r="E476" s="39" t="s">
        <v>2596</v>
      </c>
    </row>
    <row r="477" spans="1:16" ht="12.75">
      <c r="A477" t="s">
        <v>49</v>
      </c>
      <c s="34" t="s">
        <v>520</v>
      </c>
      <c s="34" t="s">
        <v>2601</v>
      </c>
      <c s="35" t="s">
        <v>5</v>
      </c>
      <c s="6" t="s">
        <v>2602</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2312</v>
      </c>
    </row>
    <row r="480" spans="1:5" ht="38.25">
      <c r="A480" t="s">
        <v>56</v>
      </c>
      <c r="E480" s="39" t="s">
        <v>2603</v>
      </c>
    </row>
    <row r="481" spans="1:16" ht="12.75">
      <c r="A481" t="s">
        <v>49</v>
      </c>
      <c s="34" t="s">
        <v>172</v>
      </c>
      <c s="34" t="s">
        <v>2604</v>
      </c>
      <c s="35" t="s">
        <v>5</v>
      </c>
      <c s="6" t="s">
        <v>2605</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2312</v>
      </c>
    </row>
    <row r="484" spans="1:5" ht="38.25">
      <c r="A484" t="s">
        <v>56</v>
      </c>
      <c r="E484" s="39" t="s">
        <v>2606</v>
      </c>
    </row>
    <row r="485" spans="1:16" ht="12.75">
      <c r="A485" t="s">
        <v>49</v>
      </c>
      <c s="34" t="s">
        <v>178</v>
      </c>
      <c s="34" t="s">
        <v>2607</v>
      </c>
      <c s="35" t="s">
        <v>5</v>
      </c>
      <c s="6" t="s">
        <v>2608</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2312</v>
      </c>
    </row>
    <row r="488" spans="1:5" ht="38.25">
      <c r="A488" t="s">
        <v>56</v>
      </c>
      <c r="E488" s="39" t="s">
        <v>2606</v>
      </c>
    </row>
    <row r="489" spans="1:16" ht="12.75">
      <c r="A489" t="s">
        <v>49</v>
      </c>
      <c s="34" t="s">
        <v>470</v>
      </c>
      <c s="34" t="s">
        <v>2609</v>
      </c>
      <c s="35" t="s">
        <v>5</v>
      </c>
      <c s="6" t="s">
        <v>2610</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2312</v>
      </c>
    </row>
    <row r="492" spans="1:5" ht="38.25">
      <c r="A492" t="s">
        <v>56</v>
      </c>
      <c r="E492" s="39" t="s">
        <v>2606</v>
      </c>
    </row>
    <row r="493" spans="1:16" ht="12.75">
      <c r="A493" t="s">
        <v>49</v>
      </c>
      <c s="34" t="s">
        <v>474</v>
      </c>
      <c s="34" t="s">
        <v>2611</v>
      </c>
      <c s="35" t="s">
        <v>5</v>
      </c>
      <c s="6" t="s">
        <v>2612</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2312</v>
      </c>
    </row>
    <row r="496" spans="1:5" ht="38.25">
      <c r="A496" t="s">
        <v>56</v>
      </c>
      <c r="E496" s="39" t="s">
        <v>2606</v>
      </c>
    </row>
    <row r="497" spans="1:13" ht="12.75">
      <c r="A497" t="s">
        <v>46</v>
      </c>
      <c r="C497" s="31" t="s">
        <v>1005</v>
      </c>
      <c r="E497" s="33" t="s">
        <v>1006</v>
      </c>
      <c r="J497" s="32">
        <f>0</f>
      </c>
      <c s="32">
        <f>0</f>
      </c>
      <c s="32">
        <f>0+L498+L502+L506+L510+L514</f>
      </c>
      <c s="32">
        <f>0+M498+M502+M506+M510+M514</f>
      </c>
    </row>
    <row r="498" spans="1:16" ht="38.25">
      <c r="A498" t="s">
        <v>49</v>
      </c>
      <c s="34" t="s">
        <v>477</v>
      </c>
      <c s="34" t="s">
        <v>1007</v>
      </c>
      <c s="35" t="s">
        <v>1008</v>
      </c>
      <c s="6" t="s">
        <v>1009</v>
      </c>
      <c s="36" t="s">
        <v>1010</v>
      </c>
      <c s="37">
        <v>42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2312</v>
      </c>
    </row>
    <row r="501" spans="1:5" ht="89.25">
      <c r="A501" t="s">
        <v>56</v>
      </c>
      <c r="E501" s="39" t="s">
        <v>1012</v>
      </c>
    </row>
    <row r="502" spans="1:16" ht="38.25">
      <c r="A502" t="s">
        <v>49</v>
      </c>
      <c s="34" t="s">
        <v>1526</v>
      </c>
      <c s="34" t="s">
        <v>2331</v>
      </c>
      <c s="35" t="s">
        <v>2332</v>
      </c>
      <c s="6" t="s">
        <v>2333</v>
      </c>
      <c s="36" t="s">
        <v>1010</v>
      </c>
      <c s="37">
        <v>0.3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2312</v>
      </c>
    </row>
    <row r="505" spans="1:5" ht="89.25">
      <c r="A505" t="s">
        <v>56</v>
      </c>
      <c r="E505" s="39" t="s">
        <v>1012</v>
      </c>
    </row>
    <row r="506" spans="1:16" ht="25.5">
      <c r="A506" t="s">
        <v>49</v>
      </c>
      <c s="34" t="s">
        <v>1527</v>
      </c>
      <c s="34" t="s">
        <v>1373</v>
      </c>
      <c s="35" t="s">
        <v>1374</v>
      </c>
      <c s="6" t="s">
        <v>1375</v>
      </c>
      <c s="36" t="s">
        <v>1010</v>
      </c>
      <c s="37">
        <v>0.1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2312</v>
      </c>
    </row>
    <row r="509" spans="1:5" ht="89.25">
      <c r="A509" t="s">
        <v>56</v>
      </c>
      <c r="E509" s="39" t="s">
        <v>1012</v>
      </c>
    </row>
    <row r="510" spans="1:16" ht="25.5">
      <c r="A510" t="s">
        <v>49</v>
      </c>
      <c s="34" t="s">
        <v>1528</v>
      </c>
      <c s="34" t="s">
        <v>2334</v>
      </c>
      <c s="35" t="s">
        <v>2335</v>
      </c>
      <c s="6" t="s">
        <v>2336</v>
      </c>
      <c s="36" t="s">
        <v>1010</v>
      </c>
      <c s="37">
        <v>0.1</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2317</v>
      </c>
    </row>
    <row r="513" spans="1:5" ht="12.75">
      <c r="A513" t="s">
        <v>56</v>
      </c>
      <c r="E513" s="39" t="s">
        <v>5</v>
      </c>
    </row>
    <row r="514" spans="1:16" ht="25.5">
      <c r="A514" t="s">
        <v>49</v>
      </c>
      <c s="34" t="s">
        <v>1529</v>
      </c>
      <c s="34" t="s">
        <v>2337</v>
      </c>
      <c s="35" t="s">
        <v>2338</v>
      </c>
      <c s="6" t="s">
        <v>2339</v>
      </c>
      <c s="36" t="s">
        <v>1010</v>
      </c>
      <c s="37">
        <v>0.1</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2317</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2340</v>
      </c>
      <c s="41">
        <f>Rekapitulace!C47</f>
      </c>
      <c s="20" t="s">
        <v>0</v>
      </c>
      <c t="s">
        <v>23</v>
      </c>
      <c t="s">
        <v>27</v>
      </c>
    </row>
    <row r="4" spans="1:16" ht="32" customHeight="1">
      <c r="A4" s="24" t="s">
        <v>20</v>
      </c>
      <c s="25" t="s">
        <v>28</v>
      </c>
      <c s="27" t="s">
        <v>2340</v>
      </c>
      <c r="E4" s="26" t="s">
        <v>2341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2615</v>
      </c>
      <c r="E8" s="30" t="s">
        <v>2614</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131</v>
      </c>
      <c r="E9" s="33" t="s">
        <v>2309</v>
      </c>
      <c r="J9" s="32">
        <f>0</f>
      </c>
      <c s="32">
        <f>0</f>
      </c>
      <c s="32">
        <f>0+L10</f>
      </c>
      <c s="32">
        <f>0+M10</f>
      </c>
    </row>
    <row r="10" spans="1:16" ht="12.75">
      <c r="A10" t="s">
        <v>49</v>
      </c>
      <c s="34" t="s">
        <v>47</v>
      </c>
      <c s="34" t="s">
        <v>2380</v>
      </c>
      <c s="35" t="s">
        <v>5</v>
      </c>
      <c s="6" t="s">
        <v>2311</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2312</v>
      </c>
    </row>
    <row r="13" spans="1:5" ht="25.5">
      <c r="A13" t="s">
        <v>56</v>
      </c>
      <c r="E13" s="39" t="s">
        <v>2381</v>
      </c>
    </row>
    <row r="14" spans="1:13" ht="12.75">
      <c r="A14" t="s">
        <v>46</v>
      </c>
      <c r="C14" s="31" t="s">
        <v>162</v>
      </c>
      <c r="E14" s="33" t="s">
        <v>2314</v>
      </c>
      <c r="J14" s="32">
        <f>0</f>
      </c>
      <c s="32">
        <f>0</f>
      </c>
      <c s="32">
        <f>0+L15+L19+L23+L27+L31</f>
      </c>
      <c s="32">
        <f>0+M15+M19+M23+M27+M31</f>
      </c>
    </row>
    <row r="15" spans="1:16" ht="12.75">
      <c r="A15" t="s">
        <v>49</v>
      </c>
      <c s="34" t="s">
        <v>27</v>
      </c>
      <c s="34" t="s">
        <v>2318</v>
      </c>
      <c s="35" t="s">
        <v>5</v>
      </c>
      <c s="6" t="s">
        <v>2319</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8.25">
      <c r="A18" t="s">
        <v>56</v>
      </c>
      <c r="E18" s="39" t="s">
        <v>2320</v>
      </c>
    </row>
    <row r="19" spans="1:16" ht="12.75">
      <c r="A19" t="s">
        <v>49</v>
      </c>
      <c s="34" t="s">
        <v>26</v>
      </c>
      <c s="34" t="s">
        <v>2321</v>
      </c>
      <c s="35" t="s">
        <v>5</v>
      </c>
      <c s="6" t="s">
        <v>2322</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12.75">
      <c r="A22" t="s">
        <v>56</v>
      </c>
      <c r="E22" s="39" t="s">
        <v>2323</v>
      </c>
    </row>
    <row r="23" spans="1:16" ht="25.5">
      <c r="A23" t="s">
        <v>49</v>
      </c>
      <c s="34" t="s">
        <v>65</v>
      </c>
      <c s="34" t="s">
        <v>2345</v>
      </c>
      <c s="35" t="s">
        <v>5</v>
      </c>
      <c s="6" t="s">
        <v>2346</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2312</v>
      </c>
    </row>
    <row r="26" spans="1:5" ht="102">
      <c r="A26" t="s">
        <v>56</v>
      </c>
      <c r="E26" s="39" t="s">
        <v>2347</v>
      </c>
    </row>
    <row r="27" spans="1:16" ht="12.75">
      <c r="A27" t="s">
        <v>49</v>
      </c>
      <c s="34" t="s">
        <v>70</v>
      </c>
      <c s="34" t="s">
        <v>2348</v>
      </c>
      <c s="35" t="s">
        <v>5</v>
      </c>
      <c s="6" t="s">
        <v>2349</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2312</v>
      </c>
    </row>
    <row r="30" spans="1:5" ht="12.75">
      <c r="A30" t="s">
        <v>56</v>
      </c>
      <c r="E30" s="39" t="s">
        <v>1277</v>
      </c>
    </row>
    <row r="31" spans="1:16" ht="38.25">
      <c r="A31" t="s">
        <v>49</v>
      </c>
      <c s="34" t="s">
        <v>74</v>
      </c>
      <c s="34" t="s">
        <v>2382</v>
      </c>
      <c s="35" t="s">
        <v>5</v>
      </c>
      <c s="6" t="s">
        <v>2383</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2312</v>
      </c>
    </row>
    <row r="34" spans="1:5" ht="114.75">
      <c r="A34" t="s">
        <v>56</v>
      </c>
      <c r="E34" s="39" t="s">
        <v>2384</v>
      </c>
    </row>
    <row r="35" spans="1:13" ht="12.75">
      <c r="A35" t="s">
        <v>46</v>
      </c>
      <c r="C35" s="31" t="s">
        <v>2616</v>
      </c>
      <c r="E35" s="33" t="s">
        <v>2617</v>
      </c>
      <c r="J35" s="32">
        <f>0</f>
      </c>
      <c s="32">
        <f>0</f>
      </c>
      <c s="32">
        <f>0+L36+L40</f>
      </c>
      <c s="32">
        <f>0+M36+M40</f>
      </c>
    </row>
    <row r="36" spans="1:16" ht="12.75">
      <c r="A36" t="s">
        <v>49</v>
      </c>
      <c s="34" t="s">
        <v>78</v>
      </c>
      <c s="34" t="s">
        <v>2618</v>
      </c>
      <c s="35" t="s">
        <v>5</v>
      </c>
      <c s="6" t="s">
        <v>2619</v>
      </c>
      <c s="36" t="s">
        <v>819</v>
      </c>
      <c s="37">
        <v>15</v>
      </c>
      <c s="36">
        <v>0</v>
      </c>
      <c s="36">
        <f>ROUND(G36*H36,6)</f>
      </c>
      <c r="L36" s="38">
        <v>0</v>
      </c>
      <c s="32">
        <f>ROUND(ROUND(L36,2)*ROUND(G36,3),2)</f>
      </c>
      <c s="36" t="s">
        <v>85</v>
      </c>
      <c>
        <f>(M36*21)/100</f>
      </c>
      <c t="s">
        <v>27</v>
      </c>
    </row>
    <row r="37" spans="1:5" ht="12.75">
      <c r="A37" s="35" t="s">
        <v>54</v>
      </c>
      <c r="E37" s="39" t="s">
        <v>5</v>
      </c>
    </row>
    <row r="38" spans="1:5" ht="12.75">
      <c r="A38" s="35" t="s">
        <v>55</v>
      </c>
      <c r="E38" s="40" t="s">
        <v>2312</v>
      </c>
    </row>
    <row r="39" spans="1:5" ht="51">
      <c r="A39" t="s">
        <v>56</v>
      </c>
      <c r="E39" s="39" t="s">
        <v>2620</v>
      </c>
    </row>
    <row r="40" spans="1:16" ht="12.75">
      <c r="A40" t="s">
        <v>49</v>
      </c>
      <c s="34" t="s">
        <v>82</v>
      </c>
      <c s="34" t="s">
        <v>2621</v>
      </c>
      <c s="35" t="s">
        <v>5</v>
      </c>
      <c s="6" t="s">
        <v>2622</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2312</v>
      </c>
    </row>
    <row r="43" spans="1:5" ht="51">
      <c r="A43" t="s">
        <v>56</v>
      </c>
      <c r="E43" s="39" t="s">
        <v>2620</v>
      </c>
    </row>
    <row r="44" spans="1:13" ht="12.75">
      <c r="A44" t="s">
        <v>46</v>
      </c>
      <c r="C44" s="31" t="s">
        <v>2408</v>
      </c>
      <c r="E44" s="33" t="s">
        <v>2409</v>
      </c>
      <c r="J44" s="32">
        <f>0</f>
      </c>
      <c s="32">
        <f>0</f>
      </c>
      <c s="32">
        <f>0+L45</f>
      </c>
      <c s="32">
        <f>0+M45</f>
      </c>
    </row>
    <row r="45" spans="1:16" ht="25.5">
      <c r="A45" t="s">
        <v>49</v>
      </c>
      <c s="34" t="s">
        <v>89</v>
      </c>
      <c s="34" t="s">
        <v>2410</v>
      </c>
      <c s="35" t="s">
        <v>5</v>
      </c>
      <c s="6" t="s">
        <v>823</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25.5">
      <c r="A48" t="s">
        <v>56</v>
      </c>
      <c r="E48" s="39" t="s">
        <v>2411</v>
      </c>
    </row>
    <row r="49" spans="1:13" ht="12.75">
      <c r="A49" t="s">
        <v>46</v>
      </c>
      <c r="C49" s="31" t="s">
        <v>2412</v>
      </c>
      <c r="E49" s="33" t="s">
        <v>2413</v>
      </c>
      <c r="J49" s="32">
        <f>0</f>
      </c>
      <c s="32">
        <f>0</f>
      </c>
      <c s="32">
        <f>0+L50+L54</f>
      </c>
      <c s="32">
        <f>0+M50+M54</f>
      </c>
    </row>
    <row r="50" spans="1:16" ht="12.75">
      <c r="A50" t="s">
        <v>49</v>
      </c>
      <c s="34" t="s">
        <v>93</v>
      </c>
      <c s="34" t="s">
        <v>535</v>
      </c>
      <c s="35" t="s">
        <v>5</v>
      </c>
      <c s="6" t="s">
        <v>536</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02">
      <c r="A53" t="s">
        <v>56</v>
      </c>
      <c r="E53" s="39" t="s">
        <v>537</v>
      </c>
    </row>
    <row r="54" spans="1:16" ht="12.75">
      <c r="A54" t="s">
        <v>49</v>
      </c>
      <c s="34" t="s">
        <v>96</v>
      </c>
      <c s="34" t="s">
        <v>2414</v>
      </c>
      <c s="35" t="s">
        <v>5</v>
      </c>
      <c s="6" t="s">
        <v>2415</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2312</v>
      </c>
    </row>
    <row r="57" spans="1:5" ht="102">
      <c r="A57" t="s">
        <v>56</v>
      </c>
      <c r="E57" s="39" t="s">
        <v>1286</v>
      </c>
    </row>
    <row r="58" spans="1:13" ht="12.75">
      <c r="A58" t="s">
        <v>46</v>
      </c>
      <c r="C58" s="31" t="s">
        <v>2416</v>
      </c>
      <c r="E58" s="33" t="s">
        <v>2417</v>
      </c>
      <c r="J58" s="32">
        <f>0</f>
      </c>
      <c s="32">
        <f>0</f>
      </c>
      <c s="32">
        <f>0+L59+L63+L67+L71+L75+L79+L83+L87+L91+L95+L99+L103+L107+L111+L115</f>
      </c>
      <c s="32">
        <f>0+M59+M63+M67+M71+M75+M79+M83+M87+M91+M95+M99+M103+M107+M111+M115</f>
      </c>
    </row>
    <row r="59" spans="1:16" ht="12.75">
      <c r="A59" t="s">
        <v>49</v>
      </c>
      <c s="34" t="s">
        <v>100</v>
      </c>
      <c s="34" t="s">
        <v>2174</v>
      </c>
      <c s="35" t="s">
        <v>5</v>
      </c>
      <c s="6" t="s">
        <v>2175</v>
      </c>
      <c s="36" t="s">
        <v>819</v>
      </c>
      <c s="37">
        <v>5</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38.25">
      <c r="A62" t="s">
        <v>56</v>
      </c>
      <c r="E62" s="39" t="s">
        <v>835</v>
      </c>
    </row>
    <row r="63" spans="1:16" ht="12.75">
      <c r="A63" t="s">
        <v>49</v>
      </c>
      <c s="34" t="s">
        <v>104</v>
      </c>
      <c s="34" t="s">
        <v>2418</v>
      </c>
      <c s="35" t="s">
        <v>5</v>
      </c>
      <c s="6" t="s">
        <v>2419</v>
      </c>
      <c s="36" t="s">
        <v>819</v>
      </c>
      <c s="37">
        <v>5</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38.25">
      <c r="A66" t="s">
        <v>56</v>
      </c>
      <c r="E66" s="39" t="s">
        <v>835</v>
      </c>
    </row>
    <row r="67" spans="1:16" ht="12.75">
      <c r="A67" t="s">
        <v>49</v>
      </c>
      <c s="34" t="s">
        <v>107</v>
      </c>
      <c s="34" t="s">
        <v>2176</v>
      </c>
      <c s="35" t="s">
        <v>5</v>
      </c>
      <c s="6" t="s">
        <v>2177</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38.25">
      <c r="A70" t="s">
        <v>56</v>
      </c>
      <c r="E70" s="39" t="s">
        <v>835</v>
      </c>
    </row>
    <row r="71" spans="1:16" ht="25.5">
      <c r="A71" t="s">
        <v>49</v>
      </c>
      <c s="34" t="s">
        <v>110</v>
      </c>
      <c s="34" t="s">
        <v>1031</v>
      </c>
      <c s="35" t="s">
        <v>5</v>
      </c>
      <c s="6" t="s">
        <v>1032</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2312</v>
      </c>
    </row>
    <row r="74" spans="1:5" ht="38.25">
      <c r="A74" t="s">
        <v>56</v>
      </c>
      <c r="E74" s="39" t="s">
        <v>838</v>
      </c>
    </row>
    <row r="75" spans="1:16" ht="25.5">
      <c r="A75" t="s">
        <v>49</v>
      </c>
      <c s="34" t="s">
        <v>113</v>
      </c>
      <c s="34" t="s">
        <v>2420</v>
      </c>
      <c s="35" t="s">
        <v>5</v>
      </c>
      <c s="6" t="s">
        <v>832</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2312</v>
      </c>
    </row>
    <row r="78" spans="1:5" ht="63.75">
      <c r="A78" t="s">
        <v>56</v>
      </c>
      <c r="E78" s="39" t="s">
        <v>2421</v>
      </c>
    </row>
    <row r="79" spans="1:16" ht="25.5">
      <c r="A79" t="s">
        <v>49</v>
      </c>
      <c s="34" t="s">
        <v>118</v>
      </c>
      <c s="34" t="s">
        <v>2422</v>
      </c>
      <c s="35" t="s">
        <v>5</v>
      </c>
      <c s="6" t="s">
        <v>2423</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2312</v>
      </c>
    </row>
    <row r="82" spans="1:5" ht="63.75">
      <c r="A82" t="s">
        <v>56</v>
      </c>
      <c r="E82" s="39" t="s">
        <v>2421</v>
      </c>
    </row>
    <row r="83" spans="1:16" ht="25.5">
      <c r="A83" t="s">
        <v>49</v>
      </c>
      <c s="34" t="s">
        <v>121</v>
      </c>
      <c s="34" t="s">
        <v>2424</v>
      </c>
      <c s="35" t="s">
        <v>5</v>
      </c>
      <c s="6" t="s">
        <v>2425</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2312</v>
      </c>
    </row>
    <row r="86" spans="1:5" ht="63.75">
      <c r="A86" t="s">
        <v>56</v>
      </c>
      <c r="E86" s="39" t="s">
        <v>2421</v>
      </c>
    </row>
    <row r="87" spans="1:16" ht="25.5">
      <c r="A87" t="s">
        <v>49</v>
      </c>
      <c s="34" t="s">
        <v>124</v>
      </c>
      <c s="34" t="s">
        <v>2426</v>
      </c>
      <c s="35" t="s">
        <v>5</v>
      </c>
      <c s="6" t="s">
        <v>2427</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2312</v>
      </c>
    </row>
    <row r="90" spans="1:5" ht="63.75">
      <c r="A90" t="s">
        <v>56</v>
      </c>
      <c r="E90" s="39" t="s">
        <v>2421</v>
      </c>
    </row>
    <row r="91" spans="1:16" ht="25.5">
      <c r="A91" t="s">
        <v>49</v>
      </c>
      <c s="34" t="s">
        <v>127</v>
      </c>
      <c s="34" t="s">
        <v>2428</v>
      </c>
      <c s="35" t="s">
        <v>5</v>
      </c>
      <c s="6" t="s">
        <v>1283</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2312</v>
      </c>
    </row>
    <row r="94" spans="1:5" ht="51">
      <c r="A94" t="s">
        <v>56</v>
      </c>
      <c r="E94" s="39" t="s">
        <v>2429</v>
      </c>
    </row>
    <row r="95" spans="1:16" ht="25.5">
      <c r="A95" t="s">
        <v>49</v>
      </c>
      <c s="34" t="s">
        <v>131</v>
      </c>
      <c s="34" t="s">
        <v>2430</v>
      </c>
      <c s="35" t="s">
        <v>5</v>
      </c>
      <c s="6" t="s">
        <v>2431</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2312</v>
      </c>
    </row>
    <row r="98" spans="1:5" ht="51">
      <c r="A98" t="s">
        <v>56</v>
      </c>
      <c r="E98" s="39" t="s">
        <v>2429</v>
      </c>
    </row>
    <row r="99" spans="1:16" ht="12.75">
      <c r="A99" t="s">
        <v>49</v>
      </c>
      <c s="34" t="s">
        <v>135</v>
      </c>
      <c s="34" t="s">
        <v>2432</v>
      </c>
      <c s="35" t="s">
        <v>5</v>
      </c>
      <c s="6" t="s">
        <v>1548</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2312</v>
      </c>
    </row>
    <row r="102" spans="1:5" ht="51">
      <c r="A102" t="s">
        <v>56</v>
      </c>
      <c r="E102" s="39" t="s">
        <v>2429</v>
      </c>
    </row>
    <row r="103" spans="1:16" ht="12.75">
      <c r="A103" t="s">
        <v>49</v>
      </c>
      <c s="34" t="s">
        <v>139</v>
      </c>
      <c s="34" t="s">
        <v>2433</v>
      </c>
      <c s="35" t="s">
        <v>5</v>
      </c>
      <c s="6" t="s">
        <v>2173</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2312</v>
      </c>
    </row>
    <row r="106" spans="1:5" ht="51">
      <c r="A106" t="s">
        <v>56</v>
      </c>
      <c r="E106" s="39" t="s">
        <v>2429</v>
      </c>
    </row>
    <row r="107" spans="1:16" ht="25.5">
      <c r="A107" t="s">
        <v>49</v>
      </c>
      <c s="34" t="s">
        <v>142</v>
      </c>
      <c s="34" t="s">
        <v>2434</v>
      </c>
      <c s="35" t="s">
        <v>5</v>
      </c>
      <c s="6" t="s">
        <v>2435</v>
      </c>
      <c s="36" t="s">
        <v>819</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2312</v>
      </c>
    </row>
    <row r="110" spans="1:5" ht="51">
      <c r="A110" t="s">
        <v>56</v>
      </c>
      <c r="E110" s="39" t="s">
        <v>2429</v>
      </c>
    </row>
    <row r="111" spans="1:16" ht="12.75">
      <c r="A111" t="s">
        <v>49</v>
      </c>
      <c s="34" t="s">
        <v>146</v>
      </c>
      <c s="34" t="s">
        <v>2436</v>
      </c>
      <c s="35" t="s">
        <v>5</v>
      </c>
      <c s="6" t="s">
        <v>2437</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2312</v>
      </c>
    </row>
    <row r="114" spans="1:5" ht="51">
      <c r="A114" t="s">
        <v>56</v>
      </c>
      <c r="E114" s="39" t="s">
        <v>2438</v>
      </c>
    </row>
    <row r="115" spans="1:16" ht="25.5">
      <c r="A115" t="s">
        <v>49</v>
      </c>
      <c s="34" t="s">
        <v>149</v>
      </c>
      <c s="34" t="s">
        <v>2439</v>
      </c>
      <c s="35" t="s">
        <v>5</v>
      </c>
      <c s="6" t="s">
        <v>2440</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2312</v>
      </c>
    </row>
    <row r="118" spans="1:5" ht="63.75">
      <c r="A118" t="s">
        <v>56</v>
      </c>
      <c r="E118" s="39" t="s">
        <v>2421</v>
      </c>
    </row>
    <row r="119" spans="1:13" ht="12.75">
      <c r="A119" t="s">
        <v>46</v>
      </c>
      <c r="C119" s="31" t="s">
        <v>2623</v>
      </c>
      <c r="E119" s="33" t="s">
        <v>2624</v>
      </c>
      <c r="J119" s="32">
        <f>0</f>
      </c>
      <c s="32">
        <f>0</f>
      </c>
      <c s="32">
        <f>0+L120</f>
      </c>
      <c s="32">
        <f>0+M120</f>
      </c>
    </row>
    <row r="120" spans="1:16" ht="12.75">
      <c r="A120" t="s">
        <v>49</v>
      </c>
      <c s="34" t="s">
        <v>153</v>
      </c>
      <c s="34" t="s">
        <v>2625</v>
      </c>
      <c s="35" t="s">
        <v>5</v>
      </c>
      <c s="6" t="s">
        <v>2626</v>
      </c>
      <c s="36" t="s">
        <v>819</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2312</v>
      </c>
    </row>
    <row r="123" spans="1:5" ht="63.75">
      <c r="A123" t="s">
        <v>56</v>
      </c>
      <c r="E123" s="39" t="s">
        <v>2421</v>
      </c>
    </row>
    <row r="124" spans="1:13" ht="12.75">
      <c r="A124" t="s">
        <v>46</v>
      </c>
      <c r="C124" s="31" t="s">
        <v>2441</v>
      </c>
      <c r="E124" s="33" t="s">
        <v>2442</v>
      </c>
      <c r="J124" s="32">
        <f>0</f>
      </c>
      <c s="32">
        <f>0</f>
      </c>
      <c s="32">
        <f>0+L125+L129+L133</f>
      </c>
      <c s="32">
        <f>0+M125+M129+M133</f>
      </c>
    </row>
    <row r="125" spans="1:16" ht="12.75">
      <c r="A125" t="s">
        <v>49</v>
      </c>
      <c s="34" t="s">
        <v>158</v>
      </c>
      <c s="34" t="s">
        <v>2443</v>
      </c>
      <c s="35" t="s">
        <v>5</v>
      </c>
      <c s="6" t="s">
        <v>2444</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2312</v>
      </c>
    </row>
    <row r="128" spans="1:5" ht="127.5">
      <c r="A128" t="s">
        <v>56</v>
      </c>
      <c r="E128" s="39" t="s">
        <v>2445</v>
      </c>
    </row>
    <row r="129" spans="1:16" ht="38.25">
      <c r="A129" t="s">
        <v>49</v>
      </c>
      <c s="34" t="s">
        <v>162</v>
      </c>
      <c s="34" t="s">
        <v>2446</v>
      </c>
      <c s="35" t="s">
        <v>5</v>
      </c>
      <c s="6" t="s">
        <v>2447</v>
      </c>
      <c s="36" t="s">
        <v>2448</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2312</v>
      </c>
    </row>
    <row r="132" spans="1:5" ht="51">
      <c r="A132" t="s">
        <v>56</v>
      </c>
      <c r="E132" s="39" t="s">
        <v>2449</v>
      </c>
    </row>
    <row r="133" spans="1:16" ht="25.5">
      <c r="A133" t="s">
        <v>49</v>
      </c>
      <c s="34" t="s">
        <v>166</v>
      </c>
      <c s="34" t="s">
        <v>2450</v>
      </c>
      <c s="35" t="s">
        <v>5</v>
      </c>
      <c s="6" t="s">
        <v>2451</v>
      </c>
      <c s="36" t="s">
        <v>2448</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2312</v>
      </c>
    </row>
    <row r="136" spans="1:5" ht="51">
      <c r="A136" t="s">
        <v>56</v>
      </c>
      <c r="E136" s="39" t="s">
        <v>2449</v>
      </c>
    </row>
    <row r="137" spans="1:13" ht="12.75">
      <c r="A137" t="s">
        <v>46</v>
      </c>
      <c r="C137" s="31" t="s">
        <v>1974</v>
      </c>
      <c r="E137" s="33" t="s">
        <v>2452</v>
      </c>
      <c r="J137" s="32">
        <f>0</f>
      </c>
      <c s="32">
        <f>0</f>
      </c>
      <c s="32">
        <f>0+L138+L142+L146+L150+L154+L158+L162+L166+L170+L174</f>
      </c>
      <c s="32">
        <f>0+M138+M142+M146+M150+M154+M158+M162+M166+M170+M174</f>
      </c>
    </row>
    <row r="138" spans="1:16" ht="12.75">
      <c r="A138" t="s">
        <v>49</v>
      </c>
      <c s="34" t="s">
        <v>169</v>
      </c>
      <c s="34" t="s">
        <v>2453</v>
      </c>
      <c s="35" t="s">
        <v>5</v>
      </c>
      <c s="6" t="s">
        <v>2180</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2312</v>
      </c>
    </row>
    <row r="141" spans="1:5" ht="38.25">
      <c r="A141" t="s">
        <v>56</v>
      </c>
      <c r="E141" s="39" t="s">
        <v>2454</v>
      </c>
    </row>
    <row r="142" spans="1:16" ht="12.75">
      <c r="A142" t="s">
        <v>49</v>
      </c>
      <c s="34" t="s">
        <v>184</v>
      </c>
      <c s="34" t="s">
        <v>2455</v>
      </c>
      <c s="35" t="s">
        <v>5</v>
      </c>
      <c s="6" t="s">
        <v>2456</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38.25">
      <c r="A145" t="s">
        <v>56</v>
      </c>
      <c r="E145" s="39" t="s">
        <v>2457</v>
      </c>
    </row>
    <row r="146" spans="1:16" ht="12.75">
      <c r="A146" t="s">
        <v>49</v>
      </c>
      <c s="34" t="s">
        <v>189</v>
      </c>
      <c s="34" t="s">
        <v>2458</v>
      </c>
      <c s="35" t="s">
        <v>5</v>
      </c>
      <c s="6" t="s">
        <v>2459</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2312</v>
      </c>
    </row>
    <row r="149" spans="1:5" ht="38.25">
      <c r="A149" t="s">
        <v>56</v>
      </c>
      <c r="E149" s="39" t="s">
        <v>2457</v>
      </c>
    </row>
    <row r="150" spans="1:16" ht="12.75">
      <c r="A150" t="s">
        <v>49</v>
      </c>
      <c s="34" t="s">
        <v>193</v>
      </c>
      <c s="34" t="s">
        <v>2460</v>
      </c>
      <c s="35" t="s">
        <v>5</v>
      </c>
      <c s="6" t="s">
        <v>2461</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2312</v>
      </c>
    </row>
    <row r="153" spans="1:5" ht="38.25">
      <c r="A153" t="s">
        <v>56</v>
      </c>
      <c r="E153" s="39" t="s">
        <v>2457</v>
      </c>
    </row>
    <row r="154" spans="1:16" ht="38.25">
      <c r="A154" t="s">
        <v>49</v>
      </c>
      <c s="34" t="s">
        <v>197</v>
      </c>
      <c s="34" t="s">
        <v>2462</v>
      </c>
      <c s="35" t="s">
        <v>5</v>
      </c>
      <c s="6" t="s">
        <v>2463</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2312</v>
      </c>
    </row>
    <row r="157" spans="1:5" ht="38.25">
      <c r="A157" t="s">
        <v>56</v>
      </c>
      <c r="E157" s="39" t="s">
        <v>2457</v>
      </c>
    </row>
    <row r="158" spans="1:16" ht="12.75">
      <c r="A158" t="s">
        <v>49</v>
      </c>
      <c s="34" t="s">
        <v>201</v>
      </c>
      <c s="34" t="s">
        <v>2464</v>
      </c>
      <c s="35" t="s">
        <v>5</v>
      </c>
      <c s="6" t="s">
        <v>854</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2312</v>
      </c>
    </row>
    <row r="161" spans="1:5" ht="38.25">
      <c r="A161" t="s">
        <v>56</v>
      </c>
      <c r="E161" s="39" t="s">
        <v>2465</v>
      </c>
    </row>
    <row r="162" spans="1:16" ht="12.75">
      <c r="A162" t="s">
        <v>49</v>
      </c>
      <c s="34" t="s">
        <v>205</v>
      </c>
      <c s="34" t="s">
        <v>2466</v>
      </c>
      <c s="35" t="s">
        <v>5</v>
      </c>
      <c s="6" t="s">
        <v>2183</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2312</v>
      </c>
    </row>
    <row r="165" spans="1:5" ht="38.25">
      <c r="A165" t="s">
        <v>56</v>
      </c>
      <c r="E165" s="39" t="s">
        <v>2467</v>
      </c>
    </row>
    <row r="166" spans="1:16" ht="12.75">
      <c r="A166" t="s">
        <v>49</v>
      </c>
      <c s="34" t="s">
        <v>209</v>
      </c>
      <c s="34" t="s">
        <v>2468</v>
      </c>
      <c s="35" t="s">
        <v>5</v>
      </c>
      <c s="6" t="s">
        <v>2469</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2312</v>
      </c>
    </row>
    <row r="169" spans="1:5" ht="38.25">
      <c r="A169" t="s">
        <v>56</v>
      </c>
      <c r="E169" s="39" t="s">
        <v>2470</v>
      </c>
    </row>
    <row r="170" spans="1:16" ht="12.75">
      <c r="A170" t="s">
        <v>49</v>
      </c>
      <c s="34" t="s">
        <v>213</v>
      </c>
      <c s="34" t="s">
        <v>2471</v>
      </c>
      <c s="35" t="s">
        <v>5</v>
      </c>
      <c s="6" t="s">
        <v>1910</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2312</v>
      </c>
    </row>
    <row r="173" spans="1:5" ht="38.25">
      <c r="A173" t="s">
        <v>56</v>
      </c>
      <c r="E173" s="39" t="s">
        <v>2472</v>
      </c>
    </row>
    <row r="174" spans="1:16" ht="12.75">
      <c r="A174" t="s">
        <v>49</v>
      </c>
      <c s="34" t="s">
        <v>217</v>
      </c>
      <c s="34" t="s">
        <v>2473</v>
      </c>
      <c s="35" t="s">
        <v>5</v>
      </c>
      <c s="6" t="s">
        <v>2474</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2312</v>
      </c>
    </row>
    <row r="177" spans="1:5" ht="38.25">
      <c r="A177" t="s">
        <v>56</v>
      </c>
      <c r="E177" s="39" t="s">
        <v>2475</v>
      </c>
    </row>
    <row r="178" spans="1:13" ht="12.75">
      <c r="A178" t="s">
        <v>46</v>
      </c>
      <c r="C178" s="31" t="s">
        <v>2476</v>
      </c>
      <c r="E178" s="33" t="s">
        <v>2477</v>
      </c>
      <c r="J178" s="32">
        <f>0</f>
      </c>
      <c s="32">
        <f>0</f>
      </c>
      <c s="32">
        <f>0+L179+L183+L187+L191+L195+L199+L203+L207+L211+L215+L219+L223+L227+L231+L235+L239+L243</f>
      </c>
      <c s="32">
        <f>0+M179+M183+M187+M191+M195+M199+M203+M207+M211+M215+M219+M223+M227+M231+M235+M239+M243</f>
      </c>
    </row>
    <row r="179" spans="1:16" ht="38.25">
      <c r="A179" t="s">
        <v>49</v>
      </c>
      <c s="34" t="s">
        <v>221</v>
      </c>
      <c s="34" t="s">
        <v>2478</v>
      </c>
      <c s="35" t="s">
        <v>5</v>
      </c>
      <c s="6" t="s">
        <v>2479</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2312</v>
      </c>
    </row>
    <row r="182" spans="1:5" ht="102">
      <c r="A182" t="s">
        <v>56</v>
      </c>
      <c r="E182" s="39" t="s">
        <v>103</v>
      </c>
    </row>
    <row r="183" spans="1:16" ht="38.25">
      <c r="A183" t="s">
        <v>49</v>
      </c>
      <c s="34" t="s">
        <v>225</v>
      </c>
      <c s="34" t="s">
        <v>2480</v>
      </c>
      <c s="35" t="s">
        <v>5</v>
      </c>
      <c s="6" t="s">
        <v>2481</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2312</v>
      </c>
    </row>
    <row r="186" spans="1:5" ht="102">
      <c r="A186" t="s">
        <v>56</v>
      </c>
      <c r="E186" s="39" t="s">
        <v>103</v>
      </c>
    </row>
    <row r="187" spans="1:16" ht="38.25">
      <c r="A187" t="s">
        <v>49</v>
      </c>
      <c s="34" t="s">
        <v>229</v>
      </c>
      <c s="34" t="s">
        <v>2482</v>
      </c>
      <c s="35" t="s">
        <v>5</v>
      </c>
      <c s="6" t="s">
        <v>2483</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2312</v>
      </c>
    </row>
    <row r="190" spans="1:5" ht="102">
      <c r="A190" t="s">
        <v>56</v>
      </c>
      <c r="E190" s="39" t="s">
        <v>103</v>
      </c>
    </row>
    <row r="191" spans="1:16" ht="25.5">
      <c r="A191" t="s">
        <v>49</v>
      </c>
      <c s="34" t="s">
        <v>233</v>
      </c>
      <c s="34" t="s">
        <v>1037</v>
      </c>
      <c s="35" t="s">
        <v>5</v>
      </c>
      <c s="6" t="s">
        <v>1038</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2312</v>
      </c>
    </row>
    <row r="194" spans="1:5" ht="102">
      <c r="A194" t="s">
        <v>56</v>
      </c>
      <c r="E194" s="39" t="s">
        <v>103</v>
      </c>
    </row>
    <row r="195" spans="1:16" ht="25.5">
      <c r="A195" t="s">
        <v>49</v>
      </c>
      <c s="34" t="s">
        <v>237</v>
      </c>
      <c s="34" t="s">
        <v>101</v>
      </c>
      <c s="35" t="s">
        <v>5</v>
      </c>
      <c s="6" t="s">
        <v>102</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2312</v>
      </c>
    </row>
    <row r="198" spans="1:5" ht="102">
      <c r="A198" t="s">
        <v>56</v>
      </c>
      <c r="E198" s="39" t="s">
        <v>103</v>
      </c>
    </row>
    <row r="199" spans="1:16" ht="25.5">
      <c r="A199" t="s">
        <v>49</v>
      </c>
      <c s="34" t="s">
        <v>241</v>
      </c>
      <c s="34" t="s">
        <v>2488</v>
      </c>
      <c s="35" t="s">
        <v>5</v>
      </c>
      <c s="6" t="s">
        <v>2489</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2312</v>
      </c>
    </row>
    <row r="202" spans="1:5" ht="102">
      <c r="A202" t="s">
        <v>56</v>
      </c>
      <c r="E202" s="39" t="s">
        <v>103</v>
      </c>
    </row>
    <row r="203" spans="1:16" ht="12.75">
      <c r="A203" t="s">
        <v>49</v>
      </c>
      <c s="34" t="s">
        <v>245</v>
      </c>
      <c s="34" t="s">
        <v>2490</v>
      </c>
      <c s="35" t="s">
        <v>5</v>
      </c>
      <c s="6" t="s">
        <v>2491</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2312</v>
      </c>
    </row>
    <row r="206" spans="1:5" ht="76.5">
      <c r="A206" t="s">
        <v>56</v>
      </c>
      <c r="E206" s="39" t="s">
        <v>2492</v>
      </c>
    </row>
    <row r="207" spans="1:16" ht="12.75">
      <c r="A207" t="s">
        <v>49</v>
      </c>
      <c s="34" t="s">
        <v>249</v>
      </c>
      <c s="34" t="s">
        <v>2203</v>
      </c>
      <c s="35" t="s">
        <v>5</v>
      </c>
      <c s="6" t="s">
        <v>2204</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2312</v>
      </c>
    </row>
    <row r="210" spans="1:5" ht="89.25">
      <c r="A210" t="s">
        <v>56</v>
      </c>
      <c r="E210" s="39" t="s">
        <v>2205</v>
      </c>
    </row>
    <row r="211" spans="1:16" ht="12.75">
      <c r="A211" t="s">
        <v>49</v>
      </c>
      <c s="34" t="s">
        <v>253</v>
      </c>
      <c s="34" t="s">
        <v>2493</v>
      </c>
      <c s="35" t="s">
        <v>5</v>
      </c>
      <c s="6" t="s">
        <v>2494</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2312</v>
      </c>
    </row>
    <row r="214" spans="1:5" ht="89.25">
      <c r="A214" t="s">
        <v>56</v>
      </c>
      <c r="E214" s="39" t="s">
        <v>2205</v>
      </c>
    </row>
    <row r="215" spans="1:16" ht="12.75">
      <c r="A215" t="s">
        <v>49</v>
      </c>
      <c s="34" t="s">
        <v>257</v>
      </c>
      <c s="34" t="s">
        <v>2495</v>
      </c>
      <c s="35" t="s">
        <v>5</v>
      </c>
      <c s="6" t="s">
        <v>2496</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2497</v>
      </c>
    </row>
    <row r="218" spans="1:5" ht="38.25">
      <c r="A218" t="s">
        <v>56</v>
      </c>
      <c r="E218" s="39" t="s">
        <v>2498</v>
      </c>
    </row>
    <row r="219" spans="1:16" ht="25.5">
      <c r="A219" t="s">
        <v>49</v>
      </c>
      <c s="34" t="s">
        <v>261</v>
      </c>
      <c s="34" t="s">
        <v>2499</v>
      </c>
      <c s="35" t="s">
        <v>5</v>
      </c>
      <c s="6" t="s">
        <v>2500</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2312</v>
      </c>
    </row>
    <row r="222" spans="1:5" ht="38.25">
      <c r="A222" t="s">
        <v>56</v>
      </c>
      <c r="E222" s="39" t="s">
        <v>2501</v>
      </c>
    </row>
    <row r="223" spans="1:16" ht="25.5">
      <c r="A223" t="s">
        <v>49</v>
      </c>
      <c s="34" t="s">
        <v>265</v>
      </c>
      <c s="34" t="s">
        <v>2502</v>
      </c>
      <c s="35" t="s">
        <v>5</v>
      </c>
      <c s="6" t="s">
        <v>2503</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2312</v>
      </c>
    </row>
    <row r="226" spans="1:5" ht="38.25">
      <c r="A226" t="s">
        <v>56</v>
      </c>
      <c r="E226" s="39" t="s">
        <v>2501</v>
      </c>
    </row>
    <row r="227" spans="1:16" ht="12.75">
      <c r="A227" t="s">
        <v>49</v>
      </c>
      <c s="34" t="s">
        <v>595</v>
      </c>
      <c s="34" t="s">
        <v>2504</v>
      </c>
      <c s="35" t="s">
        <v>5</v>
      </c>
      <c s="6" t="s">
        <v>1034</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2312</v>
      </c>
    </row>
    <row r="230" spans="1:5" ht="38.25">
      <c r="A230" t="s">
        <v>56</v>
      </c>
      <c r="E230" s="39" t="s">
        <v>2498</v>
      </c>
    </row>
    <row r="231" spans="1:16" ht="12.75">
      <c r="A231" t="s">
        <v>49</v>
      </c>
      <c s="34" t="s">
        <v>599</v>
      </c>
      <c s="34" t="s">
        <v>2505</v>
      </c>
      <c s="35" t="s">
        <v>5</v>
      </c>
      <c s="6" t="s">
        <v>1651</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2312</v>
      </c>
    </row>
    <row r="234" spans="1:5" ht="38.25">
      <c r="A234" t="s">
        <v>56</v>
      </c>
      <c r="E234" s="39" t="s">
        <v>2498</v>
      </c>
    </row>
    <row r="235" spans="1:16" ht="25.5">
      <c r="A235" t="s">
        <v>49</v>
      </c>
      <c s="34" t="s">
        <v>269</v>
      </c>
      <c s="34" t="s">
        <v>2627</v>
      </c>
      <c s="35" t="s">
        <v>5</v>
      </c>
      <c s="6" t="s">
        <v>2628</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2312</v>
      </c>
    </row>
    <row r="238" spans="1:5" ht="38.25">
      <c r="A238" t="s">
        <v>56</v>
      </c>
      <c r="E238" s="39" t="s">
        <v>2498</v>
      </c>
    </row>
    <row r="239" spans="1:16" ht="12.75">
      <c r="A239" t="s">
        <v>49</v>
      </c>
      <c s="34" t="s">
        <v>273</v>
      </c>
      <c s="34" t="s">
        <v>2509</v>
      </c>
      <c s="35" t="s">
        <v>5</v>
      </c>
      <c s="6" t="s">
        <v>2510</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2312</v>
      </c>
    </row>
    <row r="242" spans="1:5" ht="38.25">
      <c r="A242" t="s">
        <v>56</v>
      </c>
      <c r="E242" s="39" t="s">
        <v>2498</v>
      </c>
    </row>
    <row r="243" spans="1:16" ht="25.5">
      <c r="A243" t="s">
        <v>49</v>
      </c>
      <c s="34" t="s">
        <v>277</v>
      </c>
      <c s="34" t="s">
        <v>2511</v>
      </c>
      <c s="35" t="s">
        <v>5</v>
      </c>
      <c s="6" t="s">
        <v>2629</v>
      </c>
      <c s="36" t="s">
        <v>2513</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2312</v>
      </c>
    </row>
    <row r="246" spans="1:5" ht="38.25">
      <c r="A246" t="s">
        <v>56</v>
      </c>
      <c r="E246" s="39" t="s">
        <v>1554</v>
      </c>
    </row>
    <row r="247" spans="1:13" ht="12.75">
      <c r="A247" t="s">
        <v>46</v>
      </c>
      <c r="C247" s="31" t="s">
        <v>2518</v>
      </c>
      <c r="E247" s="33" t="s">
        <v>2519</v>
      </c>
      <c r="J247" s="32">
        <f>0</f>
      </c>
      <c s="32">
        <f>0</f>
      </c>
      <c s="32">
        <f>0+L248+L252+L256+L260+L264+L268+L272+L276+L280+L284+L288+L292+L296</f>
      </c>
      <c s="32">
        <f>0+M248+M252+M256+M260+M264+M268+M272+M276+M280+M284+M288+M292+M296</f>
      </c>
    </row>
    <row r="248" spans="1:16" ht="51">
      <c r="A248" t="s">
        <v>49</v>
      </c>
      <c s="34" t="s">
        <v>281</v>
      </c>
      <c s="34" t="s">
        <v>2520</v>
      </c>
      <c s="35" t="s">
        <v>5</v>
      </c>
      <c s="6" t="s">
        <v>2630</v>
      </c>
      <c s="36" t="s">
        <v>68</v>
      </c>
      <c s="37">
        <v>1</v>
      </c>
      <c s="36">
        <v>0</v>
      </c>
      <c s="36">
        <f>ROUND(G248*H248,6)</f>
      </c>
      <c r="L248" s="38">
        <v>0</v>
      </c>
      <c s="32">
        <f>ROUND(ROUND(L248,2)*ROUND(G248,3),2)</f>
      </c>
      <c s="36" t="s">
        <v>85</v>
      </c>
      <c>
        <f>(M248*21)/100</f>
      </c>
      <c t="s">
        <v>27</v>
      </c>
    </row>
    <row r="249" spans="1:5" ht="63.75">
      <c r="A249" s="35" t="s">
        <v>54</v>
      </c>
      <c r="E249" s="39" t="s">
        <v>2522</v>
      </c>
    </row>
    <row r="250" spans="1:5" ht="12.75">
      <c r="A250" s="35" t="s">
        <v>55</v>
      </c>
      <c r="E250" s="40" t="s">
        <v>2312</v>
      </c>
    </row>
    <row r="251" spans="1:5" ht="51">
      <c r="A251" t="s">
        <v>56</v>
      </c>
      <c r="E251" s="39" t="s">
        <v>2523</v>
      </c>
    </row>
    <row r="252" spans="1:16" ht="12.75">
      <c r="A252" t="s">
        <v>49</v>
      </c>
      <c s="34" t="s">
        <v>285</v>
      </c>
      <c s="34" t="s">
        <v>2524</v>
      </c>
      <c s="35" t="s">
        <v>5</v>
      </c>
      <c s="6" t="s">
        <v>2525</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2312</v>
      </c>
    </row>
    <row r="255" spans="1:5" ht="51">
      <c r="A255" t="s">
        <v>56</v>
      </c>
      <c r="E255" s="39" t="s">
        <v>2526</v>
      </c>
    </row>
    <row r="256" spans="1:16" ht="12.75">
      <c r="A256" t="s">
        <v>49</v>
      </c>
      <c s="34" t="s">
        <v>289</v>
      </c>
      <c s="34" t="s">
        <v>2527</v>
      </c>
      <c s="35" t="s">
        <v>5</v>
      </c>
      <c s="6" t="s">
        <v>2528</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2312</v>
      </c>
    </row>
    <row r="259" spans="1:5" ht="51">
      <c r="A259" t="s">
        <v>56</v>
      </c>
      <c r="E259" s="39" t="s">
        <v>2529</v>
      </c>
    </row>
    <row r="260" spans="1:16" ht="12.75">
      <c r="A260" t="s">
        <v>49</v>
      </c>
      <c s="34" t="s">
        <v>293</v>
      </c>
      <c s="34" t="s">
        <v>2530</v>
      </c>
      <c s="35" t="s">
        <v>5</v>
      </c>
      <c s="6" t="s">
        <v>2531</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2312</v>
      </c>
    </row>
    <row r="263" spans="1:5" ht="51">
      <c r="A263" t="s">
        <v>56</v>
      </c>
      <c r="E263" s="39" t="s">
        <v>2529</v>
      </c>
    </row>
    <row r="264" spans="1:16" ht="12.75">
      <c r="A264" t="s">
        <v>49</v>
      </c>
      <c s="34" t="s">
        <v>297</v>
      </c>
      <c s="34" t="s">
        <v>2532</v>
      </c>
      <c s="35" t="s">
        <v>5</v>
      </c>
      <c s="6" t="s">
        <v>2533</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2312</v>
      </c>
    </row>
    <row r="267" spans="1:5" ht="51">
      <c r="A267" t="s">
        <v>56</v>
      </c>
      <c r="E267" s="39" t="s">
        <v>2529</v>
      </c>
    </row>
    <row r="268" spans="1:16" ht="12.75">
      <c r="A268" t="s">
        <v>49</v>
      </c>
      <c s="34" t="s">
        <v>301</v>
      </c>
      <c s="34" t="s">
        <v>2534</v>
      </c>
      <c s="35" t="s">
        <v>5</v>
      </c>
      <c s="6" t="s">
        <v>2535</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2312</v>
      </c>
    </row>
    <row r="271" spans="1:5" ht="63.75">
      <c r="A271" t="s">
        <v>56</v>
      </c>
      <c r="E271" s="39" t="s">
        <v>2536</v>
      </c>
    </row>
    <row r="272" spans="1:16" ht="25.5">
      <c r="A272" t="s">
        <v>49</v>
      </c>
      <c s="34" t="s">
        <v>305</v>
      </c>
      <c s="34" t="s">
        <v>2631</v>
      </c>
      <c s="35" t="s">
        <v>5</v>
      </c>
      <c s="6" t="s">
        <v>2632</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2312</v>
      </c>
    </row>
    <row r="275" spans="1:5" ht="51">
      <c r="A275" t="s">
        <v>56</v>
      </c>
      <c r="E275" s="39" t="s">
        <v>2539</v>
      </c>
    </row>
    <row r="276" spans="1:16" ht="25.5">
      <c r="A276" t="s">
        <v>49</v>
      </c>
      <c s="34" t="s">
        <v>309</v>
      </c>
      <c s="34" t="s">
        <v>2633</v>
      </c>
      <c s="35" t="s">
        <v>5</v>
      </c>
      <c s="6" t="s">
        <v>2634</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2312</v>
      </c>
    </row>
    <row r="279" spans="1:5" ht="51">
      <c r="A279" t="s">
        <v>56</v>
      </c>
      <c r="E279" s="39" t="s">
        <v>2539</v>
      </c>
    </row>
    <row r="280" spans="1:16" ht="12.75">
      <c r="A280" t="s">
        <v>49</v>
      </c>
      <c s="34" t="s">
        <v>313</v>
      </c>
      <c s="34" t="s">
        <v>2540</v>
      </c>
      <c s="35" t="s">
        <v>5</v>
      </c>
      <c s="6" t="s">
        <v>2541</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2312</v>
      </c>
    </row>
    <row r="283" spans="1:5" ht="51">
      <c r="A283" t="s">
        <v>56</v>
      </c>
      <c r="E283" s="39" t="s">
        <v>2542</v>
      </c>
    </row>
    <row r="284" spans="1:16" ht="25.5">
      <c r="A284" t="s">
        <v>49</v>
      </c>
      <c s="34" t="s">
        <v>317</v>
      </c>
      <c s="34" t="s">
        <v>2543</v>
      </c>
      <c s="35" t="s">
        <v>5</v>
      </c>
      <c s="6" t="s">
        <v>2544</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2312</v>
      </c>
    </row>
    <row r="287" spans="1:5" ht="51">
      <c r="A287" t="s">
        <v>56</v>
      </c>
      <c r="E287" s="39" t="s">
        <v>2542</v>
      </c>
    </row>
    <row r="288" spans="1:16" ht="12.75">
      <c r="A288" t="s">
        <v>49</v>
      </c>
      <c s="34" t="s">
        <v>321</v>
      </c>
      <c s="34" t="s">
        <v>2545</v>
      </c>
      <c s="35" t="s">
        <v>5</v>
      </c>
      <c s="6" t="s">
        <v>2546</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2312</v>
      </c>
    </row>
    <row r="291" spans="1:5" ht="51">
      <c r="A291" t="s">
        <v>56</v>
      </c>
      <c r="E291" s="39" t="s">
        <v>2542</v>
      </c>
    </row>
    <row r="292" spans="1:16" ht="12.75">
      <c r="A292" t="s">
        <v>49</v>
      </c>
      <c s="34" t="s">
        <v>325</v>
      </c>
      <c s="34" t="s">
        <v>2635</v>
      </c>
      <c s="35" t="s">
        <v>5</v>
      </c>
      <c s="6" t="s">
        <v>2636</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2312</v>
      </c>
    </row>
    <row r="295" spans="1:5" ht="51">
      <c r="A295" t="s">
        <v>56</v>
      </c>
      <c r="E295" s="39" t="s">
        <v>2542</v>
      </c>
    </row>
    <row r="296" spans="1:16" ht="12.75">
      <c r="A296" t="s">
        <v>49</v>
      </c>
      <c s="34" t="s">
        <v>329</v>
      </c>
      <c s="34" t="s">
        <v>2637</v>
      </c>
      <c s="35" t="s">
        <v>5</v>
      </c>
      <c s="6" t="s">
        <v>2638</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2312</v>
      </c>
    </row>
    <row r="299" spans="1:5" ht="51">
      <c r="A299" t="s">
        <v>56</v>
      </c>
      <c r="E299" s="39" t="s">
        <v>2542</v>
      </c>
    </row>
    <row r="300" spans="1:13" ht="12.75">
      <c r="A300" t="s">
        <v>46</v>
      </c>
      <c r="C300" s="31" t="s">
        <v>1980</v>
      </c>
      <c r="E300" s="33" t="s">
        <v>2324</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333</v>
      </c>
      <c s="34" t="s">
        <v>2550</v>
      </c>
      <c s="35" t="s">
        <v>5</v>
      </c>
      <c s="6" t="s">
        <v>2551</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2312</v>
      </c>
    </row>
    <row r="304" spans="1:5" ht="89.25">
      <c r="A304" t="s">
        <v>56</v>
      </c>
      <c r="E304" s="39" t="s">
        <v>2552</v>
      </c>
    </row>
    <row r="305" spans="1:16" ht="12.75">
      <c r="A305" t="s">
        <v>49</v>
      </c>
      <c s="34" t="s">
        <v>336</v>
      </c>
      <c s="34" t="s">
        <v>2553</v>
      </c>
      <c s="35" t="s">
        <v>5</v>
      </c>
      <c s="6" t="s">
        <v>2554</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2312</v>
      </c>
    </row>
    <row r="308" spans="1:5" ht="89.25">
      <c r="A308" t="s">
        <v>56</v>
      </c>
      <c r="E308" s="39" t="s">
        <v>2552</v>
      </c>
    </row>
    <row r="309" spans="1:16" ht="12.75">
      <c r="A309" t="s">
        <v>49</v>
      </c>
      <c s="34" t="s">
        <v>341</v>
      </c>
      <c s="34" t="s">
        <v>2555</v>
      </c>
      <c s="35" t="s">
        <v>5</v>
      </c>
      <c s="6" t="s">
        <v>2556</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2312</v>
      </c>
    </row>
    <row r="312" spans="1:5" ht="89.25">
      <c r="A312" t="s">
        <v>56</v>
      </c>
      <c r="E312" s="39" t="s">
        <v>2552</v>
      </c>
    </row>
    <row r="313" spans="1:16" ht="12.75">
      <c r="A313" t="s">
        <v>49</v>
      </c>
      <c s="34" t="s">
        <v>345</v>
      </c>
      <c s="34" t="s">
        <v>2557</v>
      </c>
      <c s="35" t="s">
        <v>5</v>
      </c>
      <c s="6" t="s">
        <v>2558</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2312</v>
      </c>
    </row>
    <row r="316" spans="1:5" ht="89.25">
      <c r="A316" t="s">
        <v>56</v>
      </c>
      <c r="E316" s="39" t="s">
        <v>2552</v>
      </c>
    </row>
    <row r="317" spans="1:16" ht="25.5">
      <c r="A317" t="s">
        <v>49</v>
      </c>
      <c s="34" t="s">
        <v>349</v>
      </c>
      <c s="34" t="s">
        <v>1041</v>
      </c>
      <c s="35" t="s">
        <v>5</v>
      </c>
      <c s="6" t="s">
        <v>1042</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2312</v>
      </c>
    </row>
    <row r="320" spans="1:5" ht="89.25">
      <c r="A320" t="s">
        <v>56</v>
      </c>
      <c r="E320" s="39" t="s">
        <v>1287</v>
      </c>
    </row>
    <row r="321" spans="1:16" ht="12.75">
      <c r="A321" t="s">
        <v>49</v>
      </c>
      <c s="34" t="s">
        <v>353</v>
      </c>
      <c s="34" t="s">
        <v>2350</v>
      </c>
      <c s="35" t="s">
        <v>5</v>
      </c>
      <c s="6" t="s">
        <v>2351</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2312</v>
      </c>
    </row>
    <row r="324" spans="1:5" ht="89.25">
      <c r="A324" t="s">
        <v>56</v>
      </c>
      <c r="E324" s="39" t="s">
        <v>2352</v>
      </c>
    </row>
    <row r="325" spans="1:16" ht="12.75">
      <c r="A325" t="s">
        <v>49</v>
      </c>
      <c s="34" t="s">
        <v>357</v>
      </c>
      <c s="34" t="s">
        <v>2559</v>
      </c>
      <c s="35" t="s">
        <v>5</v>
      </c>
      <c s="6" t="s">
        <v>2560</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2312</v>
      </c>
    </row>
    <row r="328" spans="1:5" ht="76.5">
      <c r="A328" t="s">
        <v>56</v>
      </c>
      <c r="E328" s="39" t="s">
        <v>2561</v>
      </c>
    </row>
    <row r="329" spans="1:16" ht="25.5">
      <c r="A329" t="s">
        <v>49</v>
      </c>
      <c s="34" t="s">
        <v>361</v>
      </c>
      <c s="34" t="s">
        <v>2562</v>
      </c>
      <c s="35" t="s">
        <v>5</v>
      </c>
      <c s="6" t="s">
        <v>2563</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2312</v>
      </c>
    </row>
    <row r="332" spans="1:5" ht="76.5">
      <c r="A332" t="s">
        <v>56</v>
      </c>
      <c r="E332" s="39" t="s">
        <v>2561</v>
      </c>
    </row>
    <row r="333" spans="1:16" ht="12.75">
      <c r="A333" t="s">
        <v>49</v>
      </c>
      <c s="34" t="s">
        <v>365</v>
      </c>
      <c s="34" t="s">
        <v>2564</v>
      </c>
      <c s="35" t="s">
        <v>5</v>
      </c>
      <c s="6" t="s">
        <v>2565</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2312</v>
      </c>
    </row>
    <row r="336" spans="1:5" ht="76.5">
      <c r="A336" t="s">
        <v>56</v>
      </c>
      <c r="E336" s="39" t="s">
        <v>2566</v>
      </c>
    </row>
    <row r="337" spans="1:16" ht="25.5">
      <c r="A337" t="s">
        <v>49</v>
      </c>
      <c s="34" t="s">
        <v>369</v>
      </c>
      <c s="34" t="s">
        <v>2567</v>
      </c>
      <c s="35" t="s">
        <v>5</v>
      </c>
      <c s="6" t="s">
        <v>2568</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2312</v>
      </c>
    </row>
    <row r="340" spans="1:5" ht="89.25">
      <c r="A340" t="s">
        <v>56</v>
      </c>
      <c r="E340" s="39" t="s">
        <v>2569</v>
      </c>
    </row>
    <row r="341" spans="1:16" ht="12.75">
      <c r="A341" t="s">
        <v>49</v>
      </c>
      <c s="34" t="s">
        <v>373</v>
      </c>
      <c s="34" t="s">
        <v>2570</v>
      </c>
      <c s="35" t="s">
        <v>5</v>
      </c>
      <c s="6" t="s">
        <v>2571</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2312</v>
      </c>
    </row>
    <row r="344" spans="1:5" ht="76.5">
      <c r="A344" t="s">
        <v>56</v>
      </c>
      <c r="E344" s="39" t="s">
        <v>2566</v>
      </c>
    </row>
    <row r="345" spans="1:16" ht="12.75">
      <c r="A345" t="s">
        <v>49</v>
      </c>
      <c s="34" t="s">
        <v>377</v>
      </c>
      <c s="34" t="s">
        <v>1043</v>
      </c>
      <c s="35" t="s">
        <v>5</v>
      </c>
      <c s="6" t="s">
        <v>1044</v>
      </c>
      <c s="36" t="s">
        <v>486</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2312</v>
      </c>
    </row>
    <row r="348" spans="1:5" ht="89.25">
      <c r="A348" t="s">
        <v>56</v>
      </c>
      <c r="E348" s="39" t="s">
        <v>1560</v>
      </c>
    </row>
    <row r="349" spans="1:16" ht="12.75">
      <c r="A349" t="s">
        <v>49</v>
      </c>
      <c s="34" t="s">
        <v>381</v>
      </c>
      <c s="34" t="s">
        <v>2257</v>
      </c>
      <c s="35" t="s">
        <v>5</v>
      </c>
      <c s="6" t="s">
        <v>2258</v>
      </c>
      <c s="36" t="s">
        <v>486</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2312</v>
      </c>
    </row>
    <row r="352" spans="1:5" ht="89.25">
      <c r="A352" t="s">
        <v>56</v>
      </c>
      <c r="E352" s="39" t="s">
        <v>2259</v>
      </c>
    </row>
    <row r="353" spans="1:16" ht="12.75">
      <c r="A353" t="s">
        <v>49</v>
      </c>
      <c s="34" t="s">
        <v>385</v>
      </c>
      <c s="34" t="s">
        <v>1984</v>
      </c>
      <c s="35" t="s">
        <v>5</v>
      </c>
      <c s="6" t="s">
        <v>1985</v>
      </c>
      <c s="36" t="s">
        <v>486</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2312</v>
      </c>
    </row>
    <row r="356" spans="1:5" ht="89.25">
      <c r="A356" t="s">
        <v>56</v>
      </c>
      <c r="E356" s="39" t="s">
        <v>2260</v>
      </c>
    </row>
    <row r="357" spans="1:16" ht="12.75">
      <c r="A357" t="s">
        <v>49</v>
      </c>
      <c s="34" t="s">
        <v>389</v>
      </c>
      <c s="34" t="s">
        <v>2146</v>
      </c>
      <c s="35" t="s">
        <v>5</v>
      </c>
      <c s="6" t="s">
        <v>2147</v>
      </c>
      <c s="36" t="s">
        <v>486</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2312</v>
      </c>
    </row>
    <row r="360" spans="1:5" ht="89.25">
      <c r="A360" t="s">
        <v>56</v>
      </c>
      <c r="E360" s="39" t="s">
        <v>2148</v>
      </c>
    </row>
    <row r="361" spans="1:16" ht="12.75">
      <c r="A361" t="s">
        <v>49</v>
      </c>
      <c s="34" t="s">
        <v>393</v>
      </c>
      <c s="34" t="s">
        <v>2572</v>
      </c>
      <c s="35" t="s">
        <v>5</v>
      </c>
      <c s="6" t="s">
        <v>2573</v>
      </c>
      <c s="36" t="s">
        <v>486</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2312</v>
      </c>
    </row>
    <row r="364" spans="1:5" ht="89.25">
      <c r="A364" t="s">
        <v>56</v>
      </c>
      <c r="E364" s="39" t="s">
        <v>2574</v>
      </c>
    </row>
    <row r="365" spans="1:16" ht="38.25">
      <c r="A365" t="s">
        <v>49</v>
      </c>
      <c s="34" t="s">
        <v>397</v>
      </c>
      <c s="34" t="s">
        <v>2575</v>
      </c>
      <c s="35" t="s">
        <v>5</v>
      </c>
      <c s="6" t="s">
        <v>2576</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2312</v>
      </c>
    </row>
    <row r="368" spans="1:5" ht="51">
      <c r="A368" t="s">
        <v>56</v>
      </c>
      <c r="E368" s="39" t="s">
        <v>2355</v>
      </c>
    </row>
    <row r="369" spans="1:16" ht="25.5">
      <c r="A369" t="s">
        <v>49</v>
      </c>
      <c s="34" t="s">
        <v>402</v>
      </c>
      <c s="34" t="s">
        <v>2353</v>
      </c>
      <c s="35" t="s">
        <v>5</v>
      </c>
      <c s="6" t="s">
        <v>2577</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2312</v>
      </c>
    </row>
    <row r="372" spans="1:5" ht="51">
      <c r="A372" t="s">
        <v>56</v>
      </c>
      <c r="E372" s="39" t="s">
        <v>2355</v>
      </c>
    </row>
    <row r="373" spans="1:16" ht="38.25">
      <c r="A373" t="s">
        <v>49</v>
      </c>
      <c s="34" t="s">
        <v>406</v>
      </c>
      <c s="34" t="s">
        <v>2356</v>
      </c>
      <c s="35" t="s">
        <v>5</v>
      </c>
      <c s="6" t="s">
        <v>2578</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2312</v>
      </c>
    </row>
    <row r="376" spans="1:5" ht="51">
      <c r="A376" t="s">
        <v>56</v>
      </c>
      <c r="E376" s="39" t="s">
        <v>2355</v>
      </c>
    </row>
    <row r="377" spans="1:16" ht="25.5">
      <c r="A377" t="s">
        <v>49</v>
      </c>
      <c s="34" t="s">
        <v>410</v>
      </c>
      <c s="34" t="s">
        <v>2356</v>
      </c>
      <c s="35" t="s">
        <v>47</v>
      </c>
      <c s="6" t="s">
        <v>2579</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2312</v>
      </c>
    </row>
    <row r="380" spans="1:5" ht="51">
      <c r="A380" t="s">
        <v>56</v>
      </c>
      <c r="E380" s="39" t="s">
        <v>2360</v>
      </c>
    </row>
    <row r="381" spans="1:16" ht="38.25">
      <c r="A381" t="s">
        <v>49</v>
      </c>
      <c s="34" t="s">
        <v>414</v>
      </c>
      <c s="34" t="s">
        <v>2580</v>
      </c>
      <c s="35" t="s">
        <v>5</v>
      </c>
      <c s="6" t="s">
        <v>2581</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2312</v>
      </c>
    </row>
    <row r="384" spans="1:5" ht="51">
      <c r="A384" t="s">
        <v>56</v>
      </c>
      <c r="E384" s="39" t="s">
        <v>2360</v>
      </c>
    </row>
    <row r="385" spans="1:16" ht="25.5">
      <c r="A385" t="s">
        <v>49</v>
      </c>
      <c s="34" t="s">
        <v>418</v>
      </c>
      <c s="34" t="s">
        <v>2358</v>
      </c>
      <c s="35" t="s">
        <v>5</v>
      </c>
      <c s="6" t="s">
        <v>2582</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2312</v>
      </c>
    </row>
    <row r="388" spans="1:5" ht="51">
      <c r="A388" t="s">
        <v>56</v>
      </c>
      <c r="E388" s="39" t="s">
        <v>2360</v>
      </c>
    </row>
    <row r="389" spans="1:16" ht="12.75">
      <c r="A389" t="s">
        <v>49</v>
      </c>
      <c s="34" t="s">
        <v>422</v>
      </c>
      <c s="34" t="s">
        <v>2361</v>
      </c>
      <c s="35" t="s">
        <v>5</v>
      </c>
      <c s="6" t="s">
        <v>2362</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2312</v>
      </c>
    </row>
    <row r="392" spans="1:5" ht="51">
      <c r="A392" t="s">
        <v>56</v>
      </c>
      <c r="E392" s="39" t="s">
        <v>2360</v>
      </c>
    </row>
    <row r="393" spans="1:16" ht="25.5">
      <c r="A393" t="s">
        <v>49</v>
      </c>
      <c s="34" t="s">
        <v>426</v>
      </c>
      <c s="34" t="s">
        <v>2363</v>
      </c>
      <c s="35" t="s">
        <v>5</v>
      </c>
      <c s="6" t="s">
        <v>2585</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2312</v>
      </c>
    </row>
    <row r="396" spans="1:5" ht="51">
      <c r="A396" t="s">
        <v>56</v>
      </c>
      <c r="E396" s="39" t="s">
        <v>2360</v>
      </c>
    </row>
    <row r="397" spans="1:16" ht="25.5">
      <c r="A397" t="s">
        <v>49</v>
      </c>
      <c s="34" t="s">
        <v>430</v>
      </c>
      <c s="34" t="s">
        <v>2328</v>
      </c>
      <c s="35" t="s">
        <v>5</v>
      </c>
      <c s="6" t="s">
        <v>2329</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2312</v>
      </c>
    </row>
    <row r="400" spans="1:5" ht="63.75">
      <c r="A400" t="s">
        <v>56</v>
      </c>
      <c r="E400" s="39" t="s">
        <v>2330</v>
      </c>
    </row>
    <row r="401" spans="1:16" ht="38.25">
      <c r="A401" t="s">
        <v>49</v>
      </c>
      <c s="34" t="s">
        <v>434</v>
      </c>
      <c s="34" t="s">
        <v>2586</v>
      </c>
      <c s="35" t="s">
        <v>5</v>
      </c>
      <c s="6" t="s">
        <v>2587</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2312</v>
      </c>
    </row>
    <row r="404" spans="1:5" ht="38.25">
      <c r="A404" t="s">
        <v>56</v>
      </c>
      <c r="E404" s="39" t="s">
        <v>2588</v>
      </c>
    </row>
    <row r="405" spans="1:16" ht="12.75">
      <c r="A405" t="s">
        <v>49</v>
      </c>
      <c s="34" t="s">
        <v>438</v>
      </c>
      <c s="34" t="s">
        <v>2365</v>
      </c>
      <c s="35" t="s">
        <v>5</v>
      </c>
      <c s="6" t="s">
        <v>2366</v>
      </c>
      <c s="36" t="s">
        <v>486</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2312</v>
      </c>
    </row>
    <row r="408" spans="1:5" ht="38.25">
      <c r="A408" t="s">
        <v>56</v>
      </c>
      <c r="E408" s="39" t="s">
        <v>2367</v>
      </c>
    </row>
    <row r="409" spans="1:16" ht="12.75">
      <c r="A409" t="s">
        <v>49</v>
      </c>
      <c s="34" t="s">
        <v>442</v>
      </c>
      <c s="34" t="s">
        <v>2368</v>
      </c>
      <c s="35" t="s">
        <v>5</v>
      </c>
      <c s="6" t="s">
        <v>2369</v>
      </c>
      <c s="36" t="s">
        <v>486</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2312</v>
      </c>
    </row>
    <row r="412" spans="1:5" ht="38.25">
      <c r="A412" t="s">
        <v>56</v>
      </c>
      <c r="E412" s="39" t="s">
        <v>2370</v>
      </c>
    </row>
    <row r="413" spans="1:13" ht="12.75">
      <c r="A413" t="s">
        <v>46</v>
      </c>
      <c r="C413" s="31" t="s">
        <v>2589</v>
      </c>
      <c r="E413" s="33" t="s">
        <v>2590</v>
      </c>
      <c r="J413" s="32">
        <f>0</f>
      </c>
      <c s="32">
        <f>0</f>
      </c>
      <c s="32">
        <f>0+L414+L418+L422+L426+L430+L434+L438+L442+L446</f>
      </c>
      <c s="32">
        <f>0+M414+M418+M422+M426+M430+M434+M438+M442+M446</f>
      </c>
    </row>
    <row r="414" spans="1:16" ht="25.5">
      <c r="A414" t="s">
        <v>49</v>
      </c>
      <c s="34" t="s">
        <v>446</v>
      </c>
      <c s="34" t="s">
        <v>2591</v>
      </c>
      <c s="35" t="s">
        <v>5</v>
      </c>
      <c s="6" t="s">
        <v>2592</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2312</v>
      </c>
    </row>
    <row r="417" spans="1:5" ht="102">
      <c r="A417" t="s">
        <v>56</v>
      </c>
      <c r="E417" s="39" t="s">
        <v>2593</v>
      </c>
    </row>
    <row r="418" spans="1:16" ht="12.75">
      <c r="A418" t="s">
        <v>49</v>
      </c>
      <c s="34" t="s">
        <v>450</v>
      </c>
      <c s="34" t="s">
        <v>2594</v>
      </c>
      <c s="35" t="s">
        <v>5</v>
      </c>
      <c s="6" t="s">
        <v>2595</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2312</v>
      </c>
    </row>
    <row r="421" spans="1:5" ht="102">
      <c r="A421" t="s">
        <v>56</v>
      </c>
      <c r="E421" s="39" t="s">
        <v>2596</v>
      </c>
    </row>
    <row r="422" spans="1:16" ht="12.75">
      <c r="A422" t="s">
        <v>49</v>
      </c>
      <c s="34" t="s">
        <v>454</v>
      </c>
      <c s="34" t="s">
        <v>2597</v>
      </c>
      <c s="35" t="s">
        <v>5</v>
      </c>
      <c s="6" t="s">
        <v>2598</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2312</v>
      </c>
    </row>
    <row r="425" spans="1:5" ht="102">
      <c r="A425" t="s">
        <v>56</v>
      </c>
      <c r="E425" s="39" t="s">
        <v>2596</v>
      </c>
    </row>
    <row r="426" spans="1:16" ht="12.75">
      <c r="A426" t="s">
        <v>49</v>
      </c>
      <c s="34" t="s">
        <v>458</v>
      </c>
      <c s="34" t="s">
        <v>2599</v>
      </c>
      <c s="35" t="s">
        <v>5</v>
      </c>
      <c s="6" t="s">
        <v>2600</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2312</v>
      </c>
    </row>
    <row r="429" spans="1:5" ht="102">
      <c r="A429" t="s">
        <v>56</v>
      </c>
      <c r="E429" s="39" t="s">
        <v>2596</v>
      </c>
    </row>
    <row r="430" spans="1:16" ht="12.75">
      <c r="A430" t="s">
        <v>49</v>
      </c>
      <c s="34" t="s">
        <v>462</v>
      </c>
      <c s="34" t="s">
        <v>2601</v>
      </c>
      <c s="35" t="s">
        <v>5</v>
      </c>
      <c s="6" t="s">
        <v>2602</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2312</v>
      </c>
    </row>
    <row r="433" spans="1:5" ht="38.25">
      <c r="A433" t="s">
        <v>56</v>
      </c>
      <c r="E433" s="39" t="s">
        <v>2603</v>
      </c>
    </row>
    <row r="434" spans="1:16" ht="12.75">
      <c r="A434" t="s">
        <v>49</v>
      </c>
      <c s="34" t="s">
        <v>466</v>
      </c>
      <c s="34" t="s">
        <v>2604</v>
      </c>
      <c s="35" t="s">
        <v>5</v>
      </c>
      <c s="6" t="s">
        <v>2605</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2312</v>
      </c>
    </row>
    <row r="437" spans="1:5" ht="38.25">
      <c r="A437" t="s">
        <v>56</v>
      </c>
      <c r="E437" s="39" t="s">
        <v>2606</v>
      </c>
    </row>
    <row r="438" spans="1:16" ht="12.75">
      <c r="A438" t="s">
        <v>49</v>
      </c>
      <c s="34" t="s">
        <v>483</v>
      </c>
      <c s="34" t="s">
        <v>2607</v>
      </c>
      <c s="35" t="s">
        <v>5</v>
      </c>
      <c s="6" t="s">
        <v>2608</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2312</v>
      </c>
    </row>
    <row r="441" spans="1:5" ht="38.25">
      <c r="A441" t="s">
        <v>56</v>
      </c>
      <c r="E441" s="39" t="s">
        <v>2606</v>
      </c>
    </row>
    <row r="442" spans="1:16" ht="12.75">
      <c r="A442" t="s">
        <v>49</v>
      </c>
      <c s="34" t="s">
        <v>488</v>
      </c>
      <c s="34" t="s">
        <v>2609</v>
      </c>
      <c s="35" t="s">
        <v>5</v>
      </c>
      <c s="6" t="s">
        <v>2610</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2312</v>
      </c>
    </row>
    <row r="445" spans="1:5" ht="38.25">
      <c r="A445" t="s">
        <v>56</v>
      </c>
      <c r="E445" s="39" t="s">
        <v>2606</v>
      </c>
    </row>
    <row r="446" spans="1:16" ht="12.75">
      <c r="A446" t="s">
        <v>49</v>
      </c>
      <c s="34" t="s">
        <v>492</v>
      </c>
      <c s="34" t="s">
        <v>2611</v>
      </c>
      <c s="35" t="s">
        <v>5</v>
      </c>
      <c s="6" t="s">
        <v>2612</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2312</v>
      </c>
    </row>
    <row r="449" spans="1:5" ht="38.25">
      <c r="A449" t="s">
        <v>56</v>
      </c>
      <c r="E449" s="39" t="s">
        <v>2606</v>
      </c>
    </row>
    <row r="450" spans="1:13" ht="12.75">
      <c r="A450" t="s">
        <v>46</v>
      </c>
      <c r="C450" s="31" t="s">
        <v>1005</v>
      </c>
      <c r="E450" s="33" t="s">
        <v>1006</v>
      </c>
      <c r="J450" s="32">
        <f>0</f>
      </c>
      <c s="32">
        <f>0</f>
      </c>
      <c s="32">
        <f>0+L451+L455+L459+L463</f>
      </c>
      <c s="32">
        <f>0+M451+M455+M459+M463</f>
      </c>
    </row>
    <row r="451" spans="1:16" ht="38.25">
      <c r="A451" t="s">
        <v>49</v>
      </c>
      <c s="34" t="s">
        <v>496</v>
      </c>
      <c s="34" t="s">
        <v>2331</v>
      </c>
      <c s="35" t="s">
        <v>2332</v>
      </c>
      <c s="6" t="s">
        <v>2333</v>
      </c>
      <c s="36" t="s">
        <v>1010</v>
      </c>
      <c s="37">
        <v>0.3</v>
      </c>
      <c s="36">
        <v>0</v>
      </c>
      <c s="36">
        <f>ROUND(G451*H451,6)</f>
      </c>
      <c r="L451" s="38">
        <v>0</v>
      </c>
      <c s="32">
        <f>ROUND(ROUND(L451,2)*ROUND(G451,3),2)</f>
      </c>
      <c s="36" t="s">
        <v>85</v>
      </c>
      <c>
        <f>(M451*21)/100</f>
      </c>
      <c t="s">
        <v>27</v>
      </c>
    </row>
    <row r="452" spans="1:5" ht="12.75">
      <c r="A452" s="35" t="s">
        <v>54</v>
      </c>
      <c r="E452" s="39" t="s">
        <v>1011</v>
      </c>
    </row>
    <row r="453" spans="1:5" ht="12.75">
      <c r="A453" s="35" t="s">
        <v>55</v>
      </c>
      <c r="E453" s="40" t="s">
        <v>2312</v>
      </c>
    </row>
    <row r="454" spans="1:5" ht="89.25">
      <c r="A454" t="s">
        <v>56</v>
      </c>
      <c r="E454" s="39" t="s">
        <v>1012</v>
      </c>
    </row>
    <row r="455" spans="1:16" ht="25.5">
      <c r="A455" t="s">
        <v>49</v>
      </c>
      <c s="34" t="s">
        <v>500</v>
      </c>
      <c s="34" t="s">
        <v>1373</v>
      </c>
      <c s="35" t="s">
        <v>1374</v>
      </c>
      <c s="6" t="s">
        <v>1375</v>
      </c>
      <c s="36" t="s">
        <v>1010</v>
      </c>
      <c s="37">
        <v>0.3</v>
      </c>
      <c s="36">
        <v>0</v>
      </c>
      <c s="36">
        <f>ROUND(G455*H455,6)</f>
      </c>
      <c r="L455" s="38">
        <v>0</v>
      </c>
      <c s="32">
        <f>ROUND(ROUND(L455,2)*ROUND(G455,3),2)</f>
      </c>
      <c s="36" t="s">
        <v>85</v>
      </c>
      <c>
        <f>(M455*21)/100</f>
      </c>
      <c t="s">
        <v>27</v>
      </c>
    </row>
    <row r="456" spans="1:5" ht="12.75">
      <c r="A456" s="35" t="s">
        <v>54</v>
      </c>
      <c r="E456" s="39" t="s">
        <v>1011</v>
      </c>
    </row>
    <row r="457" spans="1:5" ht="12.75">
      <c r="A457" s="35" t="s">
        <v>55</v>
      </c>
      <c r="E457" s="40" t="s">
        <v>2312</v>
      </c>
    </row>
    <row r="458" spans="1:5" ht="89.25">
      <c r="A458" t="s">
        <v>56</v>
      </c>
      <c r="E458" s="39" t="s">
        <v>1012</v>
      </c>
    </row>
    <row r="459" spans="1:16" ht="25.5">
      <c r="A459" t="s">
        <v>49</v>
      </c>
      <c s="34" t="s">
        <v>504</v>
      </c>
      <c s="34" t="s">
        <v>2334</v>
      </c>
      <c s="35" t="s">
        <v>2335</v>
      </c>
      <c s="6" t="s">
        <v>2336</v>
      </c>
      <c s="36" t="s">
        <v>1010</v>
      </c>
      <c s="37">
        <v>0.2</v>
      </c>
      <c s="36">
        <v>0</v>
      </c>
      <c s="36">
        <f>ROUND(G459*H459,6)</f>
      </c>
      <c r="L459" s="38">
        <v>0</v>
      </c>
      <c s="32">
        <f>ROUND(ROUND(L459,2)*ROUND(G459,3),2)</f>
      </c>
      <c s="36" t="s">
        <v>85</v>
      </c>
      <c>
        <f>(M459*21)/100</f>
      </c>
      <c t="s">
        <v>27</v>
      </c>
    </row>
    <row r="460" spans="1:5" ht="12.75">
      <c r="A460" s="35" t="s">
        <v>54</v>
      </c>
      <c r="E460" s="39" t="s">
        <v>1011</v>
      </c>
    </row>
    <row r="461" spans="1:5" ht="12.75">
      <c r="A461" s="35" t="s">
        <v>55</v>
      </c>
      <c r="E461" s="40" t="s">
        <v>2317</v>
      </c>
    </row>
    <row r="462" spans="1:5" ht="12.75">
      <c r="A462" t="s">
        <v>56</v>
      </c>
      <c r="E462" s="39" t="s">
        <v>5</v>
      </c>
    </row>
    <row r="463" spans="1:16" ht="25.5">
      <c r="A463" t="s">
        <v>49</v>
      </c>
      <c s="34" t="s">
        <v>508</v>
      </c>
      <c s="34" t="s">
        <v>2337</v>
      </c>
      <c s="35" t="s">
        <v>2338</v>
      </c>
      <c s="6" t="s">
        <v>2339</v>
      </c>
      <c s="36" t="s">
        <v>1010</v>
      </c>
      <c s="37">
        <v>0.2</v>
      </c>
      <c s="36">
        <v>0</v>
      </c>
      <c s="36">
        <f>ROUND(G463*H463,6)</f>
      </c>
      <c r="L463" s="38">
        <v>0</v>
      </c>
      <c s="32">
        <f>ROUND(ROUND(L463,2)*ROUND(G463,3),2)</f>
      </c>
      <c s="36" t="s">
        <v>85</v>
      </c>
      <c>
        <f>(M463*21)/100</f>
      </c>
      <c t="s">
        <v>27</v>
      </c>
    </row>
    <row r="464" spans="1:5" ht="12.75">
      <c r="A464" s="35" t="s">
        <v>54</v>
      </c>
      <c r="E464" s="39" t="s">
        <v>1011</v>
      </c>
    </row>
    <row r="465" spans="1:5" ht="12.75">
      <c r="A465" s="35" t="s">
        <v>55</v>
      </c>
      <c r="E465" s="40" t="s">
        <v>2317</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2340</v>
      </c>
      <c s="41">
        <f>Rekapitulace!C47</f>
      </c>
      <c s="20" t="s">
        <v>0</v>
      </c>
      <c t="s">
        <v>23</v>
      </c>
      <c t="s">
        <v>27</v>
      </c>
    </row>
    <row r="4" spans="1:16" ht="32" customHeight="1">
      <c r="A4" s="24" t="s">
        <v>20</v>
      </c>
      <c s="25" t="s">
        <v>28</v>
      </c>
      <c s="27" t="s">
        <v>2340</v>
      </c>
      <c r="E4" s="26" t="s">
        <v>2341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2641</v>
      </c>
      <c r="E8" s="30" t="s">
        <v>2640</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131</v>
      </c>
      <c r="E9" s="33" t="s">
        <v>2309</v>
      </c>
      <c r="J9" s="32">
        <f>0</f>
      </c>
      <c s="32">
        <f>0</f>
      </c>
      <c s="32">
        <f>0+L10</f>
      </c>
      <c s="32">
        <f>0+M10</f>
      </c>
    </row>
    <row r="10" spans="1:16" ht="12.75">
      <c r="A10" t="s">
        <v>49</v>
      </c>
      <c s="34" t="s">
        <v>47</v>
      </c>
      <c s="34" t="s">
        <v>2380</v>
      </c>
      <c s="35" t="s">
        <v>5</v>
      </c>
      <c s="6" t="s">
        <v>2311</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2312</v>
      </c>
    </row>
    <row r="13" spans="1:5" ht="25.5">
      <c r="A13" t="s">
        <v>56</v>
      </c>
      <c r="E13" s="39" t="s">
        <v>2381</v>
      </c>
    </row>
    <row r="14" spans="1:13" ht="12.75">
      <c r="A14" t="s">
        <v>46</v>
      </c>
      <c r="C14" s="31" t="s">
        <v>162</v>
      </c>
      <c r="E14" s="33" t="s">
        <v>2314</v>
      </c>
      <c r="J14" s="32">
        <f>0</f>
      </c>
      <c s="32">
        <f>0</f>
      </c>
      <c s="32">
        <f>0+L15+L19+L23+L27+L31+L35</f>
      </c>
      <c s="32">
        <f>0+M15+M19+M23+M27+M31+M35</f>
      </c>
    </row>
    <row r="15" spans="1:16" ht="12.75">
      <c r="A15" t="s">
        <v>49</v>
      </c>
      <c s="34" t="s">
        <v>27</v>
      </c>
      <c s="34" t="s">
        <v>2318</v>
      </c>
      <c s="35" t="s">
        <v>5</v>
      </c>
      <c s="6" t="s">
        <v>2319</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8.25">
      <c r="A18" t="s">
        <v>56</v>
      </c>
      <c r="E18" s="39" t="s">
        <v>2320</v>
      </c>
    </row>
    <row r="19" spans="1:16" ht="12.75">
      <c r="A19" t="s">
        <v>49</v>
      </c>
      <c s="34" t="s">
        <v>26</v>
      </c>
      <c s="34" t="s">
        <v>2321</v>
      </c>
      <c s="35" t="s">
        <v>5</v>
      </c>
      <c s="6" t="s">
        <v>2322</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12.75">
      <c r="A22" t="s">
        <v>56</v>
      </c>
      <c r="E22" s="39" t="s">
        <v>2323</v>
      </c>
    </row>
    <row r="23" spans="1:16" ht="25.5">
      <c r="A23" t="s">
        <v>49</v>
      </c>
      <c s="34" t="s">
        <v>65</v>
      </c>
      <c s="34" t="s">
        <v>2345</v>
      </c>
      <c s="35" t="s">
        <v>5</v>
      </c>
      <c s="6" t="s">
        <v>2346</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2312</v>
      </c>
    </row>
    <row r="26" spans="1:5" ht="102">
      <c r="A26" t="s">
        <v>56</v>
      </c>
      <c r="E26" s="39" t="s">
        <v>2347</v>
      </c>
    </row>
    <row r="27" spans="1:16" ht="12.75">
      <c r="A27" t="s">
        <v>49</v>
      </c>
      <c s="34" t="s">
        <v>70</v>
      </c>
      <c s="34" t="s">
        <v>2348</v>
      </c>
      <c s="35" t="s">
        <v>5</v>
      </c>
      <c s="6" t="s">
        <v>2349</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2312</v>
      </c>
    </row>
    <row r="30" spans="1:5" ht="12.75">
      <c r="A30" t="s">
        <v>56</v>
      </c>
      <c r="E30" s="39" t="s">
        <v>1277</v>
      </c>
    </row>
    <row r="31" spans="1:16" ht="38.25">
      <c r="A31" t="s">
        <v>49</v>
      </c>
      <c s="34" t="s">
        <v>74</v>
      </c>
      <c s="34" t="s">
        <v>2382</v>
      </c>
      <c s="35" t="s">
        <v>5</v>
      </c>
      <c s="6" t="s">
        <v>2383</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2312</v>
      </c>
    </row>
    <row r="34" spans="1:5" ht="114.75">
      <c r="A34" t="s">
        <v>56</v>
      </c>
      <c r="E34" s="39" t="s">
        <v>2384</v>
      </c>
    </row>
    <row r="35" spans="1:16" ht="25.5">
      <c r="A35" t="s">
        <v>49</v>
      </c>
      <c s="34" t="s">
        <v>78</v>
      </c>
      <c s="34" t="s">
        <v>2642</v>
      </c>
      <c s="35" t="s">
        <v>5</v>
      </c>
      <c s="6" t="s">
        <v>2643</v>
      </c>
      <c s="36" t="s">
        <v>528</v>
      </c>
      <c s="37">
        <v>1</v>
      </c>
      <c s="36">
        <v>0</v>
      </c>
      <c s="36">
        <f>ROUND(G35*H35,6)</f>
      </c>
      <c r="L35" s="38">
        <v>0</v>
      </c>
      <c s="32">
        <f>ROUND(ROUND(L35,2)*ROUND(G35,3),2)</f>
      </c>
      <c s="36" t="s">
        <v>85</v>
      </c>
      <c>
        <f>(M35*21)/100</f>
      </c>
      <c t="s">
        <v>27</v>
      </c>
    </row>
    <row r="36" spans="1:5" ht="12.75">
      <c r="A36" s="35" t="s">
        <v>54</v>
      </c>
      <c r="E36" s="39" t="s">
        <v>5</v>
      </c>
    </row>
    <row r="37" spans="1:5" ht="12.75">
      <c r="A37" s="35" t="s">
        <v>55</v>
      </c>
      <c r="E37" s="40" t="s">
        <v>2312</v>
      </c>
    </row>
    <row r="38" spans="1:5" ht="114.75">
      <c r="A38" t="s">
        <v>56</v>
      </c>
      <c r="E38" s="39" t="s">
        <v>2644</v>
      </c>
    </row>
    <row r="39" spans="1:13" ht="12.75">
      <c r="A39" t="s">
        <v>46</v>
      </c>
      <c r="C39" s="31" t="s">
        <v>2616</v>
      </c>
      <c r="E39" s="33" t="s">
        <v>2617</v>
      </c>
      <c r="J39" s="32">
        <f>0</f>
      </c>
      <c s="32">
        <f>0</f>
      </c>
      <c s="32">
        <f>0+L40+L44</f>
      </c>
      <c s="32">
        <f>0+M40+M44</f>
      </c>
    </row>
    <row r="40" spans="1:16" ht="12.75">
      <c r="A40" t="s">
        <v>49</v>
      </c>
      <c s="34" t="s">
        <v>82</v>
      </c>
      <c s="34" t="s">
        <v>2618</v>
      </c>
      <c s="35" t="s">
        <v>5</v>
      </c>
      <c s="6" t="s">
        <v>2619</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2312</v>
      </c>
    </row>
    <row r="43" spans="1:5" ht="51">
      <c r="A43" t="s">
        <v>56</v>
      </c>
      <c r="E43" s="39" t="s">
        <v>2620</v>
      </c>
    </row>
    <row r="44" spans="1:16" ht="12.75">
      <c r="A44" t="s">
        <v>49</v>
      </c>
      <c s="34" t="s">
        <v>89</v>
      </c>
      <c s="34" t="s">
        <v>2621</v>
      </c>
      <c s="35" t="s">
        <v>5</v>
      </c>
      <c s="6" t="s">
        <v>2622</v>
      </c>
      <c s="36" t="s">
        <v>819</v>
      </c>
      <c s="37">
        <v>60</v>
      </c>
      <c s="36">
        <v>0</v>
      </c>
      <c s="36">
        <f>ROUND(G44*H44,6)</f>
      </c>
      <c r="L44" s="38">
        <v>0</v>
      </c>
      <c s="32">
        <f>ROUND(ROUND(L44,2)*ROUND(G44,3),2)</f>
      </c>
      <c s="36" t="s">
        <v>85</v>
      </c>
      <c>
        <f>(M44*21)/100</f>
      </c>
      <c t="s">
        <v>27</v>
      </c>
    </row>
    <row r="45" spans="1:5" ht="12.75">
      <c r="A45" s="35" t="s">
        <v>54</v>
      </c>
      <c r="E45" s="39" t="s">
        <v>5</v>
      </c>
    </row>
    <row r="46" spans="1:5" ht="12.75">
      <c r="A46" s="35" t="s">
        <v>55</v>
      </c>
      <c r="E46" s="40" t="s">
        <v>2312</v>
      </c>
    </row>
    <row r="47" spans="1:5" ht="51">
      <c r="A47" t="s">
        <v>56</v>
      </c>
      <c r="E47" s="39" t="s">
        <v>2620</v>
      </c>
    </row>
    <row r="48" spans="1:13" ht="12.75">
      <c r="A48" t="s">
        <v>46</v>
      </c>
      <c r="C48" s="31" t="s">
        <v>2408</v>
      </c>
      <c r="E48" s="33" t="s">
        <v>2409</v>
      </c>
      <c r="J48" s="32">
        <f>0</f>
      </c>
      <c s="32">
        <f>0</f>
      </c>
      <c s="32">
        <f>0+L49</f>
      </c>
      <c s="32">
        <f>0+M49</f>
      </c>
    </row>
    <row r="49" spans="1:16" ht="25.5">
      <c r="A49" t="s">
        <v>49</v>
      </c>
      <c s="34" t="s">
        <v>93</v>
      </c>
      <c s="34" t="s">
        <v>2410</v>
      </c>
      <c s="35" t="s">
        <v>5</v>
      </c>
      <c s="6" t="s">
        <v>823</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2312</v>
      </c>
    </row>
    <row r="52" spans="1:5" ht="25.5">
      <c r="A52" t="s">
        <v>56</v>
      </c>
      <c r="E52" s="39" t="s">
        <v>2411</v>
      </c>
    </row>
    <row r="53" spans="1:13" ht="12.75">
      <c r="A53" t="s">
        <v>46</v>
      </c>
      <c r="C53" s="31" t="s">
        <v>2412</v>
      </c>
      <c r="E53" s="33" t="s">
        <v>2413</v>
      </c>
      <c r="J53" s="32">
        <f>0</f>
      </c>
      <c s="32">
        <f>0</f>
      </c>
      <c s="32">
        <f>0+L54+L58</f>
      </c>
      <c s="32">
        <f>0+M54+M58</f>
      </c>
    </row>
    <row r="54" spans="1:16" ht="12.75">
      <c r="A54" t="s">
        <v>49</v>
      </c>
      <c s="34" t="s">
        <v>96</v>
      </c>
      <c s="34" t="s">
        <v>535</v>
      </c>
      <c s="35" t="s">
        <v>5</v>
      </c>
      <c s="6" t="s">
        <v>536</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2312</v>
      </c>
    </row>
    <row r="57" spans="1:5" ht="102">
      <c r="A57" t="s">
        <v>56</v>
      </c>
      <c r="E57" s="39" t="s">
        <v>537</v>
      </c>
    </row>
    <row r="58" spans="1:16" ht="12.75">
      <c r="A58" t="s">
        <v>49</v>
      </c>
      <c s="34" t="s">
        <v>100</v>
      </c>
      <c s="34" t="s">
        <v>2414</v>
      </c>
      <c s="35" t="s">
        <v>5</v>
      </c>
      <c s="6" t="s">
        <v>2415</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2312</v>
      </c>
    </row>
    <row r="61" spans="1:5" ht="102">
      <c r="A61" t="s">
        <v>56</v>
      </c>
      <c r="E61" s="39" t="s">
        <v>1286</v>
      </c>
    </row>
    <row r="62" spans="1:13" ht="12.75">
      <c r="A62" t="s">
        <v>46</v>
      </c>
      <c r="C62" s="31" t="s">
        <v>2416</v>
      </c>
      <c r="E62" s="33" t="s">
        <v>2417</v>
      </c>
      <c r="J62" s="32">
        <f>0</f>
      </c>
      <c s="32">
        <f>0</f>
      </c>
      <c s="32">
        <f>0+L63+L67+L71+L75+L79+L83+L87+L91+L95+L99+L103+L107+L111+L115+L119</f>
      </c>
      <c s="32">
        <f>0+M63+M67+M71+M75+M79+M83+M87+M91+M95+M99+M103+M107+M111+M115+M119</f>
      </c>
    </row>
    <row r="63" spans="1:16" ht="12.75">
      <c r="A63" t="s">
        <v>49</v>
      </c>
      <c s="34" t="s">
        <v>104</v>
      </c>
      <c s="34" t="s">
        <v>2174</v>
      </c>
      <c s="35" t="s">
        <v>5</v>
      </c>
      <c s="6" t="s">
        <v>2175</v>
      </c>
      <c s="36" t="s">
        <v>819</v>
      </c>
      <c s="37">
        <v>15</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38.25">
      <c r="A66" t="s">
        <v>56</v>
      </c>
      <c r="E66" s="39" t="s">
        <v>835</v>
      </c>
    </row>
    <row r="67" spans="1:16" ht="12.75">
      <c r="A67" t="s">
        <v>49</v>
      </c>
      <c s="34" t="s">
        <v>107</v>
      </c>
      <c s="34" t="s">
        <v>2418</v>
      </c>
      <c s="35" t="s">
        <v>5</v>
      </c>
      <c s="6" t="s">
        <v>2419</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38.25">
      <c r="A70" t="s">
        <v>56</v>
      </c>
      <c r="E70" s="39" t="s">
        <v>835</v>
      </c>
    </row>
    <row r="71" spans="1:16" ht="12.75">
      <c r="A71" t="s">
        <v>49</v>
      </c>
      <c s="34" t="s">
        <v>110</v>
      </c>
      <c s="34" t="s">
        <v>2176</v>
      </c>
      <c s="35" t="s">
        <v>5</v>
      </c>
      <c s="6" t="s">
        <v>2177</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2312</v>
      </c>
    </row>
    <row r="74" spans="1:5" ht="38.25">
      <c r="A74" t="s">
        <v>56</v>
      </c>
      <c r="E74" s="39" t="s">
        <v>835</v>
      </c>
    </row>
    <row r="75" spans="1:16" ht="25.5">
      <c r="A75" t="s">
        <v>49</v>
      </c>
      <c s="34" t="s">
        <v>113</v>
      </c>
      <c s="34" t="s">
        <v>1031</v>
      </c>
      <c s="35" t="s">
        <v>5</v>
      </c>
      <c s="6" t="s">
        <v>1032</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2312</v>
      </c>
    </row>
    <row r="78" spans="1:5" ht="38.25">
      <c r="A78" t="s">
        <v>56</v>
      </c>
      <c r="E78" s="39" t="s">
        <v>838</v>
      </c>
    </row>
    <row r="79" spans="1:16" ht="25.5">
      <c r="A79" t="s">
        <v>49</v>
      </c>
      <c s="34" t="s">
        <v>118</v>
      </c>
      <c s="34" t="s">
        <v>2420</v>
      </c>
      <c s="35" t="s">
        <v>5</v>
      </c>
      <c s="6" t="s">
        <v>832</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2312</v>
      </c>
    </row>
    <row r="82" spans="1:5" ht="63.75">
      <c r="A82" t="s">
        <v>56</v>
      </c>
      <c r="E82" s="39" t="s">
        <v>2421</v>
      </c>
    </row>
    <row r="83" spans="1:16" ht="25.5">
      <c r="A83" t="s">
        <v>49</v>
      </c>
      <c s="34" t="s">
        <v>121</v>
      </c>
      <c s="34" t="s">
        <v>2422</v>
      </c>
      <c s="35" t="s">
        <v>5</v>
      </c>
      <c s="6" t="s">
        <v>2423</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2312</v>
      </c>
    </row>
    <row r="86" spans="1:5" ht="63.75">
      <c r="A86" t="s">
        <v>56</v>
      </c>
      <c r="E86" s="39" t="s">
        <v>2421</v>
      </c>
    </row>
    <row r="87" spans="1:16" ht="25.5">
      <c r="A87" t="s">
        <v>49</v>
      </c>
      <c s="34" t="s">
        <v>124</v>
      </c>
      <c s="34" t="s">
        <v>2424</v>
      </c>
      <c s="35" t="s">
        <v>5</v>
      </c>
      <c s="6" t="s">
        <v>2425</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2312</v>
      </c>
    </row>
    <row r="90" spans="1:5" ht="63.75">
      <c r="A90" t="s">
        <v>56</v>
      </c>
      <c r="E90" s="39" t="s">
        <v>2421</v>
      </c>
    </row>
    <row r="91" spans="1:16" ht="25.5">
      <c r="A91" t="s">
        <v>49</v>
      </c>
      <c s="34" t="s">
        <v>127</v>
      </c>
      <c s="34" t="s">
        <v>2426</v>
      </c>
      <c s="35" t="s">
        <v>5</v>
      </c>
      <c s="6" t="s">
        <v>2427</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2312</v>
      </c>
    </row>
    <row r="94" spans="1:5" ht="63.75">
      <c r="A94" t="s">
        <v>56</v>
      </c>
      <c r="E94" s="39" t="s">
        <v>2421</v>
      </c>
    </row>
    <row r="95" spans="1:16" ht="25.5">
      <c r="A95" t="s">
        <v>49</v>
      </c>
      <c s="34" t="s">
        <v>131</v>
      </c>
      <c s="34" t="s">
        <v>2428</v>
      </c>
      <c s="35" t="s">
        <v>5</v>
      </c>
      <c s="6" t="s">
        <v>1283</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2312</v>
      </c>
    </row>
    <row r="98" spans="1:5" ht="51">
      <c r="A98" t="s">
        <v>56</v>
      </c>
      <c r="E98" s="39" t="s">
        <v>2429</v>
      </c>
    </row>
    <row r="99" spans="1:16" ht="25.5">
      <c r="A99" t="s">
        <v>49</v>
      </c>
      <c s="34" t="s">
        <v>135</v>
      </c>
      <c s="34" t="s">
        <v>2430</v>
      </c>
      <c s="35" t="s">
        <v>5</v>
      </c>
      <c s="6" t="s">
        <v>2431</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2312</v>
      </c>
    </row>
    <row r="102" spans="1:5" ht="51">
      <c r="A102" t="s">
        <v>56</v>
      </c>
      <c r="E102" s="39" t="s">
        <v>2429</v>
      </c>
    </row>
    <row r="103" spans="1:16" ht="12.75">
      <c r="A103" t="s">
        <v>49</v>
      </c>
      <c s="34" t="s">
        <v>139</v>
      </c>
      <c s="34" t="s">
        <v>2432</v>
      </c>
      <c s="35" t="s">
        <v>5</v>
      </c>
      <c s="6" t="s">
        <v>1548</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2312</v>
      </c>
    </row>
    <row r="106" spans="1:5" ht="51">
      <c r="A106" t="s">
        <v>56</v>
      </c>
      <c r="E106" s="39" t="s">
        <v>2429</v>
      </c>
    </row>
    <row r="107" spans="1:16" ht="12.75">
      <c r="A107" t="s">
        <v>49</v>
      </c>
      <c s="34" t="s">
        <v>142</v>
      </c>
      <c s="34" t="s">
        <v>2433</v>
      </c>
      <c s="35" t="s">
        <v>5</v>
      </c>
      <c s="6" t="s">
        <v>2173</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2312</v>
      </c>
    </row>
    <row r="110" spans="1:5" ht="51">
      <c r="A110" t="s">
        <v>56</v>
      </c>
      <c r="E110" s="39" t="s">
        <v>2429</v>
      </c>
    </row>
    <row r="111" spans="1:16" ht="25.5">
      <c r="A111" t="s">
        <v>49</v>
      </c>
      <c s="34" t="s">
        <v>146</v>
      </c>
      <c s="34" t="s">
        <v>2434</v>
      </c>
      <c s="35" t="s">
        <v>5</v>
      </c>
      <c s="6" t="s">
        <v>2435</v>
      </c>
      <c s="36" t="s">
        <v>819</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2312</v>
      </c>
    </row>
    <row r="114" spans="1:5" ht="51">
      <c r="A114" t="s">
        <v>56</v>
      </c>
      <c r="E114" s="39" t="s">
        <v>2429</v>
      </c>
    </row>
    <row r="115" spans="1:16" ht="12.75">
      <c r="A115" t="s">
        <v>49</v>
      </c>
      <c s="34" t="s">
        <v>149</v>
      </c>
      <c s="34" t="s">
        <v>2436</v>
      </c>
      <c s="35" t="s">
        <v>5</v>
      </c>
      <c s="6" t="s">
        <v>2437</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2312</v>
      </c>
    </row>
    <row r="118" spans="1:5" ht="51">
      <c r="A118" t="s">
        <v>56</v>
      </c>
      <c r="E118" s="39" t="s">
        <v>2438</v>
      </c>
    </row>
    <row r="119" spans="1:16" ht="25.5">
      <c r="A119" t="s">
        <v>49</v>
      </c>
      <c s="34" t="s">
        <v>153</v>
      </c>
      <c s="34" t="s">
        <v>2439</v>
      </c>
      <c s="35" t="s">
        <v>5</v>
      </c>
      <c s="6" t="s">
        <v>2440</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2312</v>
      </c>
    </row>
    <row r="122" spans="1:5" ht="63.75">
      <c r="A122" t="s">
        <v>56</v>
      </c>
      <c r="E122" s="39" t="s">
        <v>2421</v>
      </c>
    </row>
    <row r="123" spans="1:13" ht="12.75">
      <c r="A123" t="s">
        <v>46</v>
      </c>
      <c r="C123" s="31" t="s">
        <v>2623</v>
      </c>
      <c r="E123" s="33" t="s">
        <v>2624</v>
      </c>
      <c r="J123" s="32">
        <f>0</f>
      </c>
      <c s="32">
        <f>0</f>
      </c>
      <c s="32">
        <f>0+L124</f>
      </c>
      <c s="32">
        <f>0+M124</f>
      </c>
    </row>
    <row r="124" spans="1:16" ht="12.75">
      <c r="A124" t="s">
        <v>49</v>
      </c>
      <c s="34" t="s">
        <v>158</v>
      </c>
      <c s="34" t="s">
        <v>2625</v>
      </c>
      <c s="35" t="s">
        <v>5</v>
      </c>
      <c s="6" t="s">
        <v>2626</v>
      </c>
      <c s="36" t="s">
        <v>819</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2312</v>
      </c>
    </row>
    <row r="127" spans="1:5" ht="63.75">
      <c r="A127" t="s">
        <v>56</v>
      </c>
      <c r="E127" s="39" t="s">
        <v>2421</v>
      </c>
    </row>
    <row r="128" spans="1:13" ht="12.75">
      <c r="A128" t="s">
        <v>46</v>
      </c>
      <c r="C128" s="31" t="s">
        <v>2441</v>
      </c>
      <c r="E128" s="33" t="s">
        <v>2442</v>
      </c>
      <c r="J128" s="32">
        <f>0</f>
      </c>
      <c s="32">
        <f>0</f>
      </c>
      <c s="32">
        <f>0+L129+L133+L137</f>
      </c>
      <c s="32">
        <f>0+M129+M133+M137</f>
      </c>
    </row>
    <row r="129" spans="1:16" ht="12.75">
      <c r="A129" t="s">
        <v>49</v>
      </c>
      <c s="34" t="s">
        <v>162</v>
      </c>
      <c s="34" t="s">
        <v>2443</v>
      </c>
      <c s="35" t="s">
        <v>5</v>
      </c>
      <c s="6" t="s">
        <v>2444</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2312</v>
      </c>
    </row>
    <row r="132" spans="1:5" ht="127.5">
      <c r="A132" t="s">
        <v>56</v>
      </c>
      <c r="E132" s="39" t="s">
        <v>2445</v>
      </c>
    </row>
    <row r="133" spans="1:16" ht="38.25">
      <c r="A133" t="s">
        <v>49</v>
      </c>
      <c s="34" t="s">
        <v>166</v>
      </c>
      <c s="34" t="s">
        <v>2446</v>
      </c>
      <c s="35" t="s">
        <v>5</v>
      </c>
      <c s="6" t="s">
        <v>2447</v>
      </c>
      <c s="36" t="s">
        <v>2448</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2312</v>
      </c>
    </row>
    <row r="136" spans="1:5" ht="51">
      <c r="A136" t="s">
        <v>56</v>
      </c>
      <c r="E136" s="39" t="s">
        <v>2449</v>
      </c>
    </row>
    <row r="137" spans="1:16" ht="25.5">
      <c r="A137" t="s">
        <v>49</v>
      </c>
      <c s="34" t="s">
        <v>169</v>
      </c>
      <c s="34" t="s">
        <v>2450</v>
      </c>
      <c s="35" t="s">
        <v>5</v>
      </c>
      <c s="6" t="s">
        <v>2451</v>
      </c>
      <c s="36" t="s">
        <v>2448</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2312</v>
      </c>
    </row>
    <row r="140" spans="1:5" ht="51">
      <c r="A140" t="s">
        <v>56</v>
      </c>
      <c r="E140" s="39" t="s">
        <v>2449</v>
      </c>
    </row>
    <row r="141" spans="1:13" ht="12.75">
      <c r="A141" t="s">
        <v>46</v>
      </c>
      <c r="C141" s="31" t="s">
        <v>1974</v>
      </c>
      <c r="E141" s="33" t="s">
        <v>2452</v>
      </c>
      <c r="J141" s="32">
        <f>0</f>
      </c>
      <c s="32">
        <f>0</f>
      </c>
      <c s="32">
        <f>0+L142+L146+L150+L154+L158+L162+L166+L170+L174+L178</f>
      </c>
      <c s="32">
        <f>0+M142+M146+M150+M154+M158+M162+M166+M170+M174+M178</f>
      </c>
    </row>
    <row r="142" spans="1:16" ht="12.75">
      <c r="A142" t="s">
        <v>49</v>
      </c>
      <c s="34" t="s">
        <v>184</v>
      </c>
      <c s="34" t="s">
        <v>2453</v>
      </c>
      <c s="35" t="s">
        <v>5</v>
      </c>
      <c s="6" t="s">
        <v>2180</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38.25">
      <c r="A145" t="s">
        <v>56</v>
      </c>
      <c r="E145" s="39" t="s">
        <v>2454</v>
      </c>
    </row>
    <row r="146" spans="1:16" ht="12.75">
      <c r="A146" t="s">
        <v>49</v>
      </c>
      <c s="34" t="s">
        <v>189</v>
      </c>
      <c s="34" t="s">
        <v>2455</v>
      </c>
      <c s="35" t="s">
        <v>5</v>
      </c>
      <c s="6" t="s">
        <v>2456</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2312</v>
      </c>
    </row>
    <row r="149" spans="1:5" ht="38.25">
      <c r="A149" t="s">
        <v>56</v>
      </c>
      <c r="E149" s="39" t="s">
        <v>2457</v>
      </c>
    </row>
    <row r="150" spans="1:16" ht="12.75">
      <c r="A150" t="s">
        <v>49</v>
      </c>
      <c s="34" t="s">
        <v>193</v>
      </c>
      <c s="34" t="s">
        <v>2458</v>
      </c>
      <c s="35" t="s">
        <v>5</v>
      </c>
      <c s="6" t="s">
        <v>2459</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2312</v>
      </c>
    </row>
    <row r="153" spans="1:5" ht="38.25">
      <c r="A153" t="s">
        <v>56</v>
      </c>
      <c r="E153" s="39" t="s">
        <v>2457</v>
      </c>
    </row>
    <row r="154" spans="1:16" ht="12.75">
      <c r="A154" t="s">
        <v>49</v>
      </c>
      <c s="34" t="s">
        <v>197</v>
      </c>
      <c s="34" t="s">
        <v>2460</v>
      </c>
      <c s="35" t="s">
        <v>5</v>
      </c>
      <c s="6" t="s">
        <v>2461</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2312</v>
      </c>
    </row>
    <row r="157" spans="1:5" ht="38.25">
      <c r="A157" t="s">
        <v>56</v>
      </c>
      <c r="E157" s="39" t="s">
        <v>2457</v>
      </c>
    </row>
    <row r="158" spans="1:16" ht="38.25">
      <c r="A158" t="s">
        <v>49</v>
      </c>
      <c s="34" t="s">
        <v>201</v>
      </c>
      <c s="34" t="s">
        <v>2462</v>
      </c>
      <c s="35" t="s">
        <v>5</v>
      </c>
      <c s="6" t="s">
        <v>2463</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2312</v>
      </c>
    </row>
    <row r="161" spans="1:5" ht="38.25">
      <c r="A161" t="s">
        <v>56</v>
      </c>
      <c r="E161" s="39" t="s">
        <v>2457</v>
      </c>
    </row>
    <row r="162" spans="1:16" ht="12.75">
      <c r="A162" t="s">
        <v>49</v>
      </c>
      <c s="34" t="s">
        <v>205</v>
      </c>
      <c s="34" t="s">
        <v>2464</v>
      </c>
      <c s="35" t="s">
        <v>5</v>
      </c>
      <c s="6" t="s">
        <v>854</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2312</v>
      </c>
    </row>
    <row r="165" spans="1:5" ht="38.25">
      <c r="A165" t="s">
        <v>56</v>
      </c>
      <c r="E165" s="39" t="s">
        <v>2465</v>
      </c>
    </row>
    <row r="166" spans="1:16" ht="12.75">
      <c r="A166" t="s">
        <v>49</v>
      </c>
      <c s="34" t="s">
        <v>209</v>
      </c>
      <c s="34" t="s">
        <v>2466</v>
      </c>
      <c s="35" t="s">
        <v>5</v>
      </c>
      <c s="6" t="s">
        <v>2183</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2312</v>
      </c>
    </row>
    <row r="169" spans="1:5" ht="38.25">
      <c r="A169" t="s">
        <v>56</v>
      </c>
      <c r="E169" s="39" t="s">
        <v>2467</v>
      </c>
    </row>
    <row r="170" spans="1:16" ht="12.75">
      <c r="A170" t="s">
        <v>49</v>
      </c>
      <c s="34" t="s">
        <v>213</v>
      </c>
      <c s="34" t="s">
        <v>2468</v>
      </c>
      <c s="35" t="s">
        <v>5</v>
      </c>
      <c s="6" t="s">
        <v>2469</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2312</v>
      </c>
    </row>
    <row r="173" spans="1:5" ht="38.25">
      <c r="A173" t="s">
        <v>56</v>
      </c>
      <c r="E173" s="39" t="s">
        <v>2470</v>
      </c>
    </row>
    <row r="174" spans="1:16" ht="12.75">
      <c r="A174" t="s">
        <v>49</v>
      </c>
      <c s="34" t="s">
        <v>217</v>
      </c>
      <c s="34" t="s">
        <v>2471</v>
      </c>
      <c s="35" t="s">
        <v>5</v>
      </c>
      <c s="6" t="s">
        <v>1910</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2312</v>
      </c>
    </row>
    <row r="177" spans="1:5" ht="38.25">
      <c r="A177" t="s">
        <v>56</v>
      </c>
      <c r="E177" s="39" t="s">
        <v>2472</v>
      </c>
    </row>
    <row r="178" spans="1:16" ht="12.75">
      <c r="A178" t="s">
        <v>49</v>
      </c>
      <c s="34" t="s">
        <v>221</v>
      </c>
      <c s="34" t="s">
        <v>2473</v>
      </c>
      <c s="35" t="s">
        <v>5</v>
      </c>
      <c s="6" t="s">
        <v>2474</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2312</v>
      </c>
    </row>
    <row r="181" spans="1:5" ht="38.25">
      <c r="A181" t="s">
        <v>56</v>
      </c>
      <c r="E181" s="39" t="s">
        <v>2475</v>
      </c>
    </row>
    <row r="182" spans="1:13" ht="12.75">
      <c r="A182" t="s">
        <v>46</v>
      </c>
      <c r="C182" s="31" t="s">
        <v>2476</v>
      </c>
      <c r="E182" s="33" t="s">
        <v>2477</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225</v>
      </c>
      <c s="34" t="s">
        <v>2645</v>
      </c>
      <c s="35" t="s">
        <v>5</v>
      </c>
      <c s="6" t="s">
        <v>2646</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2312</v>
      </c>
    </row>
    <row r="186" spans="1:5" ht="102">
      <c r="A186" t="s">
        <v>56</v>
      </c>
      <c r="E186" s="39" t="s">
        <v>103</v>
      </c>
    </row>
    <row r="187" spans="1:16" ht="38.25">
      <c r="A187" t="s">
        <v>49</v>
      </c>
      <c s="34" t="s">
        <v>229</v>
      </c>
      <c s="34" t="s">
        <v>2478</v>
      </c>
      <c s="35" t="s">
        <v>5</v>
      </c>
      <c s="6" t="s">
        <v>2479</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2312</v>
      </c>
    </row>
    <row r="190" spans="1:5" ht="102">
      <c r="A190" t="s">
        <v>56</v>
      </c>
      <c r="E190" s="39" t="s">
        <v>103</v>
      </c>
    </row>
    <row r="191" spans="1:16" ht="38.25">
      <c r="A191" t="s">
        <v>49</v>
      </c>
      <c s="34" t="s">
        <v>233</v>
      </c>
      <c s="34" t="s">
        <v>2480</v>
      </c>
      <c s="35" t="s">
        <v>5</v>
      </c>
      <c s="6" t="s">
        <v>2481</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2312</v>
      </c>
    </row>
    <row r="194" spans="1:5" ht="102">
      <c r="A194" t="s">
        <v>56</v>
      </c>
      <c r="E194" s="39" t="s">
        <v>103</v>
      </c>
    </row>
    <row r="195" spans="1:16" ht="38.25">
      <c r="A195" t="s">
        <v>49</v>
      </c>
      <c s="34" t="s">
        <v>237</v>
      </c>
      <c s="34" t="s">
        <v>2482</v>
      </c>
      <c s="35" t="s">
        <v>5</v>
      </c>
      <c s="6" t="s">
        <v>2483</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2312</v>
      </c>
    </row>
    <row r="198" spans="1:5" ht="102">
      <c r="A198" t="s">
        <v>56</v>
      </c>
      <c r="E198" s="39" t="s">
        <v>103</v>
      </c>
    </row>
    <row r="199" spans="1:16" ht="25.5">
      <c r="A199" t="s">
        <v>49</v>
      </c>
      <c s="34" t="s">
        <v>241</v>
      </c>
      <c s="34" t="s">
        <v>2647</v>
      </c>
      <c s="35" t="s">
        <v>5</v>
      </c>
      <c s="6" t="s">
        <v>2628</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2312</v>
      </c>
    </row>
    <row r="202" spans="1:5" ht="89.25">
      <c r="A202" t="s">
        <v>56</v>
      </c>
      <c r="E202" s="39" t="s">
        <v>92</v>
      </c>
    </row>
    <row r="203" spans="1:16" ht="25.5">
      <c r="A203" t="s">
        <v>49</v>
      </c>
      <c s="34" t="s">
        <v>245</v>
      </c>
      <c s="34" t="s">
        <v>1037</v>
      </c>
      <c s="35" t="s">
        <v>5</v>
      </c>
      <c s="6" t="s">
        <v>1038</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2312</v>
      </c>
    </row>
    <row r="206" spans="1:5" ht="102">
      <c r="A206" t="s">
        <v>56</v>
      </c>
      <c r="E206" s="39" t="s">
        <v>103</v>
      </c>
    </row>
    <row r="207" spans="1:16" ht="25.5">
      <c r="A207" t="s">
        <v>49</v>
      </c>
      <c s="34" t="s">
        <v>249</v>
      </c>
      <c s="34" t="s">
        <v>101</v>
      </c>
      <c s="35" t="s">
        <v>5</v>
      </c>
      <c s="6" t="s">
        <v>102</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2312</v>
      </c>
    </row>
    <row r="210" spans="1:5" ht="102">
      <c r="A210" t="s">
        <v>56</v>
      </c>
      <c r="E210" s="39" t="s">
        <v>103</v>
      </c>
    </row>
    <row r="211" spans="1:16" ht="25.5">
      <c r="A211" t="s">
        <v>49</v>
      </c>
      <c s="34" t="s">
        <v>253</v>
      </c>
      <c s="34" t="s">
        <v>2648</v>
      </c>
      <c s="35" t="s">
        <v>5</v>
      </c>
      <c s="6" t="s">
        <v>2649</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2312</v>
      </c>
    </row>
    <row r="214" spans="1:5" ht="102">
      <c r="A214" t="s">
        <v>56</v>
      </c>
      <c r="E214" s="39" t="s">
        <v>103</v>
      </c>
    </row>
    <row r="215" spans="1:16" ht="25.5">
      <c r="A215" t="s">
        <v>49</v>
      </c>
      <c s="34" t="s">
        <v>257</v>
      </c>
      <c s="34" t="s">
        <v>2488</v>
      </c>
      <c s="35" t="s">
        <v>5</v>
      </c>
      <c s="6" t="s">
        <v>2489</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2312</v>
      </c>
    </row>
    <row r="218" spans="1:5" ht="102">
      <c r="A218" t="s">
        <v>56</v>
      </c>
      <c r="E218" s="39" t="s">
        <v>103</v>
      </c>
    </row>
    <row r="219" spans="1:16" ht="12.75">
      <c r="A219" t="s">
        <v>49</v>
      </c>
      <c s="34" t="s">
        <v>261</v>
      </c>
      <c s="34" t="s">
        <v>2490</v>
      </c>
      <c s="35" t="s">
        <v>5</v>
      </c>
      <c s="6" t="s">
        <v>2491</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2312</v>
      </c>
    </row>
    <row r="222" spans="1:5" ht="76.5">
      <c r="A222" t="s">
        <v>56</v>
      </c>
      <c r="E222" s="39" t="s">
        <v>2492</v>
      </c>
    </row>
    <row r="223" spans="1:16" ht="12.75">
      <c r="A223" t="s">
        <v>49</v>
      </c>
      <c s="34" t="s">
        <v>265</v>
      </c>
      <c s="34" t="s">
        <v>2203</v>
      </c>
      <c s="35" t="s">
        <v>5</v>
      </c>
      <c s="6" t="s">
        <v>2204</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2312</v>
      </c>
    </row>
    <row r="226" spans="1:5" ht="89.25">
      <c r="A226" t="s">
        <v>56</v>
      </c>
      <c r="E226" s="39" t="s">
        <v>2205</v>
      </c>
    </row>
    <row r="227" spans="1:16" ht="12.75">
      <c r="A227" t="s">
        <v>49</v>
      </c>
      <c s="34" t="s">
        <v>595</v>
      </c>
      <c s="34" t="s">
        <v>2493</v>
      </c>
      <c s="35" t="s">
        <v>5</v>
      </c>
      <c s="6" t="s">
        <v>2494</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2312</v>
      </c>
    </row>
    <row r="230" spans="1:5" ht="89.25">
      <c r="A230" t="s">
        <v>56</v>
      </c>
      <c r="E230" s="39" t="s">
        <v>2205</v>
      </c>
    </row>
    <row r="231" spans="1:16" ht="12.75">
      <c r="A231" t="s">
        <v>49</v>
      </c>
      <c s="34" t="s">
        <v>599</v>
      </c>
      <c s="34" t="s">
        <v>2495</v>
      </c>
      <c s="35" t="s">
        <v>5</v>
      </c>
      <c s="6" t="s">
        <v>2496</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2650</v>
      </c>
    </row>
    <row r="234" spans="1:5" ht="38.25">
      <c r="A234" t="s">
        <v>56</v>
      </c>
      <c r="E234" s="39" t="s">
        <v>2498</v>
      </c>
    </row>
    <row r="235" spans="1:16" ht="12.75">
      <c r="A235" t="s">
        <v>49</v>
      </c>
      <c s="34" t="s">
        <v>269</v>
      </c>
      <c s="34" t="s">
        <v>2651</v>
      </c>
      <c s="35" t="s">
        <v>5</v>
      </c>
      <c s="6" t="s">
        <v>2652</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2653</v>
      </c>
    </row>
    <row r="238" spans="1:5" ht="38.25">
      <c r="A238" t="s">
        <v>56</v>
      </c>
      <c r="E238" s="39" t="s">
        <v>2498</v>
      </c>
    </row>
    <row r="239" spans="1:16" ht="25.5">
      <c r="A239" t="s">
        <v>49</v>
      </c>
      <c s="34" t="s">
        <v>273</v>
      </c>
      <c s="34" t="s">
        <v>2499</v>
      </c>
      <c s="35" t="s">
        <v>5</v>
      </c>
      <c s="6" t="s">
        <v>2500</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2312</v>
      </c>
    </row>
    <row r="242" spans="1:5" ht="38.25">
      <c r="A242" t="s">
        <v>56</v>
      </c>
      <c r="E242" s="39" t="s">
        <v>2501</v>
      </c>
    </row>
    <row r="243" spans="1:16" ht="25.5">
      <c r="A243" t="s">
        <v>49</v>
      </c>
      <c s="34" t="s">
        <v>277</v>
      </c>
      <c s="34" t="s">
        <v>2654</v>
      </c>
      <c s="35" t="s">
        <v>5</v>
      </c>
      <c s="6" t="s">
        <v>2655</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2312</v>
      </c>
    </row>
    <row r="246" spans="1:5" ht="38.25">
      <c r="A246" t="s">
        <v>56</v>
      </c>
      <c r="E246" s="39" t="s">
        <v>2501</v>
      </c>
    </row>
    <row r="247" spans="1:16" ht="25.5">
      <c r="A247" t="s">
        <v>49</v>
      </c>
      <c s="34" t="s">
        <v>281</v>
      </c>
      <c s="34" t="s">
        <v>2502</v>
      </c>
      <c s="35" t="s">
        <v>5</v>
      </c>
      <c s="6" t="s">
        <v>2503</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2312</v>
      </c>
    </row>
    <row r="250" spans="1:5" ht="38.25">
      <c r="A250" t="s">
        <v>56</v>
      </c>
      <c r="E250" s="39" t="s">
        <v>2501</v>
      </c>
    </row>
    <row r="251" spans="1:16" ht="12.75">
      <c r="A251" t="s">
        <v>49</v>
      </c>
      <c s="34" t="s">
        <v>285</v>
      </c>
      <c s="34" t="s">
        <v>2504</v>
      </c>
      <c s="35" t="s">
        <v>5</v>
      </c>
      <c s="6" t="s">
        <v>1034</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2312</v>
      </c>
    </row>
    <row r="254" spans="1:5" ht="38.25">
      <c r="A254" t="s">
        <v>56</v>
      </c>
      <c r="E254" s="39" t="s">
        <v>2498</v>
      </c>
    </row>
    <row r="255" spans="1:16" ht="12.75">
      <c r="A255" t="s">
        <v>49</v>
      </c>
      <c s="34" t="s">
        <v>289</v>
      </c>
      <c s="34" t="s">
        <v>2505</v>
      </c>
      <c s="35" t="s">
        <v>5</v>
      </c>
      <c s="6" t="s">
        <v>1651</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2312</v>
      </c>
    </row>
    <row r="258" spans="1:5" ht="38.25">
      <c r="A258" t="s">
        <v>56</v>
      </c>
      <c r="E258" s="39" t="s">
        <v>2498</v>
      </c>
    </row>
    <row r="259" spans="1:16" ht="12.75">
      <c r="A259" t="s">
        <v>49</v>
      </c>
      <c s="34" t="s">
        <v>293</v>
      </c>
      <c s="34" t="s">
        <v>2506</v>
      </c>
      <c s="35" t="s">
        <v>5</v>
      </c>
      <c s="6" t="s">
        <v>2507</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2312</v>
      </c>
    </row>
    <row r="262" spans="1:5" ht="38.25">
      <c r="A262" t="s">
        <v>56</v>
      </c>
      <c r="E262" s="39" t="s">
        <v>2498</v>
      </c>
    </row>
    <row r="263" spans="1:16" ht="12.75">
      <c r="A263" t="s">
        <v>49</v>
      </c>
      <c s="34" t="s">
        <v>297</v>
      </c>
      <c s="34" t="s">
        <v>2508</v>
      </c>
      <c s="35" t="s">
        <v>5</v>
      </c>
      <c s="6" t="s">
        <v>91</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2312</v>
      </c>
    </row>
    <row r="266" spans="1:5" ht="38.25">
      <c r="A266" t="s">
        <v>56</v>
      </c>
      <c r="E266" s="39" t="s">
        <v>2498</v>
      </c>
    </row>
    <row r="267" spans="1:16" ht="12.75">
      <c r="A267" t="s">
        <v>49</v>
      </c>
      <c s="34" t="s">
        <v>301</v>
      </c>
      <c s="34" t="s">
        <v>2509</v>
      </c>
      <c s="35" t="s">
        <v>5</v>
      </c>
      <c s="6" t="s">
        <v>2510</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2312</v>
      </c>
    </row>
    <row r="270" spans="1:5" ht="38.25">
      <c r="A270" t="s">
        <v>56</v>
      </c>
      <c r="E270" s="39" t="s">
        <v>2498</v>
      </c>
    </row>
    <row r="271" spans="1:16" ht="25.5">
      <c r="A271" t="s">
        <v>49</v>
      </c>
      <c s="34" t="s">
        <v>305</v>
      </c>
      <c s="34" t="s">
        <v>2511</v>
      </c>
      <c s="35" t="s">
        <v>5</v>
      </c>
      <c s="6" t="s">
        <v>2656</v>
      </c>
      <c s="36" t="s">
        <v>2513</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2312</v>
      </c>
    </row>
    <row r="274" spans="1:5" ht="38.25">
      <c r="A274" t="s">
        <v>56</v>
      </c>
      <c r="E274" s="39" t="s">
        <v>1554</v>
      </c>
    </row>
    <row r="275" spans="1:13" ht="12.75">
      <c r="A275" t="s">
        <v>46</v>
      </c>
      <c r="C275" s="31" t="s">
        <v>2518</v>
      </c>
      <c r="E275" s="33" t="s">
        <v>2519</v>
      </c>
      <c r="J275" s="32">
        <f>0</f>
      </c>
      <c s="32">
        <f>0</f>
      </c>
      <c s="32">
        <f>0+L276+L280+L284+L288+L292+L296+L300+L304+L308+L312+L316+L320+L324+L328+L332+L336</f>
      </c>
      <c s="32">
        <f>0+M276+M280+M284+M288+M292+M296+M300+M304+M308+M312+M316+M320+M324+M328+M332+M336</f>
      </c>
    </row>
    <row r="276" spans="1:16" ht="51">
      <c r="A276" t="s">
        <v>49</v>
      </c>
      <c s="34" t="s">
        <v>309</v>
      </c>
      <c s="34" t="s">
        <v>2520</v>
      </c>
      <c s="35" t="s">
        <v>5</v>
      </c>
      <c s="6" t="s">
        <v>2657</v>
      </c>
      <c s="36" t="s">
        <v>68</v>
      </c>
      <c s="37">
        <v>1</v>
      </c>
      <c s="36">
        <v>0</v>
      </c>
      <c s="36">
        <f>ROUND(G276*H276,6)</f>
      </c>
      <c r="L276" s="38">
        <v>0</v>
      </c>
      <c s="32">
        <f>ROUND(ROUND(L276,2)*ROUND(G276,3),2)</f>
      </c>
      <c s="36" t="s">
        <v>85</v>
      </c>
      <c>
        <f>(M276*21)/100</f>
      </c>
      <c t="s">
        <v>27</v>
      </c>
    </row>
    <row r="277" spans="1:5" ht="63.75">
      <c r="A277" s="35" t="s">
        <v>54</v>
      </c>
      <c r="E277" s="39" t="s">
        <v>2658</v>
      </c>
    </row>
    <row r="278" spans="1:5" ht="12.75">
      <c r="A278" s="35" t="s">
        <v>55</v>
      </c>
      <c r="E278" s="40" t="s">
        <v>2312</v>
      </c>
    </row>
    <row r="279" spans="1:5" ht="51">
      <c r="A279" t="s">
        <v>56</v>
      </c>
      <c r="E279" s="39" t="s">
        <v>2523</v>
      </c>
    </row>
    <row r="280" spans="1:16" ht="51">
      <c r="A280" t="s">
        <v>49</v>
      </c>
      <c s="34" t="s">
        <v>313</v>
      </c>
      <c s="34" t="s">
        <v>2659</v>
      </c>
      <c s="35" t="s">
        <v>5</v>
      </c>
      <c s="6" t="s">
        <v>2660</v>
      </c>
      <c s="36" t="s">
        <v>68</v>
      </c>
      <c s="37">
        <v>1</v>
      </c>
      <c s="36">
        <v>0</v>
      </c>
      <c s="36">
        <f>ROUND(G280*H280,6)</f>
      </c>
      <c r="L280" s="38">
        <v>0</v>
      </c>
      <c s="32">
        <f>ROUND(ROUND(L280,2)*ROUND(G280,3),2)</f>
      </c>
      <c s="36" t="s">
        <v>85</v>
      </c>
      <c>
        <f>(M280*21)/100</f>
      </c>
      <c t="s">
        <v>27</v>
      </c>
    </row>
    <row r="281" spans="1:5" ht="63.75">
      <c r="A281" s="35" t="s">
        <v>54</v>
      </c>
      <c r="E281" s="39" t="s">
        <v>2522</v>
      </c>
    </row>
    <row r="282" spans="1:5" ht="12.75">
      <c r="A282" s="35" t="s">
        <v>55</v>
      </c>
      <c r="E282" s="40" t="s">
        <v>2312</v>
      </c>
    </row>
    <row r="283" spans="1:5" ht="51">
      <c r="A283" t="s">
        <v>56</v>
      </c>
      <c r="E283" s="39" t="s">
        <v>2523</v>
      </c>
    </row>
    <row r="284" spans="1:16" ht="12.75">
      <c r="A284" t="s">
        <v>49</v>
      </c>
      <c s="34" t="s">
        <v>317</v>
      </c>
      <c s="34" t="s">
        <v>2524</v>
      </c>
      <c s="35" t="s">
        <v>5</v>
      </c>
      <c s="6" t="s">
        <v>2525</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2312</v>
      </c>
    </row>
    <row r="287" spans="1:5" ht="51">
      <c r="A287" t="s">
        <v>56</v>
      </c>
      <c r="E287" s="39" t="s">
        <v>2526</v>
      </c>
    </row>
    <row r="288" spans="1:16" ht="12.75">
      <c r="A288" t="s">
        <v>49</v>
      </c>
      <c s="34" t="s">
        <v>321</v>
      </c>
      <c s="34" t="s">
        <v>2527</v>
      </c>
      <c s="35" t="s">
        <v>5</v>
      </c>
      <c s="6" t="s">
        <v>2528</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2312</v>
      </c>
    </row>
    <row r="291" spans="1:5" ht="51">
      <c r="A291" t="s">
        <v>56</v>
      </c>
      <c r="E291" s="39" t="s">
        <v>2529</v>
      </c>
    </row>
    <row r="292" spans="1:16" ht="12.75">
      <c r="A292" t="s">
        <v>49</v>
      </c>
      <c s="34" t="s">
        <v>325</v>
      </c>
      <c s="34" t="s">
        <v>2530</v>
      </c>
      <c s="35" t="s">
        <v>5</v>
      </c>
      <c s="6" t="s">
        <v>2531</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2312</v>
      </c>
    </row>
    <row r="295" spans="1:5" ht="51">
      <c r="A295" t="s">
        <v>56</v>
      </c>
      <c r="E295" s="39" t="s">
        <v>2529</v>
      </c>
    </row>
    <row r="296" spans="1:16" ht="12.75">
      <c r="A296" t="s">
        <v>49</v>
      </c>
      <c s="34" t="s">
        <v>329</v>
      </c>
      <c s="34" t="s">
        <v>2532</v>
      </c>
      <c s="35" t="s">
        <v>5</v>
      </c>
      <c s="6" t="s">
        <v>2533</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2312</v>
      </c>
    </row>
    <row r="299" spans="1:5" ht="51">
      <c r="A299" t="s">
        <v>56</v>
      </c>
      <c r="E299" s="39" t="s">
        <v>2529</v>
      </c>
    </row>
    <row r="300" spans="1:16" ht="12.75">
      <c r="A300" t="s">
        <v>49</v>
      </c>
      <c s="34" t="s">
        <v>333</v>
      </c>
      <c s="34" t="s">
        <v>2534</v>
      </c>
      <c s="35" t="s">
        <v>5</v>
      </c>
      <c s="6" t="s">
        <v>2535</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2312</v>
      </c>
    </row>
    <row r="303" spans="1:5" ht="63.75">
      <c r="A303" t="s">
        <v>56</v>
      </c>
      <c r="E303" s="39" t="s">
        <v>2536</v>
      </c>
    </row>
    <row r="304" spans="1:16" ht="25.5">
      <c r="A304" t="s">
        <v>49</v>
      </c>
      <c s="34" t="s">
        <v>336</v>
      </c>
      <c s="34" t="s">
        <v>2631</v>
      </c>
      <c s="35" t="s">
        <v>5</v>
      </c>
      <c s="6" t="s">
        <v>2632</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2312</v>
      </c>
    </row>
    <row r="307" spans="1:5" ht="51">
      <c r="A307" t="s">
        <v>56</v>
      </c>
      <c r="E307" s="39" t="s">
        <v>2539</v>
      </c>
    </row>
    <row r="308" spans="1:16" ht="25.5">
      <c r="A308" t="s">
        <v>49</v>
      </c>
      <c s="34" t="s">
        <v>341</v>
      </c>
      <c s="34" t="s">
        <v>2633</v>
      </c>
      <c s="35" t="s">
        <v>5</v>
      </c>
      <c s="6" t="s">
        <v>2634</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2312</v>
      </c>
    </row>
    <row r="311" spans="1:5" ht="51">
      <c r="A311" t="s">
        <v>56</v>
      </c>
      <c r="E311" s="39" t="s">
        <v>2661</v>
      </c>
    </row>
    <row r="312" spans="1:16" ht="25.5">
      <c r="A312" t="s">
        <v>49</v>
      </c>
      <c s="34" t="s">
        <v>345</v>
      </c>
      <c s="34" t="s">
        <v>2662</v>
      </c>
      <c s="35" t="s">
        <v>5</v>
      </c>
      <c s="6" t="s">
        <v>2663</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2312</v>
      </c>
    </row>
    <row r="315" spans="1:5" ht="51">
      <c r="A315" t="s">
        <v>56</v>
      </c>
      <c r="E315" s="39" t="s">
        <v>2661</v>
      </c>
    </row>
    <row r="316" spans="1:16" ht="25.5">
      <c r="A316" t="s">
        <v>49</v>
      </c>
      <c s="34" t="s">
        <v>349</v>
      </c>
      <c s="34" t="s">
        <v>2664</v>
      </c>
      <c s="35" t="s">
        <v>5</v>
      </c>
      <c s="6" t="s">
        <v>2665</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2312</v>
      </c>
    </row>
    <row r="319" spans="1:5" ht="51">
      <c r="A319" t="s">
        <v>56</v>
      </c>
      <c r="E319" s="39" t="s">
        <v>2539</v>
      </c>
    </row>
    <row r="320" spans="1:16" ht="12.75">
      <c r="A320" t="s">
        <v>49</v>
      </c>
      <c s="34" t="s">
        <v>353</v>
      </c>
      <c s="34" t="s">
        <v>2540</v>
      </c>
      <c s="35" t="s">
        <v>5</v>
      </c>
      <c s="6" t="s">
        <v>2541</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2312</v>
      </c>
    </row>
    <row r="323" spans="1:5" ht="51">
      <c r="A323" t="s">
        <v>56</v>
      </c>
      <c r="E323" s="39" t="s">
        <v>2542</v>
      </c>
    </row>
    <row r="324" spans="1:16" ht="25.5">
      <c r="A324" t="s">
        <v>49</v>
      </c>
      <c s="34" t="s">
        <v>357</v>
      </c>
      <c s="34" t="s">
        <v>2543</v>
      </c>
      <c s="35" t="s">
        <v>5</v>
      </c>
      <c s="6" t="s">
        <v>2544</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2312</v>
      </c>
    </row>
    <row r="327" spans="1:5" ht="51">
      <c r="A327" t="s">
        <v>56</v>
      </c>
      <c r="E327" s="39" t="s">
        <v>2542</v>
      </c>
    </row>
    <row r="328" spans="1:16" ht="12.75">
      <c r="A328" t="s">
        <v>49</v>
      </c>
      <c s="34" t="s">
        <v>361</v>
      </c>
      <c s="34" t="s">
        <v>2545</v>
      </c>
      <c s="35" t="s">
        <v>5</v>
      </c>
      <c s="6" t="s">
        <v>2546</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2312</v>
      </c>
    </row>
    <row r="331" spans="1:5" ht="51">
      <c r="A331" t="s">
        <v>56</v>
      </c>
      <c r="E331" s="39" t="s">
        <v>2542</v>
      </c>
    </row>
    <row r="332" spans="1:16" ht="12.75">
      <c r="A332" t="s">
        <v>49</v>
      </c>
      <c s="34" t="s">
        <v>365</v>
      </c>
      <c s="34" t="s">
        <v>2635</v>
      </c>
      <c s="35" t="s">
        <v>5</v>
      </c>
      <c s="6" t="s">
        <v>2636</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2312</v>
      </c>
    </row>
    <row r="335" spans="1:5" ht="51">
      <c r="A335" t="s">
        <v>56</v>
      </c>
      <c r="E335" s="39" t="s">
        <v>2542</v>
      </c>
    </row>
    <row r="336" spans="1:16" ht="12.75">
      <c r="A336" t="s">
        <v>49</v>
      </c>
      <c s="34" t="s">
        <v>369</v>
      </c>
      <c s="34" t="s">
        <v>2637</v>
      </c>
      <c s="35" t="s">
        <v>5</v>
      </c>
      <c s="6" t="s">
        <v>2638</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2312</v>
      </c>
    </row>
    <row r="339" spans="1:5" ht="51">
      <c r="A339" t="s">
        <v>56</v>
      </c>
      <c r="E339" s="39" t="s">
        <v>2542</v>
      </c>
    </row>
    <row r="340" spans="1:13" ht="12.75">
      <c r="A340" t="s">
        <v>46</v>
      </c>
      <c r="C340" s="31" t="s">
        <v>1980</v>
      </c>
      <c r="E340" s="33" t="s">
        <v>2324</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373</v>
      </c>
      <c s="34" t="s">
        <v>2550</v>
      </c>
      <c s="35" t="s">
        <v>5</v>
      </c>
      <c s="6" t="s">
        <v>2551</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2312</v>
      </c>
    </row>
    <row r="344" spans="1:5" ht="89.25">
      <c r="A344" t="s">
        <v>56</v>
      </c>
      <c r="E344" s="39" t="s">
        <v>2552</v>
      </c>
    </row>
    <row r="345" spans="1:16" ht="12.75">
      <c r="A345" t="s">
        <v>49</v>
      </c>
      <c s="34" t="s">
        <v>377</v>
      </c>
      <c s="34" t="s">
        <v>2553</v>
      </c>
      <c s="35" t="s">
        <v>5</v>
      </c>
      <c s="6" t="s">
        <v>2554</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2312</v>
      </c>
    </row>
    <row r="348" spans="1:5" ht="89.25">
      <c r="A348" t="s">
        <v>56</v>
      </c>
      <c r="E348" s="39" t="s">
        <v>2552</v>
      </c>
    </row>
    <row r="349" spans="1:16" ht="12.75">
      <c r="A349" t="s">
        <v>49</v>
      </c>
      <c s="34" t="s">
        <v>381</v>
      </c>
      <c s="34" t="s">
        <v>2555</v>
      </c>
      <c s="35" t="s">
        <v>5</v>
      </c>
      <c s="6" t="s">
        <v>2556</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2312</v>
      </c>
    </row>
    <row r="352" spans="1:5" ht="89.25">
      <c r="A352" t="s">
        <v>56</v>
      </c>
      <c r="E352" s="39" t="s">
        <v>2552</v>
      </c>
    </row>
    <row r="353" spans="1:16" ht="12.75">
      <c r="A353" t="s">
        <v>49</v>
      </c>
      <c s="34" t="s">
        <v>385</v>
      </c>
      <c s="34" t="s">
        <v>2557</v>
      </c>
      <c s="35" t="s">
        <v>5</v>
      </c>
      <c s="6" t="s">
        <v>2558</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2312</v>
      </c>
    </row>
    <row r="356" spans="1:5" ht="89.25">
      <c r="A356" t="s">
        <v>56</v>
      </c>
      <c r="E356" s="39" t="s">
        <v>2552</v>
      </c>
    </row>
    <row r="357" spans="1:16" ht="25.5">
      <c r="A357" t="s">
        <v>49</v>
      </c>
      <c s="34" t="s">
        <v>389</v>
      </c>
      <c s="34" t="s">
        <v>1041</v>
      </c>
      <c s="35" t="s">
        <v>5</v>
      </c>
      <c s="6" t="s">
        <v>1042</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2312</v>
      </c>
    </row>
    <row r="360" spans="1:5" ht="89.25">
      <c r="A360" t="s">
        <v>56</v>
      </c>
      <c r="E360" s="39" t="s">
        <v>1287</v>
      </c>
    </row>
    <row r="361" spans="1:16" ht="12.75">
      <c r="A361" t="s">
        <v>49</v>
      </c>
      <c s="34" t="s">
        <v>393</v>
      </c>
      <c s="34" t="s">
        <v>2350</v>
      </c>
      <c s="35" t="s">
        <v>5</v>
      </c>
      <c s="6" t="s">
        <v>2351</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2312</v>
      </c>
    </row>
    <row r="364" spans="1:5" ht="89.25">
      <c r="A364" t="s">
        <v>56</v>
      </c>
      <c r="E364" s="39" t="s">
        <v>2352</v>
      </c>
    </row>
    <row r="365" spans="1:16" ht="12.75">
      <c r="A365" t="s">
        <v>49</v>
      </c>
      <c s="34" t="s">
        <v>397</v>
      </c>
      <c s="34" t="s">
        <v>2559</v>
      </c>
      <c s="35" t="s">
        <v>5</v>
      </c>
      <c s="6" t="s">
        <v>2560</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2312</v>
      </c>
    </row>
    <row r="368" spans="1:5" ht="76.5">
      <c r="A368" t="s">
        <v>56</v>
      </c>
      <c r="E368" s="39" t="s">
        <v>2561</v>
      </c>
    </row>
    <row r="369" spans="1:16" ht="25.5">
      <c r="A369" t="s">
        <v>49</v>
      </c>
      <c s="34" t="s">
        <v>402</v>
      </c>
      <c s="34" t="s">
        <v>2562</v>
      </c>
      <c s="35" t="s">
        <v>5</v>
      </c>
      <c s="6" t="s">
        <v>2563</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2312</v>
      </c>
    </row>
    <row r="372" spans="1:5" ht="76.5">
      <c r="A372" t="s">
        <v>56</v>
      </c>
      <c r="E372" s="39" t="s">
        <v>2561</v>
      </c>
    </row>
    <row r="373" spans="1:16" ht="12.75">
      <c r="A373" t="s">
        <v>49</v>
      </c>
      <c s="34" t="s">
        <v>406</v>
      </c>
      <c s="34" t="s">
        <v>2564</v>
      </c>
      <c s="35" t="s">
        <v>5</v>
      </c>
      <c s="6" t="s">
        <v>2565</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2312</v>
      </c>
    </row>
    <row r="376" spans="1:5" ht="76.5">
      <c r="A376" t="s">
        <v>56</v>
      </c>
      <c r="E376" s="39" t="s">
        <v>2566</v>
      </c>
    </row>
    <row r="377" spans="1:16" ht="25.5">
      <c r="A377" t="s">
        <v>49</v>
      </c>
      <c s="34" t="s">
        <v>410</v>
      </c>
      <c s="34" t="s">
        <v>2567</v>
      </c>
      <c s="35" t="s">
        <v>5</v>
      </c>
      <c s="6" t="s">
        <v>2568</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2312</v>
      </c>
    </row>
    <row r="380" spans="1:5" ht="89.25">
      <c r="A380" t="s">
        <v>56</v>
      </c>
      <c r="E380" s="39" t="s">
        <v>2569</v>
      </c>
    </row>
    <row r="381" spans="1:16" ht="12.75">
      <c r="A381" t="s">
        <v>49</v>
      </c>
      <c s="34" t="s">
        <v>414</v>
      </c>
      <c s="34" t="s">
        <v>2570</v>
      </c>
      <c s="35" t="s">
        <v>5</v>
      </c>
      <c s="6" t="s">
        <v>2571</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2312</v>
      </c>
    </row>
    <row r="384" spans="1:5" ht="76.5">
      <c r="A384" t="s">
        <v>56</v>
      </c>
      <c r="E384" s="39" t="s">
        <v>2566</v>
      </c>
    </row>
    <row r="385" spans="1:16" ht="12.75">
      <c r="A385" t="s">
        <v>49</v>
      </c>
      <c s="34" t="s">
        <v>418</v>
      </c>
      <c s="34" t="s">
        <v>1043</v>
      </c>
      <c s="35" t="s">
        <v>5</v>
      </c>
      <c s="6" t="s">
        <v>1044</v>
      </c>
      <c s="36" t="s">
        <v>486</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2312</v>
      </c>
    </row>
    <row r="388" spans="1:5" ht="89.25">
      <c r="A388" t="s">
        <v>56</v>
      </c>
      <c r="E388" s="39" t="s">
        <v>1560</v>
      </c>
    </row>
    <row r="389" spans="1:16" ht="12.75">
      <c r="A389" t="s">
        <v>49</v>
      </c>
      <c s="34" t="s">
        <v>422</v>
      </c>
      <c s="34" t="s">
        <v>2257</v>
      </c>
      <c s="35" t="s">
        <v>5</v>
      </c>
      <c s="6" t="s">
        <v>2258</v>
      </c>
      <c s="36" t="s">
        <v>486</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2312</v>
      </c>
    </row>
    <row r="392" spans="1:5" ht="89.25">
      <c r="A392" t="s">
        <v>56</v>
      </c>
      <c r="E392" s="39" t="s">
        <v>2259</v>
      </c>
    </row>
    <row r="393" spans="1:16" ht="12.75">
      <c r="A393" t="s">
        <v>49</v>
      </c>
      <c s="34" t="s">
        <v>426</v>
      </c>
      <c s="34" t="s">
        <v>1984</v>
      </c>
      <c s="35" t="s">
        <v>5</v>
      </c>
      <c s="6" t="s">
        <v>1985</v>
      </c>
      <c s="36" t="s">
        <v>486</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2312</v>
      </c>
    </row>
    <row r="396" spans="1:5" ht="89.25">
      <c r="A396" t="s">
        <v>56</v>
      </c>
      <c r="E396" s="39" t="s">
        <v>2260</v>
      </c>
    </row>
    <row r="397" spans="1:16" ht="12.75">
      <c r="A397" t="s">
        <v>49</v>
      </c>
      <c s="34" t="s">
        <v>430</v>
      </c>
      <c s="34" t="s">
        <v>2146</v>
      </c>
      <c s="35" t="s">
        <v>5</v>
      </c>
      <c s="6" t="s">
        <v>2147</v>
      </c>
      <c s="36" t="s">
        <v>486</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2312</v>
      </c>
    </row>
    <row r="400" spans="1:5" ht="89.25">
      <c r="A400" t="s">
        <v>56</v>
      </c>
      <c r="E400" s="39" t="s">
        <v>2148</v>
      </c>
    </row>
    <row r="401" spans="1:16" ht="12.75">
      <c r="A401" t="s">
        <v>49</v>
      </c>
      <c s="34" t="s">
        <v>434</v>
      </c>
      <c s="34" t="s">
        <v>2572</v>
      </c>
      <c s="35" t="s">
        <v>5</v>
      </c>
      <c s="6" t="s">
        <v>2573</v>
      </c>
      <c s="36" t="s">
        <v>486</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2312</v>
      </c>
    </row>
    <row r="404" spans="1:5" ht="89.25">
      <c r="A404" t="s">
        <v>56</v>
      </c>
      <c r="E404" s="39" t="s">
        <v>2574</v>
      </c>
    </row>
    <row r="405" spans="1:16" ht="38.25">
      <c r="A405" t="s">
        <v>49</v>
      </c>
      <c s="34" t="s">
        <v>438</v>
      </c>
      <c s="34" t="s">
        <v>2575</v>
      </c>
      <c s="35" t="s">
        <v>5</v>
      </c>
      <c s="6" t="s">
        <v>2576</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2312</v>
      </c>
    </row>
    <row r="408" spans="1:5" ht="51">
      <c r="A408" t="s">
        <v>56</v>
      </c>
      <c r="E408" s="39" t="s">
        <v>2355</v>
      </c>
    </row>
    <row r="409" spans="1:16" ht="25.5">
      <c r="A409" t="s">
        <v>49</v>
      </c>
      <c s="34" t="s">
        <v>442</v>
      </c>
      <c s="34" t="s">
        <v>2353</v>
      </c>
      <c s="35" t="s">
        <v>5</v>
      </c>
      <c s="6" t="s">
        <v>2577</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2312</v>
      </c>
    </row>
    <row r="412" spans="1:5" ht="51">
      <c r="A412" t="s">
        <v>56</v>
      </c>
      <c r="E412" s="39" t="s">
        <v>2355</v>
      </c>
    </row>
    <row r="413" spans="1:16" ht="38.25">
      <c r="A413" t="s">
        <v>49</v>
      </c>
      <c s="34" t="s">
        <v>446</v>
      </c>
      <c s="34" t="s">
        <v>2356</v>
      </c>
      <c s="35" t="s">
        <v>5</v>
      </c>
      <c s="6" t="s">
        <v>2578</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2312</v>
      </c>
    </row>
    <row r="416" spans="1:5" ht="51">
      <c r="A416" t="s">
        <v>56</v>
      </c>
      <c r="E416" s="39" t="s">
        <v>2355</v>
      </c>
    </row>
    <row r="417" spans="1:16" ht="25.5">
      <c r="A417" t="s">
        <v>49</v>
      </c>
      <c s="34" t="s">
        <v>450</v>
      </c>
      <c s="34" t="s">
        <v>2356</v>
      </c>
      <c s="35" t="s">
        <v>47</v>
      </c>
      <c s="6" t="s">
        <v>2579</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2312</v>
      </c>
    </row>
    <row r="420" spans="1:5" ht="51">
      <c r="A420" t="s">
        <v>56</v>
      </c>
      <c r="E420" s="39" t="s">
        <v>2360</v>
      </c>
    </row>
    <row r="421" spans="1:16" ht="38.25">
      <c r="A421" t="s">
        <v>49</v>
      </c>
      <c s="34" t="s">
        <v>454</v>
      </c>
      <c s="34" t="s">
        <v>2580</v>
      </c>
      <c s="35" t="s">
        <v>5</v>
      </c>
      <c s="6" t="s">
        <v>2581</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2312</v>
      </c>
    </row>
    <row r="424" spans="1:5" ht="51">
      <c r="A424" t="s">
        <v>56</v>
      </c>
      <c r="E424" s="39" t="s">
        <v>2360</v>
      </c>
    </row>
    <row r="425" spans="1:16" ht="25.5">
      <c r="A425" t="s">
        <v>49</v>
      </c>
      <c s="34" t="s">
        <v>458</v>
      </c>
      <c s="34" t="s">
        <v>2358</v>
      </c>
      <c s="35" t="s">
        <v>5</v>
      </c>
      <c s="6" t="s">
        <v>2582</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2312</v>
      </c>
    </row>
    <row r="428" spans="1:5" ht="51">
      <c r="A428" t="s">
        <v>56</v>
      </c>
      <c r="E428" s="39" t="s">
        <v>2360</v>
      </c>
    </row>
    <row r="429" spans="1:16" ht="12.75">
      <c r="A429" t="s">
        <v>49</v>
      </c>
      <c s="34" t="s">
        <v>462</v>
      </c>
      <c s="34" t="s">
        <v>2361</v>
      </c>
      <c s="35" t="s">
        <v>5</v>
      </c>
      <c s="6" t="s">
        <v>2362</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2312</v>
      </c>
    </row>
    <row r="432" spans="1:5" ht="51">
      <c r="A432" t="s">
        <v>56</v>
      </c>
      <c r="E432" s="39" t="s">
        <v>2360</v>
      </c>
    </row>
    <row r="433" spans="1:16" ht="25.5">
      <c r="A433" t="s">
        <v>49</v>
      </c>
      <c s="34" t="s">
        <v>466</v>
      </c>
      <c s="34" t="s">
        <v>2363</v>
      </c>
      <c s="35" t="s">
        <v>5</v>
      </c>
      <c s="6" t="s">
        <v>2585</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2312</v>
      </c>
    </row>
    <row r="436" spans="1:5" ht="51">
      <c r="A436" t="s">
        <v>56</v>
      </c>
      <c r="E436" s="39" t="s">
        <v>2360</v>
      </c>
    </row>
    <row r="437" spans="1:16" ht="25.5">
      <c r="A437" t="s">
        <v>49</v>
      </c>
      <c s="34" t="s">
        <v>483</v>
      </c>
      <c s="34" t="s">
        <v>2328</v>
      </c>
      <c s="35" t="s">
        <v>5</v>
      </c>
      <c s="6" t="s">
        <v>2329</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2312</v>
      </c>
    </row>
    <row r="440" spans="1:5" ht="63.75">
      <c r="A440" t="s">
        <v>56</v>
      </c>
      <c r="E440" s="39" t="s">
        <v>2330</v>
      </c>
    </row>
    <row r="441" spans="1:16" ht="38.25">
      <c r="A441" t="s">
        <v>49</v>
      </c>
      <c s="34" t="s">
        <v>488</v>
      </c>
      <c s="34" t="s">
        <v>2586</v>
      </c>
      <c s="35" t="s">
        <v>5</v>
      </c>
      <c s="6" t="s">
        <v>2587</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2312</v>
      </c>
    </row>
    <row r="444" spans="1:5" ht="38.25">
      <c r="A444" t="s">
        <v>56</v>
      </c>
      <c r="E444" s="39" t="s">
        <v>2588</v>
      </c>
    </row>
    <row r="445" spans="1:16" ht="12.75">
      <c r="A445" t="s">
        <v>49</v>
      </c>
      <c s="34" t="s">
        <v>492</v>
      </c>
      <c s="34" t="s">
        <v>2365</v>
      </c>
      <c s="35" t="s">
        <v>5</v>
      </c>
      <c s="6" t="s">
        <v>2366</v>
      </c>
      <c s="36" t="s">
        <v>486</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2312</v>
      </c>
    </row>
    <row r="448" spans="1:5" ht="38.25">
      <c r="A448" t="s">
        <v>56</v>
      </c>
      <c r="E448" s="39" t="s">
        <v>2367</v>
      </c>
    </row>
    <row r="449" spans="1:16" ht="12.75">
      <c r="A449" t="s">
        <v>49</v>
      </c>
      <c s="34" t="s">
        <v>496</v>
      </c>
      <c s="34" t="s">
        <v>2368</v>
      </c>
      <c s="35" t="s">
        <v>5</v>
      </c>
      <c s="6" t="s">
        <v>2369</v>
      </c>
      <c s="36" t="s">
        <v>486</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2312</v>
      </c>
    </row>
    <row r="452" spans="1:5" ht="38.25">
      <c r="A452" t="s">
        <v>56</v>
      </c>
      <c r="E452" s="39" t="s">
        <v>2370</v>
      </c>
    </row>
    <row r="453" spans="1:13" ht="12.75">
      <c r="A453" t="s">
        <v>46</v>
      </c>
      <c r="C453" s="31" t="s">
        <v>2589</v>
      </c>
      <c r="E453" s="33" t="s">
        <v>2590</v>
      </c>
      <c r="J453" s="32">
        <f>0</f>
      </c>
      <c s="32">
        <f>0</f>
      </c>
      <c s="32">
        <f>0+L454+L458+L462+L466+L470+L474+L478+L482+L486</f>
      </c>
      <c s="32">
        <f>0+M454+M458+M462+M466+M470+M474+M478+M482+M486</f>
      </c>
    </row>
    <row r="454" spans="1:16" ht="25.5">
      <c r="A454" t="s">
        <v>49</v>
      </c>
      <c s="34" t="s">
        <v>500</v>
      </c>
      <c s="34" t="s">
        <v>2591</v>
      </c>
      <c s="35" t="s">
        <v>5</v>
      </c>
      <c s="6" t="s">
        <v>2592</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2312</v>
      </c>
    </row>
    <row r="457" spans="1:5" ht="102">
      <c r="A457" t="s">
        <v>56</v>
      </c>
      <c r="E457" s="39" t="s">
        <v>2593</v>
      </c>
    </row>
    <row r="458" spans="1:16" ht="12.75">
      <c r="A458" t="s">
        <v>49</v>
      </c>
      <c s="34" t="s">
        <v>504</v>
      </c>
      <c s="34" t="s">
        <v>2594</v>
      </c>
      <c s="35" t="s">
        <v>5</v>
      </c>
      <c s="6" t="s">
        <v>2595</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2312</v>
      </c>
    </row>
    <row r="461" spans="1:5" ht="102">
      <c r="A461" t="s">
        <v>56</v>
      </c>
      <c r="E461" s="39" t="s">
        <v>2596</v>
      </c>
    </row>
    <row r="462" spans="1:16" ht="12.75">
      <c r="A462" t="s">
        <v>49</v>
      </c>
      <c s="34" t="s">
        <v>508</v>
      </c>
      <c s="34" t="s">
        <v>2597</v>
      </c>
      <c s="35" t="s">
        <v>5</v>
      </c>
      <c s="6" t="s">
        <v>2598</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2312</v>
      </c>
    </row>
    <row r="465" spans="1:5" ht="102">
      <c r="A465" t="s">
        <v>56</v>
      </c>
      <c r="E465" s="39" t="s">
        <v>2596</v>
      </c>
    </row>
    <row r="466" spans="1:16" ht="12.75">
      <c r="A466" t="s">
        <v>49</v>
      </c>
      <c s="34" t="s">
        <v>512</v>
      </c>
      <c s="34" t="s">
        <v>2599</v>
      </c>
      <c s="35" t="s">
        <v>5</v>
      </c>
      <c s="6" t="s">
        <v>2600</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2312</v>
      </c>
    </row>
    <row r="469" spans="1:5" ht="102">
      <c r="A469" t="s">
        <v>56</v>
      </c>
      <c r="E469" s="39" t="s">
        <v>2596</v>
      </c>
    </row>
    <row r="470" spans="1:16" ht="12.75">
      <c r="A470" t="s">
        <v>49</v>
      </c>
      <c s="34" t="s">
        <v>516</v>
      </c>
      <c s="34" t="s">
        <v>2601</v>
      </c>
      <c s="35" t="s">
        <v>5</v>
      </c>
      <c s="6" t="s">
        <v>2602</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2312</v>
      </c>
    </row>
    <row r="473" spans="1:5" ht="38.25">
      <c r="A473" t="s">
        <v>56</v>
      </c>
      <c r="E473" s="39" t="s">
        <v>2603</v>
      </c>
    </row>
    <row r="474" spans="1:16" ht="12.75">
      <c r="A474" t="s">
        <v>49</v>
      </c>
      <c s="34" t="s">
        <v>520</v>
      </c>
      <c s="34" t="s">
        <v>2604</v>
      </c>
      <c s="35" t="s">
        <v>5</v>
      </c>
      <c s="6" t="s">
        <v>2605</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2312</v>
      </c>
    </row>
    <row r="477" spans="1:5" ht="38.25">
      <c r="A477" t="s">
        <v>56</v>
      </c>
      <c r="E477" s="39" t="s">
        <v>2606</v>
      </c>
    </row>
    <row r="478" spans="1:16" ht="12.75">
      <c r="A478" t="s">
        <v>49</v>
      </c>
      <c s="34" t="s">
        <v>172</v>
      </c>
      <c s="34" t="s">
        <v>2607</v>
      </c>
      <c s="35" t="s">
        <v>5</v>
      </c>
      <c s="6" t="s">
        <v>2608</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2312</v>
      </c>
    </row>
    <row r="481" spans="1:5" ht="38.25">
      <c r="A481" t="s">
        <v>56</v>
      </c>
      <c r="E481" s="39" t="s">
        <v>2606</v>
      </c>
    </row>
    <row r="482" spans="1:16" ht="12.75">
      <c r="A482" t="s">
        <v>49</v>
      </c>
      <c s="34" t="s">
        <v>178</v>
      </c>
      <c s="34" t="s">
        <v>2609</v>
      </c>
      <c s="35" t="s">
        <v>5</v>
      </c>
      <c s="6" t="s">
        <v>2610</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2312</v>
      </c>
    </row>
    <row r="485" spans="1:5" ht="38.25">
      <c r="A485" t="s">
        <v>56</v>
      </c>
      <c r="E485" s="39" t="s">
        <v>2606</v>
      </c>
    </row>
    <row r="486" spans="1:16" ht="12.75">
      <c r="A486" t="s">
        <v>49</v>
      </c>
      <c s="34" t="s">
        <v>470</v>
      </c>
      <c s="34" t="s">
        <v>2611</v>
      </c>
      <c s="35" t="s">
        <v>5</v>
      </c>
      <c s="6" t="s">
        <v>2612</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2312</v>
      </c>
    </row>
    <row r="489" spans="1:5" ht="38.25">
      <c r="A489" t="s">
        <v>56</v>
      </c>
      <c r="E489" s="39" t="s">
        <v>2606</v>
      </c>
    </row>
    <row r="490" spans="1:13" ht="12.75">
      <c r="A490" t="s">
        <v>46</v>
      </c>
      <c r="C490" s="31" t="s">
        <v>1005</v>
      </c>
      <c r="E490" s="33" t="s">
        <v>1006</v>
      </c>
      <c r="J490" s="32">
        <f>0</f>
      </c>
      <c s="32">
        <f>0</f>
      </c>
      <c s="32">
        <f>0+L491+L495+L499+L503</f>
      </c>
      <c s="32">
        <f>0+M491+M495+M499+M503</f>
      </c>
    </row>
    <row r="491" spans="1:16" ht="38.25">
      <c r="A491" t="s">
        <v>49</v>
      </c>
      <c s="34" t="s">
        <v>474</v>
      </c>
      <c s="34" t="s">
        <v>2331</v>
      </c>
      <c s="35" t="s">
        <v>2332</v>
      </c>
      <c s="6" t="s">
        <v>2333</v>
      </c>
      <c s="36" t="s">
        <v>1010</v>
      </c>
      <c s="37">
        <v>0.3</v>
      </c>
      <c s="36">
        <v>0</v>
      </c>
      <c s="36">
        <f>ROUND(G491*H491,6)</f>
      </c>
      <c r="L491" s="38">
        <v>0</v>
      </c>
      <c s="32">
        <f>ROUND(ROUND(L491,2)*ROUND(G491,3),2)</f>
      </c>
      <c s="36" t="s">
        <v>85</v>
      </c>
      <c>
        <f>(M491*21)/100</f>
      </c>
      <c t="s">
        <v>27</v>
      </c>
    </row>
    <row r="492" spans="1:5" ht="12.75">
      <c r="A492" s="35" t="s">
        <v>54</v>
      </c>
      <c r="E492" s="39" t="s">
        <v>1011</v>
      </c>
    </row>
    <row r="493" spans="1:5" ht="12.75">
      <c r="A493" s="35" t="s">
        <v>55</v>
      </c>
      <c r="E493" s="40" t="s">
        <v>2312</v>
      </c>
    </row>
    <row r="494" spans="1:5" ht="89.25">
      <c r="A494" t="s">
        <v>56</v>
      </c>
      <c r="E494" s="39" t="s">
        <v>1012</v>
      </c>
    </row>
    <row r="495" spans="1:16" ht="25.5">
      <c r="A495" t="s">
        <v>49</v>
      </c>
      <c s="34" t="s">
        <v>477</v>
      </c>
      <c s="34" t="s">
        <v>1373</v>
      </c>
      <c s="35" t="s">
        <v>1374</v>
      </c>
      <c s="6" t="s">
        <v>1375</v>
      </c>
      <c s="36" t="s">
        <v>1010</v>
      </c>
      <c s="37">
        <v>0.5</v>
      </c>
      <c s="36">
        <v>0</v>
      </c>
      <c s="36">
        <f>ROUND(G495*H495,6)</f>
      </c>
      <c r="L495" s="38">
        <v>0</v>
      </c>
      <c s="32">
        <f>ROUND(ROUND(L495,2)*ROUND(G495,3),2)</f>
      </c>
      <c s="36" t="s">
        <v>85</v>
      </c>
      <c>
        <f>(M495*21)/100</f>
      </c>
      <c t="s">
        <v>27</v>
      </c>
    </row>
    <row r="496" spans="1:5" ht="12.75">
      <c r="A496" s="35" t="s">
        <v>54</v>
      </c>
      <c r="E496" s="39" t="s">
        <v>1011</v>
      </c>
    </row>
    <row r="497" spans="1:5" ht="12.75">
      <c r="A497" s="35" t="s">
        <v>55</v>
      </c>
      <c r="E497" s="40" t="s">
        <v>2312</v>
      </c>
    </row>
    <row r="498" spans="1:5" ht="89.25">
      <c r="A498" t="s">
        <v>56</v>
      </c>
      <c r="E498" s="39" t="s">
        <v>1012</v>
      </c>
    </row>
    <row r="499" spans="1:16" ht="25.5">
      <c r="A499" t="s">
        <v>49</v>
      </c>
      <c s="34" t="s">
        <v>1526</v>
      </c>
      <c s="34" t="s">
        <v>2334</v>
      </c>
      <c s="35" t="s">
        <v>2335</v>
      </c>
      <c s="6" t="s">
        <v>2336</v>
      </c>
      <c s="36" t="s">
        <v>1010</v>
      </c>
      <c s="37">
        <v>1</v>
      </c>
      <c s="36">
        <v>0</v>
      </c>
      <c s="36">
        <f>ROUND(G499*H499,6)</f>
      </c>
      <c r="L499" s="38">
        <v>0</v>
      </c>
      <c s="32">
        <f>ROUND(ROUND(L499,2)*ROUND(G499,3),2)</f>
      </c>
      <c s="36" t="s">
        <v>85</v>
      </c>
      <c>
        <f>(M499*21)/100</f>
      </c>
      <c t="s">
        <v>27</v>
      </c>
    </row>
    <row r="500" spans="1:5" ht="12.75">
      <c r="A500" s="35" t="s">
        <v>54</v>
      </c>
      <c r="E500" s="39" t="s">
        <v>1011</v>
      </c>
    </row>
    <row r="501" spans="1:5" ht="12.75">
      <c r="A501" s="35" t="s">
        <v>55</v>
      </c>
      <c r="E501" s="40" t="s">
        <v>2317</v>
      </c>
    </row>
    <row r="502" spans="1:5" ht="12.75">
      <c r="A502" t="s">
        <v>56</v>
      </c>
      <c r="E502" s="39" t="s">
        <v>5</v>
      </c>
    </row>
    <row r="503" spans="1:16" ht="25.5">
      <c r="A503" t="s">
        <v>49</v>
      </c>
      <c s="34" t="s">
        <v>1527</v>
      </c>
      <c s="34" t="s">
        <v>2337</v>
      </c>
      <c s="35" t="s">
        <v>2338</v>
      </c>
      <c s="6" t="s">
        <v>2339</v>
      </c>
      <c s="36" t="s">
        <v>1010</v>
      </c>
      <c s="37">
        <v>1</v>
      </c>
      <c s="36">
        <v>0</v>
      </c>
      <c s="36">
        <f>ROUND(G503*H503,6)</f>
      </c>
      <c r="L503" s="38">
        <v>0</v>
      </c>
      <c s="32">
        <f>ROUND(ROUND(L503,2)*ROUND(G503,3),2)</f>
      </c>
      <c s="36" t="s">
        <v>85</v>
      </c>
      <c>
        <f>(M503*21)/100</f>
      </c>
      <c t="s">
        <v>27</v>
      </c>
    </row>
    <row r="504" spans="1:5" ht="12.75">
      <c r="A504" s="35" t="s">
        <v>54</v>
      </c>
      <c r="E504" s="39" t="s">
        <v>1011</v>
      </c>
    </row>
    <row r="505" spans="1:5" ht="12.75">
      <c r="A505" s="35" t="s">
        <v>55</v>
      </c>
      <c r="E505" s="40" t="s">
        <v>2317</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2340</v>
      </c>
      <c s="41">
        <f>Rekapitulace!C47</f>
      </c>
      <c s="20" t="s">
        <v>0</v>
      </c>
      <c t="s">
        <v>23</v>
      </c>
      <c t="s">
        <v>27</v>
      </c>
    </row>
    <row r="4" spans="1:16" ht="32" customHeight="1">
      <c r="A4" s="24" t="s">
        <v>20</v>
      </c>
      <c s="25" t="s">
        <v>28</v>
      </c>
      <c s="27" t="s">
        <v>2340</v>
      </c>
      <c r="E4" s="26" t="s">
        <v>2341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2668</v>
      </c>
      <c r="E8" s="30" t="s">
        <v>2667</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38.25">
      <c r="A45" t="s">
        <v>49</v>
      </c>
      <c s="34" t="s">
        <v>89</v>
      </c>
      <c s="34" t="s">
        <v>2382</v>
      </c>
      <c s="35" t="s">
        <v>5</v>
      </c>
      <c s="6" t="s">
        <v>2383</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114.75">
      <c r="A48" t="s">
        <v>56</v>
      </c>
      <c r="E48" s="39" t="s">
        <v>2384</v>
      </c>
    </row>
    <row r="49" spans="1:13" ht="12.75">
      <c r="A49" t="s">
        <v>46</v>
      </c>
      <c r="C49" s="31" t="s">
        <v>169</v>
      </c>
      <c r="E49" s="33" t="s">
        <v>2309</v>
      </c>
      <c r="J49" s="32">
        <f>0</f>
      </c>
      <c s="32">
        <f>0</f>
      </c>
      <c s="32">
        <f>0+L50+L54</f>
      </c>
      <c s="32">
        <f>0+M50+M54</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3" ht="12.75">
      <c r="A58" t="s">
        <v>46</v>
      </c>
      <c r="C58" s="31" t="s">
        <v>237</v>
      </c>
      <c r="E58" s="33" t="s">
        <v>2398</v>
      </c>
      <c r="J58" s="32">
        <f>0</f>
      </c>
      <c s="32">
        <f>0</f>
      </c>
      <c s="32">
        <f>0+L59+L63+L67</f>
      </c>
      <c s="32">
        <f>0+M59+M63+M67</f>
      </c>
    </row>
    <row r="59" spans="1:16" ht="12.75">
      <c r="A59" t="s">
        <v>49</v>
      </c>
      <c s="34" t="s">
        <v>100</v>
      </c>
      <c s="34" t="s">
        <v>2399</v>
      </c>
      <c s="35" t="s">
        <v>5</v>
      </c>
      <c s="6" t="s">
        <v>2400</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229.5">
      <c r="A62" t="s">
        <v>56</v>
      </c>
      <c r="E62" s="39" t="s">
        <v>2401</v>
      </c>
    </row>
    <row r="63" spans="1:16" ht="12.75">
      <c r="A63" t="s">
        <v>49</v>
      </c>
      <c s="34" t="s">
        <v>104</v>
      </c>
      <c s="34" t="s">
        <v>2402</v>
      </c>
      <c s="35" t="s">
        <v>5</v>
      </c>
      <c s="6" t="s">
        <v>2403</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25.5">
      <c r="A66" t="s">
        <v>56</v>
      </c>
      <c r="E66" s="39" t="s">
        <v>2404</v>
      </c>
    </row>
    <row r="67" spans="1:16" ht="12.75">
      <c r="A67" t="s">
        <v>49</v>
      </c>
      <c s="34" t="s">
        <v>107</v>
      </c>
      <c s="34" t="s">
        <v>2405</v>
      </c>
      <c s="35" t="s">
        <v>5</v>
      </c>
      <c s="6" t="s">
        <v>2406</v>
      </c>
      <c s="36" t="s">
        <v>819</v>
      </c>
      <c s="37">
        <v>25</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153">
      <c r="A70" t="s">
        <v>56</v>
      </c>
      <c r="E70" s="39" t="s">
        <v>2407</v>
      </c>
    </row>
    <row r="71" spans="1:13" ht="12.75">
      <c r="A71" t="s">
        <v>46</v>
      </c>
      <c r="C71" s="31" t="s">
        <v>2408</v>
      </c>
      <c r="E71" s="33" t="s">
        <v>2409</v>
      </c>
      <c r="J71" s="32">
        <f>0</f>
      </c>
      <c s="32">
        <f>0</f>
      </c>
      <c s="32">
        <f>0+L72</f>
      </c>
      <c s="32">
        <f>0+M72</f>
      </c>
    </row>
    <row r="72" spans="1:16" ht="25.5">
      <c r="A72" t="s">
        <v>49</v>
      </c>
      <c s="34" t="s">
        <v>110</v>
      </c>
      <c s="34" t="s">
        <v>2410</v>
      </c>
      <c s="35" t="s">
        <v>5</v>
      </c>
      <c s="6" t="s">
        <v>823</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2312</v>
      </c>
    </row>
    <row r="75" spans="1:5" ht="25.5">
      <c r="A75" t="s">
        <v>56</v>
      </c>
      <c r="E75" s="39" t="s">
        <v>2411</v>
      </c>
    </row>
    <row r="76" spans="1:13" ht="12.75">
      <c r="A76" t="s">
        <v>46</v>
      </c>
      <c r="C76" s="31" t="s">
        <v>2412</v>
      </c>
      <c r="E76" s="33" t="s">
        <v>2413</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537</v>
      </c>
    </row>
    <row r="81" spans="1:16" ht="12.75">
      <c r="A81" t="s">
        <v>49</v>
      </c>
      <c s="34" t="s">
        <v>118</v>
      </c>
      <c s="34" t="s">
        <v>2414</v>
      </c>
      <c s="35" t="s">
        <v>5</v>
      </c>
      <c s="6" t="s">
        <v>2415</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02">
      <c r="A84" t="s">
        <v>56</v>
      </c>
      <c r="E84" s="39" t="s">
        <v>1286</v>
      </c>
    </row>
    <row r="85" spans="1:13" ht="12.75">
      <c r="A85" t="s">
        <v>46</v>
      </c>
      <c r="C85" s="31" t="s">
        <v>2416</v>
      </c>
      <c r="E85" s="33" t="s">
        <v>2417</v>
      </c>
      <c r="J85" s="32">
        <f>0</f>
      </c>
      <c s="32">
        <f>0</f>
      </c>
      <c s="32">
        <f>0+L86+L90+L94+L98+L102+L106+L110+L114+L118+L122+L126+L130+L134+L138+L142</f>
      </c>
      <c s="32">
        <f>0+M86+M90+M94+M98+M102+M106+M110+M114+M118+M122+M126+M130+M134+M138+M142</f>
      </c>
    </row>
    <row r="86" spans="1:16" ht="12.75">
      <c r="A86" t="s">
        <v>49</v>
      </c>
      <c s="34" t="s">
        <v>121</v>
      </c>
      <c s="34" t="s">
        <v>2174</v>
      </c>
      <c s="35" t="s">
        <v>5</v>
      </c>
      <c s="6" t="s">
        <v>2175</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38.25">
      <c r="A89" t="s">
        <v>56</v>
      </c>
      <c r="E89" s="39" t="s">
        <v>835</v>
      </c>
    </row>
    <row r="90" spans="1:16" ht="12.75">
      <c r="A90" t="s">
        <v>49</v>
      </c>
      <c s="34" t="s">
        <v>124</v>
      </c>
      <c s="34" t="s">
        <v>2418</v>
      </c>
      <c s="35" t="s">
        <v>5</v>
      </c>
      <c s="6" t="s">
        <v>2419</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38.25">
      <c r="A93" t="s">
        <v>56</v>
      </c>
      <c r="E93" s="39" t="s">
        <v>835</v>
      </c>
    </row>
    <row r="94" spans="1:16" ht="12.75">
      <c r="A94" t="s">
        <v>49</v>
      </c>
      <c s="34" t="s">
        <v>127</v>
      </c>
      <c s="34" t="s">
        <v>2176</v>
      </c>
      <c s="35" t="s">
        <v>5</v>
      </c>
      <c s="6" t="s">
        <v>2177</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38.25">
      <c r="A97" t="s">
        <v>56</v>
      </c>
      <c r="E97" s="39" t="s">
        <v>835</v>
      </c>
    </row>
    <row r="98" spans="1:16" ht="25.5">
      <c r="A98" t="s">
        <v>49</v>
      </c>
      <c s="34" t="s">
        <v>131</v>
      </c>
      <c s="34" t="s">
        <v>1031</v>
      </c>
      <c s="35" t="s">
        <v>5</v>
      </c>
      <c s="6" t="s">
        <v>1032</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838</v>
      </c>
    </row>
    <row r="102" spans="1:16" ht="25.5">
      <c r="A102" t="s">
        <v>49</v>
      </c>
      <c s="34" t="s">
        <v>135</v>
      </c>
      <c s="34" t="s">
        <v>2420</v>
      </c>
      <c s="35" t="s">
        <v>5</v>
      </c>
      <c s="6" t="s">
        <v>832</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2312</v>
      </c>
    </row>
    <row r="105" spans="1:5" ht="63.75">
      <c r="A105" t="s">
        <v>56</v>
      </c>
      <c r="E105" s="39" t="s">
        <v>2421</v>
      </c>
    </row>
    <row r="106" spans="1:16" ht="25.5">
      <c r="A106" t="s">
        <v>49</v>
      </c>
      <c s="34" t="s">
        <v>139</v>
      </c>
      <c s="34" t="s">
        <v>2422</v>
      </c>
      <c s="35" t="s">
        <v>5</v>
      </c>
      <c s="6" t="s">
        <v>2423</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2312</v>
      </c>
    </row>
    <row r="109" spans="1:5" ht="63.75">
      <c r="A109" t="s">
        <v>56</v>
      </c>
      <c r="E109" s="39" t="s">
        <v>2421</v>
      </c>
    </row>
    <row r="110" spans="1:16" ht="25.5">
      <c r="A110" t="s">
        <v>49</v>
      </c>
      <c s="34" t="s">
        <v>142</v>
      </c>
      <c s="34" t="s">
        <v>2424</v>
      </c>
      <c s="35" t="s">
        <v>5</v>
      </c>
      <c s="6" t="s">
        <v>2425</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2312</v>
      </c>
    </row>
    <row r="113" spans="1:5" ht="63.75">
      <c r="A113" t="s">
        <v>56</v>
      </c>
      <c r="E113" s="39" t="s">
        <v>2421</v>
      </c>
    </row>
    <row r="114" spans="1:16" ht="25.5">
      <c r="A114" t="s">
        <v>49</v>
      </c>
      <c s="34" t="s">
        <v>146</v>
      </c>
      <c s="34" t="s">
        <v>2426</v>
      </c>
      <c s="35" t="s">
        <v>5</v>
      </c>
      <c s="6" t="s">
        <v>2427</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63.75">
      <c r="A117" t="s">
        <v>56</v>
      </c>
      <c r="E117" s="39" t="s">
        <v>2421</v>
      </c>
    </row>
    <row r="118" spans="1:16" ht="25.5">
      <c r="A118" t="s">
        <v>49</v>
      </c>
      <c s="34" t="s">
        <v>149</v>
      </c>
      <c s="34" t="s">
        <v>2428</v>
      </c>
      <c s="35" t="s">
        <v>5</v>
      </c>
      <c s="6" t="s">
        <v>1283</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51">
      <c r="A121" t="s">
        <v>56</v>
      </c>
      <c r="E121" s="39" t="s">
        <v>2429</v>
      </c>
    </row>
    <row r="122" spans="1:16" ht="25.5">
      <c r="A122" t="s">
        <v>49</v>
      </c>
      <c s="34" t="s">
        <v>153</v>
      </c>
      <c s="34" t="s">
        <v>2430</v>
      </c>
      <c s="35" t="s">
        <v>5</v>
      </c>
      <c s="6" t="s">
        <v>2431</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51">
      <c r="A125" t="s">
        <v>56</v>
      </c>
      <c r="E125" s="39" t="s">
        <v>2429</v>
      </c>
    </row>
    <row r="126" spans="1:16" ht="12.75">
      <c r="A126" t="s">
        <v>49</v>
      </c>
      <c s="34" t="s">
        <v>158</v>
      </c>
      <c s="34" t="s">
        <v>2432</v>
      </c>
      <c s="35" t="s">
        <v>5</v>
      </c>
      <c s="6" t="s">
        <v>1548</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51">
      <c r="A129" t="s">
        <v>56</v>
      </c>
      <c r="E129" s="39" t="s">
        <v>2429</v>
      </c>
    </row>
    <row r="130" spans="1:16" ht="12.75">
      <c r="A130" t="s">
        <v>49</v>
      </c>
      <c s="34" t="s">
        <v>162</v>
      </c>
      <c s="34" t="s">
        <v>2433</v>
      </c>
      <c s="35" t="s">
        <v>5</v>
      </c>
      <c s="6" t="s">
        <v>2173</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51">
      <c r="A133" t="s">
        <v>56</v>
      </c>
      <c r="E133" s="39" t="s">
        <v>2429</v>
      </c>
    </row>
    <row r="134" spans="1:16" ht="25.5">
      <c r="A134" t="s">
        <v>49</v>
      </c>
      <c s="34" t="s">
        <v>166</v>
      </c>
      <c s="34" t="s">
        <v>2434</v>
      </c>
      <c s="35" t="s">
        <v>5</v>
      </c>
      <c s="6" t="s">
        <v>2435</v>
      </c>
      <c s="36" t="s">
        <v>819</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2312</v>
      </c>
    </row>
    <row r="137" spans="1:5" ht="51">
      <c r="A137" t="s">
        <v>56</v>
      </c>
      <c r="E137" s="39" t="s">
        <v>2429</v>
      </c>
    </row>
    <row r="138" spans="1:16" ht="12.75">
      <c r="A138" t="s">
        <v>49</v>
      </c>
      <c s="34" t="s">
        <v>169</v>
      </c>
      <c s="34" t="s">
        <v>2436</v>
      </c>
      <c s="35" t="s">
        <v>5</v>
      </c>
      <c s="6" t="s">
        <v>2437</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2312</v>
      </c>
    </row>
    <row r="141" spans="1:5" ht="51">
      <c r="A141" t="s">
        <v>56</v>
      </c>
      <c r="E141" s="39" t="s">
        <v>2438</v>
      </c>
    </row>
    <row r="142" spans="1:16" ht="25.5">
      <c r="A142" t="s">
        <v>49</v>
      </c>
      <c s="34" t="s">
        <v>184</v>
      </c>
      <c s="34" t="s">
        <v>2439</v>
      </c>
      <c s="35" t="s">
        <v>5</v>
      </c>
      <c s="6" t="s">
        <v>2440</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63.75">
      <c r="A145" t="s">
        <v>56</v>
      </c>
      <c r="E145" s="39" t="s">
        <v>2421</v>
      </c>
    </row>
    <row r="146" spans="1:13" ht="12.75">
      <c r="A146" t="s">
        <v>46</v>
      </c>
      <c r="C146" s="31" t="s">
        <v>2441</v>
      </c>
      <c r="E146" s="33" t="s">
        <v>2442</v>
      </c>
      <c r="J146" s="32">
        <f>0</f>
      </c>
      <c s="32">
        <f>0</f>
      </c>
      <c s="32">
        <f>0+L147+L151+L155</f>
      </c>
      <c s="32">
        <f>0+M147+M151+M155</f>
      </c>
    </row>
    <row r="147" spans="1:16" ht="12.75">
      <c r="A147" t="s">
        <v>49</v>
      </c>
      <c s="34" t="s">
        <v>189</v>
      </c>
      <c s="34" t="s">
        <v>2443</v>
      </c>
      <c s="35" t="s">
        <v>5</v>
      </c>
      <c s="6" t="s">
        <v>2444</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127.5">
      <c r="A150" t="s">
        <v>56</v>
      </c>
      <c r="E150" s="39" t="s">
        <v>2445</v>
      </c>
    </row>
    <row r="151" spans="1:16" ht="38.25">
      <c r="A151" t="s">
        <v>49</v>
      </c>
      <c s="34" t="s">
        <v>193</v>
      </c>
      <c s="34" t="s">
        <v>2446</v>
      </c>
      <c s="35" t="s">
        <v>5</v>
      </c>
      <c s="6" t="s">
        <v>2447</v>
      </c>
      <c s="36" t="s">
        <v>2448</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2312</v>
      </c>
    </row>
    <row r="154" spans="1:5" ht="51">
      <c r="A154" t="s">
        <v>56</v>
      </c>
      <c r="E154" s="39" t="s">
        <v>2449</v>
      </c>
    </row>
    <row r="155" spans="1:16" ht="25.5">
      <c r="A155" t="s">
        <v>49</v>
      </c>
      <c s="34" t="s">
        <v>197</v>
      </c>
      <c s="34" t="s">
        <v>2450</v>
      </c>
      <c s="35" t="s">
        <v>5</v>
      </c>
      <c s="6" t="s">
        <v>2451</v>
      </c>
      <c s="36" t="s">
        <v>2448</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2312</v>
      </c>
    </row>
    <row r="158" spans="1:5" ht="51">
      <c r="A158" t="s">
        <v>56</v>
      </c>
      <c r="E158" s="39" t="s">
        <v>2449</v>
      </c>
    </row>
    <row r="159" spans="1:13" ht="12.75">
      <c r="A159" t="s">
        <v>46</v>
      </c>
      <c r="C159" s="31" t="s">
        <v>1974</v>
      </c>
      <c r="E159" s="33" t="s">
        <v>2452</v>
      </c>
      <c r="J159" s="32">
        <f>0</f>
      </c>
      <c s="32">
        <f>0</f>
      </c>
      <c s="32">
        <f>0+L160+L164+L168+L172+L176+L180+L184+L188+L192+L196</f>
      </c>
      <c s="32">
        <f>0+M160+M164+M168+M172+M176+M180+M184+M188+M192+M196</f>
      </c>
    </row>
    <row r="160" spans="1:16" ht="12.75">
      <c r="A160" t="s">
        <v>49</v>
      </c>
      <c s="34" t="s">
        <v>201</v>
      </c>
      <c s="34" t="s">
        <v>2453</v>
      </c>
      <c s="35" t="s">
        <v>5</v>
      </c>
      <c s="6" t="s">
        <v>2180</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2312</v>
      </c>
    </row>
    <row r="163" spans="1:5" ht="38.25">
      <c r="A163" t="s">
        <v>56</v>
      </c>
      <c r="E163" s="39" t="s">
        <v>2454</v>
      </c>
    </row>
    <row r="164" spans="1:16" ht="12.75">
      <c r="A164" t="s">
        <v>49</v>
      </c>
      <c s="34" t="s">
        <v>205</v>
      </c>
      <c s="34" t="s">
        <v>2455</v>
      </c>
      <c s="35" t="s">
        <v>5</v>
      </c>
      <c s="6" t="s">
        <v>2456</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2312</v>
      </c>
    </row>
    <row r="167" spans="1:5" ht="38.25">
      <c r="A167" t="s">
        <v>56</v>
      </c>
      <c r="E167" s="39" t="s">
        <v>2457</v>
      </c>
    </row>
    <row r="168" spans="1:16" ht="12.75">
      <c r="A168" t="s">
        <v>49</v>
      </c>
      <c s="34" t="s">
        <v>209</v>
      </c>
      <c s="34" t="s">
        <v>2458</v>
      </c>
      <c s="35" t="s">
        <v>5</v>
      </c>
      <c s="6" t="s">
        <v>2459</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2312</v>
      </c>
    </row>
    <row r="171" spans="1:5" ht="38.25">
      <c r="A171" t="s">
        <v>56</v>
      </c>
      <c r="E171" s="39" t="s">
        <v>2457</v>
      </c>
    </row>
    <row r="172" spans="1:16" ht="12.75">
      <c r="A172" t="s">
        <v>49</v>
      </c>
      <c s="34" t="s">
        <v>213</v>
      </c>
      <c s="34" t="s">
        <v>2460</v>
      </c>
      <c s="35" t="s">
        <v>5</v>
      </c>
      <c s="6" t="s">
        <v>2461</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2457</v>
      </c>
    </row>
    <row r="176" spans="1:16" ht="38.25">
      <c r="A176" t="s">
        <v>49</v>
      </c>
      <c s="34" t="s">
        <v>217</v>
      </c>
      <c s="34" t="s">
        <v>2462</v>
      </c>
      <c s="35" t="s">
        <v>5</v>
      </c>
      <c s="6" t="s">
        <v>2463</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2457</v>
      </c>
    </row>
    <row r="180" spans="1:16" ht="12.75">
      <c r="A180" t="s">
        <v>49</v>
      </c>
      <c s="34" t="s">
        <v>221</v>
      </c>
      <c s="34" t="s">
        <v>2464</v>
      </c>
      <c s="35" t="s">
        <v>5</v>
      </c>
      <c s="6" t="s">
        <v>854</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2312</v>
      </c>
    </row>
    <row r="183" spans="1:5" ht="38.25">
      <c r="A183" t="s">
        <v>56</v>
      </c>
      <c r="E183" s="39" t="s">
        <v>2465</v>
      </c>
    </row>
    <row r="184" spans="1:16" ht="12.75">
      <c r="A184" t="s">
        <v>49</v>
      </c>
      <c s="34" t="s">
        <v>225</v>
      </c>
      <c s="34" t="s">
        <v>2466</v>
      </c>
      <c s="35" t="s">
        <v>5</v>
      </c>
      <c s="6" t="s">
        <v>2183</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2312</v>
      </c>
    </row>
    <row r="187" spans="1:5" ht="38.25">
      <c r="A187" t="s">
        <v>56</v>
      </c>
      <c r="E187" s="39" t="s">
        <v>2467</v>
      </c>
    </row>
    <row r="188" spans="1:16" ht="12.75">
      <c r="A188" t="s">
        <v>49</v>
      </c>
      <c s="34" t="s">
        <v>229</v>
      </c>
      <c s="34" t="s">
        <v>2468</v>
      </c>
      <c s="35" t="s">
        <v>5</v>
      </c>
      <c s="6" t="s">
        <v>2469</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2312</v>
      </c>
    </row>
    <row r="191" spans="1:5" ht="38.25">
      <c r="A191" t="s">
        <v>56</v>
      </c>
      <c r="E191" s="39" t="s">
        <v>2470</v>
      </c>
    </row>
    <row r="192" spans="1:16" ht="12.75">
      <c r="A192" t="s">
        <v>49</v>
      </c>
      <c s="34" t="s">
        <v>233</v>
      </c>
      <c s="34" t="s">
        <v>2471</v>
      </c>
      <c s="35" t="s">
        <v>5</v>
      </c>
      <c s="6" t="s">
        <v>1910</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2312</v>
      </c>
    </row>
    <row r="195" spans="1:5" ht="38.25">
      <c r="A195" t="s">
        <v>56</v>
      </c>
      <c r="E195" s="39" t="s">
        <v>2472</v>
      </c>
    </row>
    <row r="196" spans="1:16" ht="12.75">
      <c r="A196" t="s">
        <v>49</v>
      </c>
      <c s="34" t="s">
        <v>237</v>
      </c>
      <c s="34" t="s">
        <v>2473</v>
      </c>
      <c s="35" t="s">
        <v>5</v>
      </c>
      <c s="6" t="s">
        <v>2474</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2312</v>
      </c>
    </row>
    <row r="199" spans="1:5" ht="38.25">
      <c r="A199" t="s">
        <v>56</v>
      </c>
      <c r="E199" s="39" t="s">
        <v>2475</v>
      </c>
    </row>
    <row r="200" spans="1:13" ht="12.75">
      <c r="A200" t="s">
        <v>46</v>
      </c>
      <c r="C200" s="31" t="s">
        <v>2476</v>
      </c>
      <c r="E200" s="33" t="s">
        <v>2477</v>
      </c>
      <c r="J200" s="32">
        <f>0</f>
      </c>
      <c s="32">
        <f>0</f>
      </c>
      <c s="32">
        <f>0+L201+L205+L209+L213+L217+L221+L225+L229+L233+L237+L241+L245+L249+L253+L257+L261+L265+L269</f>
      </c>
      <c s="32">
        <f>0+M201+M205+M209+M213+M217+M221+M225+M229+M233+M237+M241+M245+M249+M253+M257+M261+M265+M269</f>
      </c>
    </row>
    <row r="201" spans="1:16" ht="38.25">
      <c r="A201" t="s">
        <v>49</v>
      </c>
      <c s="34" t="s">
        <v>241</v>
      </c>
      <c s="34" t="s">
        <v>2478</v>
      </c>
      <c s="35" t="s">
        <v>5</v>
      </c>
      <c s="6" t="s">
        <v>2479</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102">
      <c r="A204" t="s">
        <v>56</v>
      </c>
      <c r="E204" s="39" t="s">
        <v>103</v>
      </c>
    </row>
    <row r="205" spans="1:16" ht="38.25">
      <c r="A205" t="s">
        <v>49</v>
      </c>
      <c s="34" t="s">
        <v>245</v>
      </c>
      <c s="34" t="s">
        <v>2482</v>
      </c>
      <c s="35" t="s">
        <v>5</v>
      </c>
      <c s="6" t="s">
        <v>2483</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2312</v>
      </c>
    </row>
    <row r="208" spans="1:5" ht="102">
      <c r="A208" t="s">
        <v>56</v>
      </c>
      <c r="E208" s="39" t="s">
        <v>103</v>
      </c>
    </row>
    <row r="209" spans="1:16" ht="12.75">
      <c r="A209" t="s">
        <v>49</v>
      </c>
      <c s="34" t="s">
        <v>249</v>
      </c>
      <c s="34" t="s">
        <v>2484</v>
      </c>
      <c s="35" t="s">
        <v>5</v>
      </c>
      <c s="6" t="s">
        <v>2485</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2312</v>
      </c>
    </row>
    <row r="212" spans="1:5" ht="89.25">
      <c r="A212" t="s">
        <v>56</v>
      </c>
      <c r="E212" s="39" t="s">
        <v>92</v>
      </c>
    </row>
    <row r="213" spans="1:16" ht="25.5">
      <c r="A213" t="s">
        <v>49</v>
      </c>
      <c s="34" t="s">
        <v>253</v>
      </c>
      <c s="34" t="s">
        <v>1037</v>
      </c>
      <c s="35" t="s">
        <v>5</v>
      </c>
      <c s="6" t="s">
        <v>1038</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2312</v>
      </c>
    </row>
    <row r="216" spans="1:5" ht="102">
      <c r="A216" t="s">
        <v>56</v>
      </c>
      <c r="E216" s="39" t="s">
        <v>103</v>
      </c>
    </row>
    <row r="217" spans="1:16" ht="25.5">
      <c r="A217" t="s">
        <v>49</v>
      </c>
      <c s="34" t="s">
        <v>257</v>
      </c>
      <c s="34" t="s">
        <v>101</v>
      </c>
      <c s="35" t="s">
        <v>5</v>
      </c>
      <c s="6" t="s">
        <v>102</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102">
      <c r="A220" t="s">
        <v>56</v>
      </c>
      <c r="E220" s="39" t="s">
        <v>103</v>
      </c>
    </row>
    <row r="221" spans="1:16" ht="25.5">
      <c r="A221" t="s">
        <v>49</v>
      </c>
      <c s="34" t="s">
        <v>261</v>
      </c>
      <c s="34" t="s">
        <v>2486</v>
      </c>
      <c s="35" t="s">
        <v>5</v>
      </c>
      <c s="6" t="s">
        <v>2487</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2312</v>
      </c>
    </row>
    <row r="224" spans="1:5" ht="102">
      <c r="A224" t="s">
        <v>56</v>
      </c>
      <c r="E224" s="39" t="s">
        <v>103</v>
      </c>
    </row>
    <row r="225" spans="1:16" ht="25.5">
      <c r="A225" t="s">
        <v>49</v>
      </c>
      <c s="34" t="s">
        <v>265</v>
      </c>
      <c s="34" t="s">
        <v>2488</v>
      </c>
      <c s="35" t="s">
        <v>5</v>
      </c>
      <c s="6" t="s">
        <v>2489</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2312</v>
      </c>
    </row>
    <row r="228" spans="1:5" ht="102">
      <c r="A228" t="s">
        <v>56</v>
      </c>
      <c r="E228" s="39" t="s">
        <v>103</v>
      </c>
    </row>
    <row r="229" spans="1:16" ht="12.75">
      <c r="A229" t="s">
        <v>49</v>
      </c>
      <c s="34" t="s">
        <v>595</v>
      </c>
      <c s="34" t="s">
        <v>2490</v>
      </c>
      <c s="35" t="s">
        <v>5</v>
      </c>
      <c s="6" t="s">
        <v>2491</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2312</v>
      </c>
    </row>
    <row r="232" spans="1:5" ht="76.5">
      <c r="A232" t="s">
        <v>56</v>
      </c>
      <c r="E232" s="39" t="s">
        <v>2492</v>
      </c>
    </row>
    <row r="233" spans="1:16" ht="12.75">
      <c r="A233" t="s">
        <v>49</v>
      </c>
      <c s="34" t="s">
        <v>599</v>
      </c>
      <c s="34" t="s">
        <v>2203</v>
      </c>
      <c s="35" t="s">
        <v>5</v>
      </c>
      <c s="6" t="s">
        <v>2204</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2312</v>
      </c>
    </row>
    <row r="236" spans="1:5" ht="89.25">
      <c r="A236" t="s">
        <v>56</v>
      </c>
      <c r="E236" s="39" t="s">
        <v>2205</v>
      </c>
    </row>
    <row r="237" spans="1:16" ht="12.75">
      <c r="A237" t="s">
        <v>49</v>
      </c>
      <c s="34" t="s">
        <v>269</v>
      </c>
      <c s="34" t="s">
        <v>2493</v>
      </c>
      <c s="35" t="s">
        <v>5</v>
      </c>
      <c s="6" t="s">
        <v>2494</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2312</v>
      </c>
    </row>
    <row r="240" spans="1:5" ht="89.25">
      <c r="A240" t="s">
        <v>56</v>
      </c>
      <c r="E240" s="39" t="s">
        <v>2205</v>
      </c>
    </row>
    <row r="241" spans="1:16" ht="12.75">
      <c r="A241" t="s">
        <v>49</v>
      </c>
      <c s="34" t="s">
        <v>273</v>
      </c>
      <c s="34" t="s">
        <v>2495</v>
      </c>
      <c s="35" t="s">
        <v>5</v>
      </c>
      <c s="6" t="s">
        <v>2496</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2497</v>
      </c>
    </row>
    <row r="244" spans="1:5" ht="38.25">
      <c r="A244" t="s">
        <v>56</v>
      </c>
      <c r="E244" s="39" t="s">
        <v>2498</v>
      </c>
    </row>
    <row r="245" spans="1:16" ht="25.5">
      <c r="A245" t="s">
        <v>49</v>
      </c>
      <c s="34" t="s">
        <v>277</v>
      </c>
      <c s="34" t="s">
        <v>2499</v>
      </c>
      <c s="35" t="s">
        <v>5</v>
      </c>
      <c s="6" t="s">
        <v>2500</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2312</v>
      </c>
    </row>
    <row r="248" spans="1:5" ht="38.25">
      <c r="A248" t="s">
        <v>56</v>
      </c>
      <c r="E248" s="39" t="s">
        <v>2501</v>
      </c>
    </row>
    <row r="249" spans="1:16" ht="25.5">
      <c r="A249" t="s">
        <v>49</v>
      </c>
      <c s="34" t="s">
        <v>281</v>
      </c>
      <c s="34" t="s">
        <v>2502</v>
      </c>
      <c s="35" t="s">
        <v>5</v>
      </c>
      <c s="6" t="s">
        <v>2503</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2312</v>
      </c>
    </row>
    <row r="252" spans="1:5" ht="38.25">
      <c r="A252" t="s">
        <v>56</v>
      </c>
      <c r="E252" s="39" t="s">
        <v>2501</v>
      </c>
    </row>
    <row r="253" spans="1:16" ht="12.75">
      <c r="A253" t="s">
        <v>49</v>
      </c>
      <c s="34" t="s">
        <v>285</v>
      </c>
      <c s="34" t="s">
        <v>2504</v>
      </c>
      <c s="35" t="s">
        <v>5</v>
      </c>
      <c s="6" t="s">
        <v>1034</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2312</v>
      </c>
    </row>
    <row r="256" spans="1:5" ht="38.25">
      <c r="A256" t="s">
        <v>56</v>
      </c>
      <c r="E256" s="39" t="s">
        <v>2498</v>
      </c>
    </row>
    <row r="257" spans="1:16" ht="12.75">
      <c r="A257" t="s">
        <v>49</v>
      </c>
      <c s="34" t="s">
        <v>289</v>
      </c>
      <c s="34" t="s">
        <v>2505</v>
      </c>
      <c s="35" t="s">
        <v>5</v>
      </c>
      <c s="6" t="s">
        <v>1651</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2312</v>
      </c>
    </row>
    <row r="260" spans="1:5" ht="38.25">
      <c r="A260" t="s">
        <v>56</v>
      </c>
      <c r="E260" s="39" t="s">
        <v>2498</v>
      </c>
    </row>
    <row r="261" spans="1:16" ht="12.75">
      <c r="A261" t="s">
        <v>49</v>
      </c>
      <c s="34" t="s">
        <v>293</v>
      </c>
      <c s="34" t="s">
        <v>2506</v>
      </c>
      <c s="35" t="s">
        <v>5</v>
      </c>
      <c s="6" t="s">
        <v>2507</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2312</v>
      </c>
    </row>
    <row r="264" spans="1:5" ht="38.25">
      <c r="A264" t="s">
        <v>56</v>
      </c>
      <c r="E264" s="39" t="s">
        <v>2498</v>
      </c>
    </row>
    <row r="265" spans="1:16" ht="12.75">
      <c r="A265" t="s">
        <v>49</v>
      </c>
      <c s="34" t="s">
        <v>297</v>
      </c>
      <c s="34" t="s">
        <v>2508</v>
      </c>
      <c s="35" t="s">
        <v>5</v>
      </c>
      <c s="6" t="s">
        <v>91</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2312</v>
      </c>
    </row>
    <row r="268" spans="1:5" ht="38.25">
      <c r="A268" t="s">
        <v>56</v>
      </c>
      <c r="E268" s="39" t="s">
        <v>2498</v>
      </c>
    </row>
    <row r="269" spans="1:16" ht="12.75">
      <c r="A269" t="s">
        <v>49</v>
      </c>
      <c s="34" t="s">
        <v>301</v>
      </c>
      <c s="34" t="s">
        <v>2509</v>
      </c>
      <c s="35" t="s">
        <v>5</v>
      </c>
      <c s="6" t="s">
        <v>2510</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2312</v>
      </c>
    </row>
    <row r="272" spans="1:5" ht="38.25">
      <c r="A272" t="s">
        <v>56</v>
      </c>
      <c r="E272" s="39" t="s">
        <v>2498</v>
      </c>
    </row>
    <row r="273" spans="1:13" ht="12.75">
      <c r="A273" t="s">
        <v>46</v>
      </c>
      <c r="C273" s="31" t="s">
        <v>2206</v>
      </c>
      <c r="E273" s="33" t="s">
        <v>2514</v>
      </c>
      <c r="J273" s="32">
        <f>0</f>
      </c>
      <c s="32">
        <f>0</f>
      </c>
      <c s="32">
        <f>0+L274+L278+L282+L286</f>
      </c>
      <c s="32">
        <f>0+M274+M278+M282+M286</f>
      </c>
    </row>
    <row r="274" spans="1:16" ht="12.75">
      <c r="A274" t="s">
        <v>49</v>
      </c>
      <c s="34" t="s">
        <v>305</v>
      </c>
      <c s="34" t="s">
        <v>2669</v>
      </c>
      <c s="35" t="s">
        <v>5</v>
      </c>
      <c s="6" t="s">
        <v>2670</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2312</v>
      </c>
    </row>
    <row r="277" spans="1:5" ht="114.75">
      <c r="A277" t="s">
        <v>56</v>
      </c>
      <c r="E277" s="39" t="s">
        <v>2139</v>
      </c>
    </row>
    <row r="278" spans="1:16" ht="12.75">
      <c r="A278" t="s">
        <v>49</v>
      </c>
      <c s="34" t="s">
        <v>309</v>
      </c>
      <c s="34" t="s">
        <v>2671</v>
      </c>
      <c s="35" t="s">
        <v>5</v>
      </c>
      <c s="6" t="s">
        <v>2672</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2312</v>
      </c>
    </row>
    <row r="281" spans="1:5" ht="114.75">
      <c r="A281" t="s">
        <v>56</v>
      </c>
      <c r="E281" s="39" t="s">
        <v>2139</v>
      </c>
    </row>
    <row r="282" spans="1:16" ht="38.25">
      <c r="A282" t="s">
        <v>49</v>
      </c>
      <c s="34" t="s">
        <v>313</v>
      </c>
      <c s="34" t="s">
        <v>2515</v>
      </c>
      <c s="35" t="s">
        <v>5</v>
      </c>
      <c s="6" t="s">
        <v>2516</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2312</v>
      </c>
    </row>
    <row r="285" spans="1:5" ht="76.5">
      <c r="A285" t="s">
        <v>56</v>
      </c>
      <c r="E285" s="39" t="s">
        <v>2517</v>
      </c>
    </row>
    <row r="286" spans="1:16" ht="12.75">
      <c r="A286" t="s">
        <v>49</v>
      </c>
      <c s="34" t="s">
        <v>317</v>
      </c>
      <c s="34" t="s">
        <v>2515</v>
      </c>
      <c s="35" t="s">
        <v>47</v>
      </c>
      <c s="6" t="s">
        <v>2673</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2312</v>
      </c>
    </row>
    <row r="289" spans="1:5" ht="76.5">
      <c r="A289" t="s">
        <v>56</v>
      </c>
      <c r="E289" s="39" t="s">
        <v>2517</v>
      </c>
    </row>
    <row r="290" spans="1:13" ht="12.75">
      <c r="A290" t="s">
        <v>46</v>
      </c>
      <c r="C290" s="31" t="s">
        <v>2518</v>
      </c>
      <c r="E290" s="33" t="s">
        <v>2519</v>
      </c>
      <c r="J290" s="32">
        <f>0</f>
      </c>
      <c s="32">
        <f>0</f>
      </c>
      <c s="32">
        <f>0+L291+L295+L299+L303+L307+L311+L315+L319+L323+L327+L331+L335+L339+L343+L347+L351</f>
      </c>
      <c s="32">
        <f>0+M291+M295+M299+M303+M307+M311+M315+M319+M323+M327+M331+M335+M339+M343+M347+M351</f>
      </c>
    </row>
    <row r="291" spans="1:16" ht="25.5">
      <c r="A291" t="s">
        <v>49</v>
      </c>
      <c s="34" t="s">
        <v>321</v>
      </c>
      <c s="34" t="s">
        <v>2674</v>
      </c>
      <c s="35" t="s">
        <v>5</v>
      </c>
      <c s="6" t="s">
        <v>2675</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2312</v>
      </c>
    </row>
    <row r="294" spans="1:5" ht="114.75">
      <c r="A294" t="s">
        <v>56</v>
      </c>
      <c r="E294" s="39" t="s">
        <v>2139</v>
      </c>
    </row>
    <row r="295" spans="1:16" ht="12.75">
      <c r="A295" t="s">
        <v>49</v>
      </c>
      <c s="34" t="s">
        <v>325</v>
      </c>
      <c s="34" t="s">
        <v>2676</v>
      </c>
      <c s="35" t="s">
        <v>5</v>
      </c>
      <c s="6" t="s">
        <v>2677</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2312</v>
      </c>
    </row>
    <row r="298" spans="1:5" ht="114.75">
      <c r="A298" t="s">
        <v>56</v>
      </c>
      <c r="E298" s="39" t="s">
        <v>2139</v>
      </c>
    </row>
    <row r="299" spans="1:16" ht="12.75">
      <c r="A299" t="s">
        <v>49</v>
      </c>
      <c s="34" t="s">
        <v>329</v>
      </c>
      <c s="34" t="s">
        <v>2678</v>
      </c>
      <c s="35" t="s">
        <v>5</v>
      </c>
      <c s="6" t="s">
        <v>2679</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2312</v>
      </c>
    </row>
    <row r="302" spans="1:5" ht="114.75">
      <c r="A302" t="s">
        <v>56</v>
      </c>
      <c r="E302" s="39" t="s">
        <v>2139</v>
      </c>
    </row>
    <row r="303" spans="1:16" ht="12.75">
      <c r="A303" t="s">
        <v>49</v>
      </c>
      <c s="34" t="s">
        <v>333</v>
      </c>
      <c s="34" t="s">
        <v>2680</v>
      </c>
      <c s="35" t="s">
        <v>5</v>
      </c>
      <c s="6" t="s">
        <v>2681</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2312</v>
      </c>
    </row>
    <row r="306" spans="1:5" ht="114.75">
      <c r="A306" t="s">
        <v>56</v>
      </c>
      <c r="E306" s="39" t="s">
        <v>2139</v>
      </c>
    </row>
    <row r="307" spans="1:16" ht="12.75">
      <c r="A307" t="s">
        <v>49</v>
      </c>
      <c s="34" t="s">
        <v>336</v>
      </c>
      <c s="34" t="s">
        <v>2682</v>
      </c>
      <c s="35" t="s">
        <v>5</v>
      </c>
      <c s="6" t="s">
        <v>2683</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2312</v>
      </c>
    </row>
    <row r="310" spans="1:5" ht="114.75">
      <c r="A310" t="s">
        <v>56</v>
      </c>
      <c r="E310" s="39" t="s">
        <v>2139</v>
      </c>
    </row>
    <row r="311" spans="1:16" ht="51">
      <c r="A311" t="s">
        <v>49</v>
      </c>
      <c s="34" t="s">
        <v>341</v>
      </c>
      <c s="34" t="s">
        <v>2520</v>
      </c>
      <c s="35" t="s">
        <v>5</v>
      </c>
      <c s="6" t="s">
        <v>2521</v>
      </c>
      <c s="36" t="s">
        <v>68</v>
      </c>
      <c s="37">
        <v>1</v>
      </c>
      <c s="36">
        <v>0</v>
      </c>
      <c s="36">
        <f>ROUND(G311*H311,6)</f>
      </c>
      <c r="L311" s="38">
        <v>0</v>
      </c>
      <c s="32">
        <f>ROUND(ROUND(L311,2)*ROUND(G311,3),2)</f>
      </c>
      <c s="36" t="s">
        <v>85</v>
      </c>
      <c>
        <f>(M311*21)/100</f>
      </c>
      <c t="s">
        <v>27</v>
      </c>
    </row>
    <row r="312" spans="1:5" ht="63.75">
      <c r="A312" s="35" t="s">
        <v>54</v>
      </c>
      <c r="E312" s="39" t="s">
        <v>2522</v>
      </c>
    </row>
    <row r="313" spans="1:5" ht="12.75">
      <c r="A313" s="35" t="s">
        <v>55</v>
      </c>
      <c r="E313" s="40" t="s">
        <v>2312</v>
      </c>
    </row>
    <row r="314" spans="1:5" ht="51">
      <c r="A314" t="s">
        <v>56</v>
      </c>
      <c r="E314" s="39" t="s">
        <v>2523</v>
      </c>
    </row>
    <row r="315" spans="1:16" ht="12.75">
      <c r="A315" t="s">
        <v>49</v>
      </c>
      <c s="34" t="s">
        <v>345</v>
      </c>
      <c s="34" t="s">
        <v>2524</v>
      </c>
      <c s="35" t="s">
        <v>5</v>
      </c>
      <c s="6" t="s">
        <v>2525</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2312</v>
      </c>
    </row>
    <row r="318" spans="1:5" ht="51">
      <c r="A318" t="s">
        <v>56</v>
      </c>
      <c r="E318" s="39" t="s">
        <v>2526</v>
      </c>
    </row>
    <row r="319" spans="1:16" ht="12.75">
      <c r="A319" t="s">
        <v>49</v>
      </c>
      <c s="34" t="s">
        <v>349</v>
      </c>
      <c s="34" t="s">
        <v>2527</v>
      </c>
      <c s="35" t="s">
        <v>5</v>
      </c>
      <c s="6" t="s">
        <v>2528</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2312</v>
      </c>
    </row>
    <row r="322" spans="1:5" ht="51">
      <c r="A322" t="s">
        <v>56</v>
      </c>
      <c r="E322" s="39" t="s">
        <v>2529</v>
      </c>
    </row>
    <row r="323" spans="1:16" ht="12.75">
      <c r="A323" t="s">
        <v>49</v>
      </c>
      <c s="34" t="s">
        <v>353</v>
      </c>
      <c s="34" t="s">
        <v>2530</v>
      </c>
      <c s="35" t="s">
        <v>5</v>
      </c>
      <c s="6" t="s">
        <v>2531</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2312</v>
      </c>
    </row>
    <row r="326" spans="1:5" ht="51">
      <c r="A326" t="s">
        <v>56</v>
      </c>
      <c r="E326" s="39" t="s">
        <v>2529</v>
      </c>
    </row>
    <row r="327" spans="1:16" ht="12.75">
      <c r="A327" t="s">
        <v>49</v>
      </c>
      <c s="34" t="s">
        <v>357</v>
      </c>
      <c s="34" t="s">
        <v>2532</v>
      </c>
      <c s="35" t="s">
        <v>5</v>
      </c>
      <c s="6" t="s">
        <v>2533</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2312</v>
      </c>
    </row>
    <row r="330" spans="1:5" ht="51">
      <c r="A330" t="s">
        <v>56</v>
      </c>
      <c r="E330" s="39" t="s">
        <v>2529</v>
      </c>
    </row>
    <row r="331" spans="1:16" ht="12.75">
      <c r="A331" t="s">
        <v>49</v>
      </c>
      <c s="34" t="s">
        <v>361</v>
      </c>
      <c s="34" t="s">
        <v>2534</v>
      </c>
      <c s="35" t="s">
        <v>5</v>
      </c>
      <c s="6" t="s">
        <v>2535</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2312</v>
      </c>
    </row>
    <row r="334" spans="1:5" ht="63.75">
      <c r="A334" t="s">
        <v>56</v>
      </c>
      <c r="E334" s="39" t="s">
        <v>2536</v>
      </c>
    </row>
    <row r="335" spans="1:16" ht="25.5">
      <c r="A335" t="s">
        <v>49</v>
      </c>
      <c s="34" t="s">
        <v>365</v>
      </c>
      <c s="34" t="s">
        <v>2631</v>
      </c>
      <c s="35" t="s">
        <v>5</v>
      </c>
      <c s="6" t="s">
        <v>2632</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2312</v>
      </c>
    </row>
    <row r="338" spans="1:5" ht="51">
      <c r="A338" t="s">
        <v>56</v>
      </c>
      <c r="E338" s="39" t="s">
        <v>2539</v>
      </c>
    </row>
    <row r="339" spans="1:16" ht="12.75">
      <c r="A339" t="s">
        <v>49</v>
      </c>
      <c s="34" t="s">
        <v>369</v>
      </c>
      <c s="34" t="s">
        <v>2540</v>
      </c>
      <c s="35" t="s">
        <v>5</v>
      </c>
      <c s="6" t="s">
        <v>2541</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2312</v>
      </c>
    </row>
    <row r="342" spans="1:5" ht="51">
      <c r="A342" t="s">
        <v>56</v>
      </c>
      <c r="E342" s="39" t="s">
        <v>2542</v>
      </c>
    </row>
    <row r="343" spans="1:16" ht="25.5">
      <c r="A343" t="s">
        <v>49</v>
      </c>
      <c s="34" t="s">
        <v>373</v>
      </c>
      <c s="34" t="s">
        <v>2543</v>
      </c>
      <c s="35" t="s">
        <v>5</v>
      </c>
      <c s="6" t="s">
        <v>2544</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2312</v>
      </c>
    </row>
    <row r="346" spans="1:5" ht="51">
      <c r="A346" t="s">
        <v>56</v>
      </c>
      <c r="E346" s="39" t="s">
        <v>2542</v>
      </c>
    </row>
    <row r="347" spans="1:16" ht="12.75">
      <c r="A347" t="s">
        <v>49</v>
      </c>
      <c s="34" t="s">
        <v>377</v>
      </c>
      <c s="34" t="s">
        <v>2545</v>
      </c>
      <c s="35" t="s">
        <v>5</v>
      </c>
      <c s="6" t="s">
        <v>2546</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2312</v>
      </c>
    </row>
    <row r="350" spans="1:5" ht="51">
      <c r="A350" t="s">
        <v>56</v>
      </c>
      <c r="E350" s="39" t="s">
        <v>2542</v>
      </c>
    </row>
    <row r="351" spans="1:16" ht="25.5">
      <c r="A351" t="s">
        <v>49</v>
      </c>
      <c s="34" t="s">
        <v>381</v>
      </c>
      <c s="34" t="s">
        <v>2547</v>
      </c>
      <c s="35" t="s">
        <v>5</v>
      </c>
      <c s="6" t="s">
        <v>2684</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2312</v>
      </c>
    </row>
    <row r="354" spans="1:5" ht="76.5">
      <c r="A354" t="s">
        <v>56</v>
      </c>
      <c r="E354" s="39" t="s">
        <v>2549</v>
      </c>
    </row>
    <row r="355" spans="1:13" ht="12.75">
      <c r="A355" t="s">
        <v>46</v>
      </c>
      <c r="C355" s="31" t="s">
        <v>1980</v>
      </c>
      <c r="E355" s="33" t="s">
        <v>2324</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385</v>
      </c>
      <c s="34" t="s">
        <v>2550</v>
      </c>
      <c s="35" t="s">
        <v>5</v>
      </c>
      <c s="6" t="s">
        <v>2551</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2552</v>
      </c>
    </row>
    <row r="360" spans="1:16" ht="12.75">
      <c r="A360" t="s">
        <v>49</v>
      </c>
      <c s="34" t="s">
        <v>389</v>
      </c>
      <c s="34" t="s">
        <v>2553</v>
      </c>
      <c s="35" t="s">
        <v>5</v>
      </c>
      <c s="6" t="s">
        <v>2554</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2552</v>
      </c>
    </row>
    <row r="364" spans="1:16" ht="12.75">
      <c r="A364" t="s">
        <v>49</v>
      </c>
      <c s="34" t="s">
        <v>393</v>
      </c>
      <c s="34" t="s">
        <v>2555</v>
      </c>
      <c s="35" t="s">
        <v>5</v>
      </c>
      <c s="6" t="s">
        <v>2556</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2552</v>
      </c>
    </row>
    <row r="368" spans="1:16" ht="12.75">
      <c r="A368" t="s">
        <v>49</v>
      </c>
      <c s="34" t="s">
        <v>397</v>
      </c>
      <c s="34" t="s">
        <v>2557</v>
      </c>
      <c s="35" t="s">
        <v>5</v>
      </c>
      <c s="6" t="s">
        <v>2558</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2312</v>
      </c>
    </row>
    <row r="371" spans="1:5" ht="89.25">
      <c r="A371" t="s">
        <v>56</v>
      </c>
      <c r="E371" s="39" t="s">
        <v>2552</v>
      </c>
    </row>
    <row r="372" spans="1:16" ht="25.5">
      <c r="A372" t="s">
        <v>49</v>
      </c>
      <c s="34" t="s">
        <v>402</v>
      </c>
      <c s="34" t="s">
        <v>1041</v>
      </c>
      <c s="35" t="s">
        <v>5</v>
      </c>
      <c s="6" t="s">
        <v>1042</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2312</v>
      </c>
    </row>
    <row r="375" spans="1:5" ht="89.25">
      <c r="A375" t="s">
        <v>56</v>
      </c>
      <c r="E375" s="39" t="s">
        <v>1287</v>
      </c>
    </row>
    <row r="376" spans="1:16" ht="12.75">
      <c r="A376" t="s">
        <v>49</v>
      </c>
      <c s="34" t="s">
        <v>406</v>
      </c>
      <c s="34" t="s">
        <v>2350</v>
      </c>
      <c s="35" t="s">
        <v>5</v>
      </c>
      <c s="6" t="s">
        <v>2351</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2312</v>
      </c>
    </row>
    <row r="379" spans="1:5" ht="89.25">
      <c r="A379" t="s">
        <v>56</v>
      </c>
      <c r="E379" s="39" t="s">
        <v>2352</v>
      </c>
    </row>
    <row r="380" spans="1:16" ht="12.75">
      <c r="A380" t="s">
        <v>49</v>
      </c>
      <c s="34" t="s">
        <v>410</v>
      </c>
      <c s="34" t="s">
        <v>2559</v>
      </c>
      <c s="35" t="s">
        <v>5</v>
      </c>
      <c s="6" t="s">
        <v>2560</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2312</v>
      </c>
    </row>
    <row r="383" spans="1:5" ht="76.5">
      <c r="A383" t="s">
        <v>56</v>
      </c>
      <c r="E383" s="39" t="s">
        <v>2561</v>
      </c>
    </row>
    <row r="384" spans="1:16" ht="25.5">
      <c r="A384" t="s">
        <v>49</v>
      </c>
      <c s="34" t="s">
        <v>414</v>
      </c>
      <c s="34" t="s">
        <v>2562</v>
      </c>
      <c s="35" t="s">
        <v>5</v>
      </c>
      <c s="6" t="s">
        <v>2563</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2312</v>
      </c>
    </row>
    <row r="387" spans="1:5" ht="76.5">
      <c r="A387" t="s">
        <v>56</v>
      </c>
      <c r="E387" s="39" t="s">
        <v>2561</v>
      </c>
    </row>
    <row r="388" spans="1:16" ht="12.75">
      <c r="A388" t="s">
        <v>49</v>
      </c>
      <c s="34" t="s">
        <v>418</v>
      </c>
      <c s="34" t="s">
        <v>2564</v>
      </c>
      <c s="35" t="s">
        <v>5</v>
      </c>
      <c s="6" t="s">
        <v>2565</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2312</v>
      </c>
    </row>
    <row r="391" spans="1:5" ht="76.5">
      <c r="A391" t="s">
        <v>56</v>
      </c>
      <c r="E391" s="39" t="s">
        <v>2566</v>
      </c>
    </row>
    <row r="392" spans="1:16" ht="25.5">
      <c r="A392" t="s">
        <v>49</v>
      </c>
      <c s="34" t="s">
        <v>422</v>
      </c>
      <c s="34" t="s">
        <v>2567</v>
      </c>
      <c s="35" t="s">
        <v>5</v>
      </c>
      <c s="6" t="s">
        <v>2568</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2312</v>
      </c>
    </row>
    <row r="395" spans="1:5" ht="89.25">
      <c r="A395" t="s">
        <v>56</v>
      </c>
      <c r="E395" s="39" t="s">
        <v>2569</v>
      </c>
    </row>
    <row r="396" spans="1:16" ht="12.75">
      <c r="A396" t="s">
        <v>49</v>
      </c>
      <c s="34" t="s">
        <v>426</v>
      </c>
      <c s="34" t="s">
        <v>2570</v>
      </c>
      <c s="35" t="s">
        <v>5</v>
      </c>
      <c s="6" t="s">
        <v>2571</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2312</v>
      </c>
    </row>
    <row r="399" spans="1:5" ht="76.5">
      <c r="A399" t="s">
        <v>56</v>
      </c>
      <c r="E399" s="39" t="s">
        <v>2566</v>
      </c>
    </row>
    <row r="400" spans="1:16" ht="12.75">
      <c r="A400" t="s">
        <v>49</v>
      </c>
      <c s="34" t="s">
        <v>430</v>
      </c>
      <c s="34" t="s">
        <v>1043</v>
      </c>
      <c s="35" t="s">
        <v>5</v>
      </c>
      <c s="6" t="s">
        <v>1044</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2312</v>
      </c>
    </row>
    <row r="403" spans="1:5" ht="89.25">
      <c r="A403" t="s">
        <v>56</v>
      </c>
      <c r="E403" s="39" t="s">
        <v>1560</v>
      </c>
    </row>
    <row r="404" spans="1:16" ht="12.75">
      <c r="A404" t="s">
        <v>49</v>
      </c>
      <c s="34" t="s">
        <v>434</v>
      </c>
      <c s="34" t="s">
        <v>2257</v>
      </c>
      <c s="35" t="s">
        <v>5</v>
      </c>
      <c s="6" t="s">
        <v>2258</v>
      </c>
      <c s="36" t="s">
        <v>486</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2312</v>
      </c>
    </row>
    <row r="407" spans="1:5" ht="89.25">
      <c r="A407" t="s">
        <v>56</v>
      </c>
      <c r="E407" s="39" t="s">
        <v>2259</v>
      </c>
    </row>
    <row r="408" spans="1:16" ht="12.75">
      <c r="A408" t="s">
        <v>49</v>
      </c>
      <c s="34" t="s">
        <v>438</v>
      </c>
      <c s="34" t="s">
        <v>1984</v>
      </c>
      <c s="35" t="s">
        <v>5</v>
      </c>
      <c s="6" t="s">
        <v>1985</v>
      </c>
      <c s="36" t="s">
        <v>486</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2312</v>
      </c>
    </row>
    <row r="411" spans="1:5" ht="89.25">
      <c r="A411" t="s">
        <v>56</v>
      </c>
      <c r="E411" s="39" t="s">
        <v>2260</v>
      </c>
    </row>
    <row r="412" spans="1:16" ht="12.75">
      <c r="A412" t="s">
        <v>49</v>
      </c>
      <c s="34" t="s">
        <v>442</v>
      </c>
      <c s="34" t="s">
        <v>2146</v>
      </c>
      <c s="35" t="s">
        <v>5</v>
      </c>
      <c s="6" t="s">
        <v>2147</v>
      </c>
      <c s="36" t="s">
        <v>486</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2312</v>
      </c>
    </row>
    <row r="415" spans="1:5" ht="89.25">
      <c r="A415" t="s">
        <v>56</v>
      </c>
      <c r="E415" s="39" t="s">
        <v>2148</v>
      </c>
    </row>
    <row r="416" spans="1:16" ht="12.75">
      <c r="A416" t="s">
        <v>49</v>
      </c>
      <c s="34" t="s">
        <v>446</v>
      </c>
      <c s="34" t="s">
        <v>2572</v>
      </c>
      <c s="35" t="s">
        <v>5</v>
      </c>
      <c s="6" t="s">
        <v>2573</v>
      </c>
      <c s="36" t="s">
        <v>486</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2312</v>
      </c>
    </row>
    <row r="419" spans="1:5" ht="89.25">
      <c r="A419" t="s">
        <v>56</v>
      </c>
      <c r="E419" s="39" t="s">
        <v>2574</v>
      </c>
    </row>
    <row r="420" spans="1:16" ht="38.25">
      <c r="A420" t="s">
        <v>49</v>
      </c>
      <c s="34" t="s">
        <v>450</v>
      </c>
      <c s="34" t="s">
        <v>2575</v>
      </c>
      <c s="35" t="s">
        <v>5</v>
      </c>
      <c s="6" t="s">
        <v>2576</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2312</v>
      </c>
    </row>
    <row r="423" spans="1:5" ht="51">
      <c r="A423" t="s">
        <v>56</v>
      </c>
      <c r="E423" s="39" t="s">
        <v>2355</v>
      </c>
    </row>
    <row r="424" spans="1:16" ht="25.5">
      <c r="A424" t="s">
        <v>49</v>
      </c>
      <c s="34" t="s">
        <v>454</v>
      </c>
      <c s="34" t="s">
        <v>2353</v>
      </c>
      <c s="35" t="s">
        <v>5</v>
      </c>
      <c s="6" t="s">
        <v>2577</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2312</v>
      </c>
    </row>
    <row r="427" spans="1:5" ht="51">
      <c r="A427" t="s">
        <v>56</v>
      </c>
      <c r="E427" s="39" t="s">
        <v>2355</v>
      </c>
    </row>
    <row r="428" spans="1:16" ht="38.25">
      <c r="A428" t="s">
        <v>49</v>
      </c>
      <c s="34" t="s">
        <v>458</v>
      </c>
      <c s="34" t="s">
        <v>2356</v>
      </c>
      <c s="35" t="s">
        <v>5</v>
      </c>
      <c s="6" t="s">
        <v>2578</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2312</v>
      </c>
    </row>
    <row r="431" spans="1:5" ht="51">
      <c r="A431" t="s">
        <v>56</v>
      </c>
      <c r="E431" s="39" t="s">
        <v>2355</v>
      </c>
    </row>
    <row r="432" spans="1:16" ht="25.5">
      <c r="A432" t="s">
        <v>49</v>
      </c>
      <c s="34" t="s">
        <v>462</v>
      </c>
      <c s="34" t="s">
        <v>2356</v>
      </c>
      <c s="35" t="s">
        <v>47</v>
      </c>
      <c s="6" t="s">
        <v>2579</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2312</v>
      </c>
    </row>
    <row r="435" spans="1:5" ht="51">
      <c r="A435" t="s">
        <v>56</v>
      </c>
      <c r="E435" s="39" t="s">
        <v>2360</v>
      </c>
    </row>
    <row r="436" spans="1:16" ht="38.25">
      <c r="A436" t="s">
        <v>49</v>
      </c>
      <c s="34" t="s">
        <v>466</v>
      </c>
      <c s="34" t="s">
        <v>2580</v>
      </c>
      <c s="35" t="s">
        <v>5</v>
      </c>
      <c s="6" t="s">
        <v>2581</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2312</v>
      </c>
    </row>
    <row r="439" spans="1:5" ht="51">
      <c r="A439" t="s">
        <v>56</v>
      </c>
      <c r="E439" s="39" t="s">
        <v>2360</v>
      </c>
    </row>
    <row r="440" spans="1:16" ht="25.5">
      <c r="A440" t="s">
        <v>49</v>
      </c>
      <c s="34" t="s">
        <v>483</v>
      </c>
      <c s="34" t="s">
        <v>2358</v>
      </c>
      <c s="35" t="s">
        <v>5</v>
      </c>
      <c s="6" t="s">
        <v>2582</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2312</v>
      </c>
    </row>
    <row r="443" spans="1:5" ht="51">
      <c r="A443" t="s">
        <v>56</v>
      </c>
      <c r="E443" s="39" t="s">
        <v>2360</v>
      </c>
    </row>
    <row r="444" spans="1:16" ht="25.5">
      <c r="A444" t="s">
        <v>49</v>
      </c>
      <c s="34" t="s">
        <v>488</v>
      </c>
      <c s="34" t="s">
        <v>2328</v>
      </c>
      <c s="35" t="s">
        <v>5</v>
      </c>
      <c s="6" t="s">
        <v>2329</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2312</v>
      </c>
    </row>
    <row r="447" spans="1:5" ht="63.75">
      <c r="A447" t="s">
        <v>56</v>
      </c>
      <c r="E447" s="39" t="s">
        <v>2330</v>
      </c>
    </row>
    <row r="448" spans="1:16" ht="38.25">
      <c r="A448" t="s">
        <v>49</v>
      </c>
      <c s="34" t="s">
        <v>492</v>
      </c>
      <c s="34" t="s">
        <v>2586</v>
      </c>
      <c s="35" t="s">
        <v>5</v>
      </c>
      <c s="6" t="s">
        <v>2587</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2312</v>
      </c>
    </row>
    <row r="451" spans="1:5" ht="38.25">
      <c r="A451" t="s">
        <v>56</v>
      </c>
      <c r="E451" s="39" t="s">
        <v>2588</v>
      </c>
    </row>
    <row r="452" spans="1:16" ht="12.75">
      <c r="A452" t="s">
        <v>49</v>
      </c>
      <c s="34" t="s">
        <v>496</v>
      </c>
      <c s="34" t="s">
        <v>2365</v>
      </c>
      <c s="35" t="s">
        <v>5</v>
      </c>
      <c s="6" t="s">
        <v>2366</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2312</v>
      </c>
    </row>
    <row r="455" spans="1:5" ht="38.25">
      <c r="A455" t="s">
        <v>56</v>
      </c>
      <c r="E455" s="39" t="s">
        <v>2367</v>
      </c>
    </row>
    <row r="456" spans="1:16" ht="12.75">
      <c r="A456" t="s">
        <v>49</v>
      </c>
      <c s="34" t="s">
        <v>500</v>
      </c>
      <c s="34" t="s">
        <v>2368</v>
      </c>
      <c s="35" t="s">
        <v>5</v>
      </c>
      <c s="6" t="s">
        <v>2369</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2312</v>
      </c>
    </row>
    <row r="459" spans="1:5" ht="38.25">
      <c r="A459" t="s">
        <v>56</v>
      </c>
      <c r="E459" s="39" t="s">
        <v>2370</v>
      </c>
    </row>
    <row r="460" spans="1:13" ht="12.75">
      <c r="A460" t="s">
        <v>46</v>
      </c>
      <c r="C460" s="31" t="s">
        <v>2589</v>
      </c>
      <c r="E460" s="33" t="s">
        <v>2590</v>
      </c>
      <c r="J460" s="32">
        <f>0</f>
      </c>
      <c s="32">
        <f>0</f>
      </c>
      <c s="32">
        <f>0+L461+L465+L469+L473+L477+L481+L485+L489+L493</f>
      </c>
      <c s="32">
        <f>0+M461+M465+M469+M473+M477+M481+M485+M489+M493</f>
      </c>
    </row>
    <row r="461" spans="1:16" ht="25.5">
      <c r="A461" t="s">
        <v>49</v>
      </c>
      <c s="34" t="s">
        <v>504</v>
      </c>
      <c s="34" t="s">
        <v>2591</v>
      </c>
      <c s="35" t="s">
        <v>5</v>
      </c>
      <c s="6" t="s">
        <v>2592</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2312</v>
      </c>
    </row>
    <row r="464" spans="1:5" ht="102">
      <c r="A464" t="s">
        <v>56</v>
      </c>
      <c r="E464" s="39" t="s">
        <v>2593</v>
      </c>
    </row>
    <row r="465" spans="1:16" ht="12.75">
      <c r="A465" t="s">
        <v>49</v>
      </c>
      <c s="34" t="s">
        <v>508</v>
      </c>
      <c s="34" t="s">
        <v>2594</v>
      </c>
      <c s="35" t="s">
        <v>5</v>
      </c>
      <c s="6" t="s">
        <v>2595</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2312</v>
      </c>
    </row>
    <row r="468" spans="1:5" ht="102">
      <c r="A468" t="s">
        <v>56</v>
      </c>
      <c r="E468" s="39" t="s">
        <v>2596</v>
      </c>
    </row>
    <row r="469" spans="1:16" ht="12.75">
      <c r="A469" t="s">
        <v>49</v>
      </c>
      <c s="34" t="s">
        <v>512</v>
      </c>
      <c s="34" t="s">
        <v>2597</v>
      </c>
      <c s="35" t="s">
        <v>5</v>
      </c>
      <c s="6" t="s">
        <v>2598</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2312</v>
      </c>
    </row>
    <row r="472" spans="1:5" ht="102">
      <c r="A472" t="s">
        <v>56</v>
      </c>
      <c r="E472" s="39" t="s">
        <v>2596</v>
      </c>
    </row>
    <row r="473" spans="1:16" ht="12.75">
      <c r="A473" t="s">
        <v>49</v>
      </c>
      <c s="34" t="s">
        <v>516</v>
      </c>
      <c s="34" t="s">
        <v>2599</v>
      </c>
      <c s="35" t="s">
        <v>5</v>
      </c>
      <c s="6" t="s">
        <v>2600</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2312</v>
      </c>
    </row>
    <row r="476" spans="1:5" ht="102">
      <c r="A476" t="s">
        <v>56</v>
      </c>
      <c r="E476" s="39" t="s">
        <v>2596</v>
      </c>
    </row>
    <row r="477" spans="1:16" ht="12.75">
      <c r="A477" t="s">
        <v>49</v>
      </c>
      <c s="34" t="s">
        <v>520</v>
      </c>
      <c s="34" t="s">
        <v>2601</v>
      </c>
      <c s="35" t="s">
        <v>5</v>
      </c>
      <c s="6" t="s">
        <v>2602</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2312</v>
      </c>
    </row>
    <row r="480" spans="1:5" ht="38.25">
      <c r="A480" t="s">
        <v>56</v>
      </c>
      <c r="E480" s="39" t="s">
        <v>2603</v>
      </c>
    </row>
    <row r="481" spans="1:16" ht="12.75">
      <c r="A481" t="s">
        <v>49</v>
      </c>
      <c s="34" t="s">
        <v>172</v>
      </c>
      <c s="34" t="s">
        <v>2604</v>
      </c>
      <c s="35" t="s">
        <v>5</v>
      </c>
      <c s="6" t="s">
        <v>2605</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2312</v>
      </c>
    </row>
    <row r="484" spans="1:5" ht="38.25">
      <c r="A484" t="s">
        <v>56</v>
      </c>
      <c r="E484" s="39" t="s">
        <v>2606</v>
      </c>
    </row>
    <row r="485" spans="1:16" ht="12.75">
      <c r="A485" t="s">
        <v>49</v>
      </c>
      <c s="34" t="s">
        <v>178</v>
      </c>
      <c s="34" t="s">
        <v>2607</v>
      </c>
      <c s="35" t="s">
        <v>5</v>
      </c>
      <c s="6" t="s">
        <v>2608</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2312</v>
      </c>
    </row>
    <row r="488" spans="1:5" ht="38.25">
      <c r="A488" t="s">
        <v>56</v>
      </c>
      <c r="E488" s="39" t="s">
        <v>2606</v>
      </c>
    </row>
    <row r="489" spans="1:16" ht="12.75">
      <c r="A489" t="s">
        <v>49</v>
      </c>
      <c s="34" t="s">
        <v>470</v>
      </c>
      <c s="34" t="s">
        <v>2609</v>
      </c>
      <c s="35" t="s">
        <v>5</v>
      </c>
      <c s="6" t="s">
        <v>2610</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2312</v>
      </c>
    </row>
    <row r="492" spans="1:5" ht="38.25">
      <c r="A492" t="s">
        <v>56</v>
      </c>
      <c r="E492" s="39" t="s">
        <v>2606</v>
      </c>
    </row>
    <row r="493" spans="1:16" ht="12.75">
      <c r="A493" t="s">
        <v>49</v>
      </c>
      <c s="34" t="s">
        <v>474</v>
      </c>
      <c s="34" t="s">
        <v>2611</v>
      </c>
      <c s="35" t="s">
        <v>5</v>
      </c>
      <c s="6" t="s">
        <v>2612</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2312</v>
      </c>
    </row>
    <row r="496" spans="1:5" ht="38.25">
      <c r="A496" t="s">
        <v>56</v>
      </c>
      <c r="E496" s="39" t="s">
        <v>2606</v>
      </c>
    </row>
    <row r="497" spans="1:13" ht="12.75">
      <c r="A497" t="s">
        <v>46</v>
      </c>
      <c r="C497" s="31" t="s">
        <v>1005</v>
      </c>
      <c r="E497" s="33" t="s">
        <v>1006</v>
      </c>
      <c r="J497" s="32">
        <f>0</f>
      </c>
      <c s="32">
        <f>0</f>
      </c>
      <c s="32">
        <f>0+L498+L502+L506+L510+L514+L518+L522+L526</f>
      </c>
      <c s="32">
        <f>0+M498+M502+M506+M510+M514+M518+M522+M526</f>
      </c>
    </row>
    <row r="498" spans="1:16" ht="38.25">
      <c r="A498" t="s">
        <v>49</v>
      </c>
      <c s="34" t="s">
        <v>477</v>
      </c>
      <c s="34" t="s">
        <v>1007</v>
      </c>
      <c s="35" t="s">
        <v>1008</v>
      </c>
      <c s="6" t="s">
        <v>1009</v>
      </c>
      <c s="36" t="s">
        <v>1010</v>
      </c>
      <c s="37">
        <v>23</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2312</v>
      </c>
    </row>
    <row r="501" spans="1:5" ht="89.25">
      <c r="A501" t="s">
        <v>56</v>
      </c>
      <c r="E501" s="39" t="s">
        <v>1012</v>
      </c>
    </row>
    <row r="502" spans="1:16" ht="38.25">
      <c r="A502" t="s">
        <v>49</v>
      </c>
      <c s="34" t="s">
        <v>1526</v>
      </c>
      <c s="34" t="s">
        <v>2685</v>
      </c>
      <c s="35" t="s">
        <v>2686</v>
      </c>
      <c s="6" t="s">
        <v>2687</v>
      </c>
      <c s="36" t="s">
        <v>1010</v>
      </c>
      <c s="37">
        <v>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2312</v>
      </c>
    </row>
    <row r="505" spans="1:5" ht="89.25">
      <c r="A505" t="s">
        <v>56</v>
      </c>
      <c r="E505" s="39" t="s">
        <v>1012</v>
      </c>
    </row>
    <row r="506" spans="1:16" ht="38.25">
      <c r="A506" t="s">
        <v>49</v>
      </c>
      <c s="34" t="s">
        <v>1527</v>
      </c>
      <c s="34" t="s">
        <v>2331</v>
      </c>
      <c s="35" t="s">
        <v>2332</v>
      </c>
      <c s="6" t="s">
        <v>2333</v>
      </c>
      <c s="36" t="s">
        <v>1010</v>
      </c>
      <c s="37">
        <v>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2312</v>
      </c>
    </row>
    <row r="509" spans="1:5" ht="89.25">
      <c r="A509" t="s">
        <v>56</v>
      </c>
      <c r="E509" s="39" t="s">
        <v>1012</v>
      </c>
    </row>
    <row r="510" spans="1:16" ht="38.25">
      <c r="A510" t="s">
        <v>49</v>
      </c>
      <c s="34" t="s">
        <v>1528</v>
      </c>
      <c s="34" t="s">
        <v>2688</v>
      </c>
      <c s="35" t="s">
        <v>2689</v>
      </c>
      <c s="6" t="s">
        <v>2690</v>
      </c>
      <c s="36" t="s">
        <v>1010</v>
      </c>
      <c s="37">
        <v>0.5</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2312</v>
      </c>
    </row>
    <row r="513" spans="1:5" ht="89.25">
      <c r="A513" t="s">
        <v>56</v>
      </c>
      <c r="E513" s="39" t="s">
        <v>1012</v>
      </c>
    </row>
    <row r="514" spans="1:16" ht="38.25">
      <c r="A514" t="s">
        <v>49</v>
      </c>
      <c s="34" t="s">
        <v>1529</v>
      </c>
      <c s="34" t="s">
        <v>2162</v>
      </c>
      <c s="35" t="s">
        <v>2163</v>
      </c>
      <c s="6" t="s">
        <v>2164</v>
      </c>
      <c s="36" t="s">
        <v>1010</v>
      </c>
      <c s="37">
        <v>10</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2312</v>
      </c>
    </row>
    <row r="517" spans="1:5" ht="89.25">
      <c r="A517" t="s">
        <v>56</v>
      </c>
      <c r="E517" s="39" t="s">
        <v>1012</v>
      </c>
    </row>
    <row r="518" spans="1:16" ht="25.5">
      <c r="A518" t="s">
        <v>49</v>
      </c>
      <c s="34" t="s">
        <v>1531</v>
      </c>
      <c s="34" t="s">
        <v>1373</v>
      </c>
      <c s="35" t="s">
        <v>1374</v>
      </c>
      <c s="6" t="s">
        <v>1375</v>
      </c>
      <c s="36" t="s">
        <v>1010</v>
      </c>
      <c s="37">
        <v>2</v>
      </c>
      <c s="36">
        <v>0</v>
      </c>
      <c s="36">
        <f>ROUND(G518*H518,6)</f>
      </c>
      <c r="L518" s="38">
        <v>0</v>
      </c>
      <c s="32">
        <f>ROUND(ROUND(L518,2)*ROUND(G518,3),2)</f>
      </c>
      <c s="36" t="s">
        <v>85</v>
      </c>
      <c>
        <f>(M518*21)/100</f>
      </c>
      <c t="s">
        <v>27</v>
      </c>
    </row>
    <row r="519" spans="1:5" ht="12.75">
      <c r="A519" s="35" t="s">
        <v>54</v>
      </c>
      <c r="E519" s="39" t="s">
        <v>1011</v>
      </c>
    </row>
    <row r="520" spans="1:5" ht="12.75">
      <c r="A520" s="35" t="s">
        <v>55</v>
      </c>
      <c r="E520" s="40" t="s">
        <v>2312</v>
      </c>
    </row>
    <row r="521" spans="1:5" ht="89.25">
      <c r="A521" t="s">
        <v>56</v>
      </c>
      <c r="E521" s="39" t="s">
        <v>1012</v>
      </c>
    </row>
    <row r="522" spans="1:16" ht="25.5">
      <c r="A522" t="s">
        <v>49</v>
      </c>
      <c s="34" t="s">
        <v>1532</v>
      </c>
      <c s="34" t="s">
        <v>2334</v>
      </c>
      <c s="35" t="s">
        <v>2335</v>
      </c>
      <c s="6" t="s">
        <v>2336</v>
      </c>
      <c s="36" t="s">
        <v>1010</v>
      </c>
      <c s="37">
        <v>0.5</v>
      </c>
      <c s="36">
        <v>0</v>
      </c>
      <c s="36">
        <f>ROUND(G522*H522,6)</f>
      </c>
      <c r="L522" s="38">
        <v>0</v>
      </c>
      <c s="32">
        <f>ROUND(ROUND(L522,2)*ROUND(G522,3),2)</f>
      </c>
      <c s="36" t="s">
        <v>85</v>
      </c>
      <c>
        <f>(M522*21)/100</f>
      </c>
      <c t="s">
        <v>27</v>
      </c>
    </row>
    <row r="523" spans="1:5" ht="12.75">
      <c r="A523" s="35" t="s">
        <v>54</v>
      </c>
      <c r="E523" s="39" t="s">
        <v>1011</v>
      </c>
    </row>
    <row r="524" spans="1:5" ht="12.75">
      <c r="A524" s="35" t="s">
        <v>55</v>
      </c>
      <c r="E524" s="40" t="s">
        <v>2317</v>
      </c>
    </row>
    <row r="525" spans="1:5" ht="12.75">
      <c r="A525" t="s">
        <v>56</v>
      </c>
      <c r="E525" s="39" t="s">
        <v>5</v>
      </c>
    </row>
    <row r="526" spans="1:16" ht="25.5">
      <c r="A526" t="s">
        <v>49</v>
      </c>
      <c s="34" t="s">
        <v>1533</v>
      </c>
      <c s="34" t="s">
        <v>2337</v>
      </c>
      <c s="35" t="s">
        <v>2338</v>
      </c>
      <c s="6" t="s">
        <v>2339</v>
      </c>
      <c s="36" t="s">
        <v>1010</v>
      </c>
      <c s="37">
        <v>0.5</v>
      </c>
      <c s="36">
        <v>0</v>
      </c>
      <c s="36">
        <f>ROUND(G526*H526,6)</f>
      </c>
      <c r="L526" s="38">
        <v>0</v>
      </c>
      <c s="32">
        <f>ROUND(ROUND(L526,2)*ROUND(G526,3),2)</f>
      </c>
      <c s="36" t="s">
        <v>85</v>
      </c>
      <c>
        <f>(M526*21)/100</f>
      </c>
      <c t="s">
        <v>27</v>
      </c>
    </row>
    <row r="527" spans="1:5" ht="12.75">
      <c r="A527" s="35" t="s">
        <v>54</v>
      </c>
      <c r="E527" s="39" t="s">
        <v>1011</v>
      </c>
    </row>
    <row r="528" spans="1:5" ht="12.75">
      <c r="A528" s="35" t="s">
        <v>55</v>
      </c>
      <c r="E528" s="40" t="s">
        <v>2317</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Rekapitulace!C53</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2695</v>
      </c>
      <c r="E8" s="30" t="s">
        <v>2694</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12.75">
      <c r="A45" t="s">
        <v>49</v>
      </c>
      <c s="34" t="s">
        <v>89</v>
      </c>
      <c s="34" t="s">
        <v>2696</v>
      </c>
      <c s="35" t="s">
        <v>5</v>
      </c>
      <c s="6" t="s">
        <v>2697</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51">
      <c r="A48" t="s">
        <v>56</v>
      </c>
      <c r="E48" s="39" t="s">
        <v>2698</v>
      </c>
    </row>
    <row r="49" spans="1:13" ht="12.75">
      <c r="A49" t="s">
        <v>46</v>
      </c>
      <c r="C49" s="31" t="s">
        <v>169</v>
      </c>
      <c r="E49" s="33" t="s">
        <v>2309</v>
      </c>
      <c r="J49" s="32">
        <f>0</f>
      </c>
      <c s="32">
        <f>0</f>
      </c>
      <c s="32">
        <f>0+L50+L54</f>
      </c>
      <c s="32">
        <f>0+M50+M54</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3" ht="12.75">
      <c r="A58" t="s">
        <v>46</v>
      </c>
      <c r="C58" s="31" t="s">
        <v>237</v>
      </c>
      <c r="E58" s="33" t="s">
        <v>2398</v>
      </c>
      <c r="J58" s="32">
        <f>0</f>
      </c>
      <c s="32">
        <f>0</f>
      </c>
      <c s="32">
        <f>0+L59+L63+L67</f>
      </c>
      <c s="32">
        <f>0+M59+M63+M67</f>
      </c>
    </row>
    <row r="59" spans="1:16" ht="12.75">
      <c r="A59" t="s">
        <v>49</v>
      </c>
      <c s="34" t="s">
        <v>100</v>
      </c>
      <c s="34" t="s">
        <v>2399</v>
      </c>
      <c s="35" t="s">
        <v>5</v>
      </c>
      <c s="6" t="s">
        <v>2400</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229.5">
      <c r="A62" t="s">
        <v>56</v>
      </c>
      <c r="E62" s="39" t="s">
        <v>2401</v>
      </c>
    </row>
    <row r="63" spans="1:16" ht="12.75">
      <c r="A63" t="s">
        <v>49</v>
      </c>
      <c s="34" t="s">
        <v>104</v>
      </c>
      <c s="34" t="s">
        <v>2402</v>
      </c>
      <c s="35" t="s">
        <v>5</v>
      </c>
      <c s="6" t="s">
        <v>2403</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25.5">
      <c r="A66" t="s">
        <v>56</v>
      </c>
      <c r="E66" s="39" t="s">
        <v>2404</v>
      </c>
    </row>
    <row r="67" spans="1:16" ht="12.75">
      <c r="A67" t="s">
        <v>49</v>
      </c>
      <c s="34" t="s">
        <v>107</v>
      </c>
      <c s="34" t="s">
        <v>2405</v>
      </c>
      <c s="35" t="s">
        <v>5</v>
      </c>
      <c s="6" t="s">
        <v>2406</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153">
      <c r="A70" t="s">
        <v>56</v>
      </c>
      <c r="E70" s="39" t="s">
        <v>2407</v>
      </c>
    </row>
    <row r="71" spans="1:13" ht="12.75">
      <c r="A71" t="s">
        <v>46</v>
      </c>
      <c r="C71" s="31" t="s">
        <v>2408</v>
      </c>
      <c r="E71" s="33" t="s">
        <v>2409</v>
      </c>
      <c r="J71" s="32">
        <f>0</f>
      </c>
      <c s="32">
        <f>0</f>
      </c>
      <c s="32">
        <f>0+L72</f>
      </c>
      <c s="32">
        <f>0+M72</f>
      </c>
    </row>
    <row r="72" spans="1:16" ht="25.5">
      <c r="A72" t="s">
        <v>49</v>
      </c>
      <c s="34" t="s">
        <v>110</v>
      </c>
      <c s="34" t="s">
        <v>2410</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2312</v>
      </c>
    </row>
    <row r="75" spans="1:5" ht="25.5">
      <c r="A75" t="s">
        <v>56</v>
      </c>
      <c r="E75" s="39" t="s">
        <v>2411</v>
      </c>
    </row>
    <row r="76" spans="1:13" ht="12.75">
      <c r="A76" t="s">
        <v>46</v>
      </c>
      <c r="C76" s="31" t="s">
        <v>2412</v>
      </c>
      <c r="E76" s="33" t="s">
        <v>2413</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537</v>
      </c>
    </row>
    <row r="81" spans="1:16" ht="12.75">
      <c r="A81" t="s">
        <v>49</v>
      </c>
      <c s="34" t="s">
        <v>118</v>
      </c>
      <c s="34" t="s">
        <v>2414</v>
      </c>
      <c s="35" t="s">
        <v>5</v>
      </c>
      <c s="6" t="s">
        <v>2415</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02">
      <c r="A84" t="s">
        <v>56</v>
      </c>
      <c r="E84" s="39" t="s">
        <v>1286</v>
      </c>
    </row>
    <row r="85" spans="1:13" ht="12.75">
      <c r="A85" t="s">
        <v>46</v>
      </c>
      <c r="C85" s="31" t="s">
        <v>2416</v>
      </c>
      <c r="E85" s="33" t="s">
        <v>2417</v>
      </c>
      <c r="J85" s="32">
        <f>0</f>
      </c>
      <c s="32">
        <f>0</f>
      </c>
      <c s="32">
        <f>0+L86+L90+L94+L98+L102+L106+L110+L114+L118+L122+L126+L130</f>
      </c>
      <c s="32">
        <f>0+M86+M90+M94+M98+M102+M106+M110+M114+M118+M122+M126+M130</f>
      </c>
    </row>
    <row r="86" spans="1:16" ht="12.75">
      <c r="A86" t="s">
        <v>49</v>
      </c>
      <c s="34" t="s">
        <v>121</v>
      </c>
      <c s="34" t="s">
        <v>2174</v>
      </c>
      <c s="35" t="s">
        <v>5</v>
      </c>
      <c s="6" t="s">
        <v>2175</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38.25">
      <c r="A89" t="s">
        <v>56</v>
      </c>
      <c r="E89" s="39" t="s">
        <v>835</v>
      </c>
    </row>
    <row r="90" spans="1:16" ht="12.75">
      <c r="A90" t="s">
        <v>49</v>
      </c>
      <c s="34" t="s">
        <v>124</v>
      </c>
      <c s="34" t="s">
        <v>2418</v>
      </c>
      <c s="35" t="s">
        <v>5</v>
      </c>
      <c s="6" t="s">
        <v>2419</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38.25">
      <c r="A93" t="s">
        <v>56</v>
      </c>
      <c r="E93" s="39" t="s">
        <v>835</v>
      </c>
    </row>
    <row r="94" spans="1:16" ht="12.75">
      <c r="A94" t="s">
        <v>49</v>
      </c>
      <c s="34" t="s">
        <v>127</v>
      </c>
      <c s="34" t="s">
        <v>2176</v>
      </c>
      <c s="35" t="s">
        <v>5</v>
      </c>
      <c s="6" t="s">
        <v>2177</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838</v>
      </c>
    </row>
    <row r="102" spans="1:16" ht="25.5">
      <c r="A102" t="s">
        <v>49</v>
      </c>
      <c s="34" t="s">
        <v>135</v>
      </c>
      <c s="34" t="s">
        <v>2422</v>
      </c>
      <c s="35" t="s">
        <v>5</v>
      </c>
      <c s="6" t="s">
        <v>2423</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2312</v>
      </c>
    </row>
    <row r="105" spans="1:5" ht="63.75">
      <c r="A105" t="s">
        <v>56</v>
      </c>
      <c r="E105" s="39" t="s">
        <v>2421</v>
      </c>
    </row>
    <row r="106" spans="1:16" ht="25.5">
      <c r="A106" t="s">
        <v>49</v>
      </c>
      <c s="34" t="s">
        <v>139</v>
      </c>
      <c s="34" t="s">
        <v>2424</v>
      </c>
      <c s="35" t="s">
        <v>5</v>
      </c>
      <c s="6" t="s">
        <v>2425</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2312</v>
      </c>
    </row>
    <row r="109" spans="1:5" ht="63.75">
      <c r="A109" t="s">
        <v>56</v>
      </c>
      <c r="E109" s="39" t="s">
        <v>2421</v>
      </c>
    </row>
    <row r="110" spans="1:16" ht="25.5">
      <c r="A110" t="s">
        <v>49</v>
      </c>
      <c s="34" t="s">
        <v>142</v>
      </c>
      <c s="34" t="s">
        <v>2428</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2312</v>
      </c>
    </row>
    <row r="113" spans="1:5" ht="51">
      <c r="A113" t="s">
        <v>56</v>
      </c>
      <c r="E113" s="39" t="s">
        <v>2429</v>
      </c>
    </row>
    <row r="114" spans="1:16" ht="25.5">
      <c r="A114" t="s">
        <v>49</v>
      </c>
      <c s="34" t="s">
        <v>146</v>
      </c>
      <c s="34" t="s">
        <v>2430</v>
      </c>
      <c s="35" t="s">
        <v>5</v>
      </c>
      <c s="6" t="s">
        <v>2431</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51">
      <c r="A117" t="s">
        <v>56</v>
      </c>
      <c r="E117" s="39" t="s">
        <v>2429</v>
      </c>
    </row>
    <row r="118" spans="1:16" ht="12.75">
      <c r="A118" t="s">
        <v>49</v>
      </c>
      <c s="34" t="s">
        <v>149</v>
      </c>
      <c s="34" t="s">
        <v>2432</v>
      </c>
      <c s="35" t="s">
        <v>5</v>
      </c>
      <c s="6" t="s">
        <v>1548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51">
      <c r="A121" t="s">
        <v>56</v>
      </c>
      <c r="E121" s="39" t="s">
        <v>2429</v>
      </c>
    </row>
    <row r="122" spans="1:16" ht="25.5">
      <c r="A122" t="s">
        <v>49</v>
      </c>
      <c s="34" t="s">
        <v>153</v>
      </c>
      <c s="34" t="s">
        <v>2434</v>
      </c>
      <c s="35" t="s">
        <v>5</v>
      </c>
      <c s="6" t="s">
        <v>2435</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51">
      <c r="A125" t="s">
        <v>56</v>
      </c>
      <c r="E125" s="39" t="s">
        <v>2429</v>
      </c>
    </row>
    <row r="126" spans="1:16" ht="12.75">
      <c r="A126" t="s">
        <v>49</v>
      </c>
      <c s="34" t="s">
        <v>158</v>
      </c>
      <c s="34" t="s">
        <v>2436</v>
      </c>
      <c s="35" t="s">
        <v>5</v>
      </c>
      <c s="6" t="s">
        <v>2437</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51">
      <c r="A129" t="s">
        <v>56</v>
      </c>
      <c r="E129" s="39" t="s">
        <v>2438</v>
      </c>
    </row>
    <row r="130" spans="1:16" ht="25.5">
      <c r="A130" t="s">
        <v>49</v>
      </c>
      <c s="34" t="s">
        <v>162</v>
      </c>
      <c s="34" t="s">
        <v>2439</v>
      </c>
      <c s="35" t="s">
        <v>5</v>
      </c>
      <c s="6" t="s">
        <v>2440</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63.75">
      <c r="A133" t="s">
        <v>56</v>
      </c>
      <c r="E133" s="39" t="s">
        <v>2421</v>
      </c>
    </row>
    <row r="134" spans="1:13" ht="12.75">
      <c r="A134" t="s">
        <v>46</v>
      </c>
      <c r="C134" s="31" t="s">
        <v>2441</v>
      </c>
      <c r="E134" s="33" t="s">
        <v>2442</v>
      </c>
      <c r="J134" s="32">
        <f>0</f>
      </c>
      <c s="32">
        <f>0</f>
      </c>
      <c s="32">
        <f>0+L135+L139+L143</f>
      </c>
      <c s="32">
        <f>0+M135+M139+M143</f>
      </c>
    </row>
    <row r="135" spans="1:16" ht="25.5">
      <c r="A135" t="s">
        <v>49</v>
      </c>
      <c s="34" t="s">
        <v>166</v>
      </c>
      <c s="34" t="s">
        <v>2699</v>
      </c>
      <c s="35" t="s">
        <v>5</v>
      </c>
      <c s="6" t="s">
        <v>2700</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102">
      <c r="A138" t="s">
        <v>56</v>
      </c>
      <c r="E138" s="39" t="s">
        <v>73</v>
      </c>
    </row>
    <row r="139" spans="1:16" ht="12.75">
      <c r="A139" t="s">
        <v>49</v>
      </c>
      <c s="34" t="s">
        <v>169</v>
      </c>
      <c s="34" t="s">
        <v>2443</v>
      </c>
      <c s="35" t="s">
        <v>5</v>
      </c>
      <c s="6" t="s">
        <v>2444</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127.5">
      <c r="A142" t="s">
        <v>56</v>
      </c>
      <c r="E142" s="39" t="s">
        <v>2445</v>
      </c>
    </row>
    <row r="143" spans="1:16" ht="38.25">
      <c r="A143" t="s">
        <v>49</v>
      </c>
      <c s="34" t="s">
        <v>184</v>
      </c>
      <c s="34" t="s">
        <v>2446</v>
      </c>
      <c s="35" t="s">
        <v>5</v>
      </c>
      <c s="6" t="s">
        <v>2447</v>
      </c>
      <c s="36" t="s">
        <v>2448</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2312</v>
      </c>
    </row>
    <row r="146" spans="1:5" ht="51">
      <c r="A146" t="s">
        <v>56</v>
      </c>
      <c r="E146" s="39" t="s">
        <v>2449</v>
      </c>
    </row>
    <row r="147" spans="1:13" ht="12.75">
      <c r="A147" t="s">
        <v>46</v>
      </c>
      <c r="C147" s="31" t="s">
        <v>1974</v>
      </c>
      <c r="E147" s="33" t="s">
        <v>2452</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2312</v>
      </c>
    </row>
    <row r="151" spans="1:5" ht="127.5">
      <c r="A151" t="s">
        <v>56</v>
      </c>
      <c r="E151" s="39" t="s">
        <v>849</v>
      </c>
    </row>
    <row r="152" spans="1:16" ht="12.75">
      <c r="A152" t="s">
        <v>49</v>
      </c>
      <c s="34" t="s">
        <v>193</v>
      </c>
      <c s="34" t="s">
        <v>2453</v>
      </c>
      <c s="35" t="s">
        <v>5</v>
      </c>
      <c s="6" t="s">
        <v>2180</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2312</v>
      </c>
    </row>
    <row r="155" spans="1:5" ht="38.25">
      <c r="A155" t="s">
        <v>56</v>
      </c>
      <c r="E155" s="39" t="s">
        <v>2454</v>
      </c>
    </row>
    <row r="156" spans="1:16" ht="12.75">
      <c r="A156" t="s">
        <v>49</v>
      </c>
      <c s="34" t="s">
        <v>197</v>
      </c>
      <c s="34" t="s">
        <v>2455</v>
      </c>
      <c s="35" t="s">
        <v>5</v>
      </c>
      <c s="6" t="s">
        <v>2456</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2312</v>
      </c>
    </row>
    <row r="159" spans="1:5" ht="38.25">
      <c r="A159" t="s">
        <v>56</v>
      </c>
      <c r="E159" s="39" t="s">
        <v>2457</v>
      </c>
    </row>
    <row r="160" spans="1:16" ht="12.75">
      <c r="A160" t="s">
        <v>49</v>
      </c>
      <c s="34" t="s">
        <v>201</v>
      </c>
      <c s="34" t="s">
        <v>2464</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2312</v>
      </c>
    </row>
    <row r="163" spans="1:5" ht="38.25">
      <c r="A163" t="s">
        <v>56</v>
      </c>
      <c r="E163" s="39" t="s">
        <v>2465</v>
      </c>
    </row>
    <row r="164" spans="1:16" ht="12.75">
      <c r="A164" t="s">
        <v>49</v>
      </c>
      <c s="34" t="s">
        <v>205</v>
      </c>
      <c s="34" t="s">
        <v>2466</v>
      </c>
      <c s="35" t="s">
        <v>5</v>
      </c>
      <c s="6" t="s">
        <v>2183</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2312</v>
      </c>
    </row>
    <row r="167" spans="1:5" ht="38.25">
      <c r="A167" t="s">
        <v>56</v>
      </c>
      <c r="E167" s="39" t="s">
        <v>2467</v>
      </c>
    </row>
    <row r="168" spans="1:16" ht="12.75">
      <c r="A168" t="s">
        <v>49</v>
      </c>
      <c s="34" t="s">
        <v>209</v>
      </c>
      <c s="34" t="s">
        <v>2468</v>
      </c>
      <c s="35" t="s">
        <v>5</v>
      </c>
      <c s="6" t="s">
        <v>2469</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2312</v>
      </c>
    </row>
    <row r="171" spans="1:5" ht="38.25">
      <c r="A171" t="s">
        <v>56</v>
      </c>
      <c r="E171" s="39" t="s">
        <v>2470</v>
      </c>
    </row>
    <row r="172" spans="1:16" ht="12.75">
      <c r="A172" t="s">
        <v>49</v>
      </c>
      <c s="34" t="s">
        <v>213</v>
      </c>
      <c s="34" t="s">
        <v>2471</v>
      </c>
      <c s="35" t="s">
        <v>5</v>
      </c>
      <c s="6" t="s">
        <v>1910</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2472</v>
      </c>
    </row>
    <row r="176" spans="1:16" ht="12.75">
      <c r="A176" t="s">
        <v>49</v>
      </c>
      <c s="34" t="s">
        <v>217</v>
      </c>
      <c s="34" t="s">
        <v>2473</v>
      </c>
      <c s="35" t="s">
        <v>5</v>
      </c>
      <c s="6" t="s">
        <v>2474</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2475</v>
      </c>
    </row>
    <row r="180" spans="1:13" ht="12.75">
      <c r="A180" t="s">
        <v>46</v>
      </c>
      <c r="C180" s="31" t="s">
        <v>2476</v>
      </c>
      <c r="E180" s="33" t="s">
        <v>2477</v>
      </c>
      <c r="J180" s="32">
        <f>0</f>
      </c>
      <c s="32">
        <f>0</f>
      </c>
      <c s="32">
        <f>0+L181+L185+L189+L193+L197+L201+L205+L209+L213+L217+L221+L225+L229+L233</f>
      </c>
      <c s="32">
        <f>0+M181+M185+M189+M193+M197+M201+M205+M209+M213+M217+M221+M225+M229+M233</f>
      </c>
    </row>
    <row r="181" spans="1:16" ht="38.25">
      <c r="A181" t="s">
        <v>49</v>
      </c>
      <c s="34" t="s">
        <v>221</v>
      </c>
      <c s="34" t="s">
        <v>2478</v>
      </c>
      <c s="35" t="s">
        <v>5</v>
      </c>
      <c s="6" t="s">
        <v>2479</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2312</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2312</v>
      </c>
    </row>
    <row r="192" spans="1:5" ht="102">
      <c r="A192" t="s">
        <v>56</v>
      </c>
      <c r="E192" s="39" t="s">
        <v>103</v>
      </c>
    </row>
    <row r="193" spans="1:16" ht="25.5">
      <c r="A193" t="s">
        <v>49</v>
      </c>
      <c s="34" t="s">
        <v>233</v>
      </c>
      <c s="34" t="s">
        <v>2488</v>
      </c>
      <c s="35" t="s">
        <v>5</v>
      </c>
      <c s="6" t="s">
        <v>2489</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2312</v>
      </c>
    </row>
    <row r="196" spans="1:5" ht="102">
      <c r="A196" t="s">
        <v>56</v>
      </c>
      <c r="E196" s="39" t="s">
        <v>103</v>
      </c>
    </row>
    <row r="197" spans="1:16" ht="12.75">
      <c r="A197" t="s">
        <v>49</v>
      </c>
      <c s="34" t="s">
        <v>237</v>
      </c>
      <c s="34" t="s">
        <v>2490</v>
      </c>
      <c s="35" t="s">
        <v>5</v>
      </c>
      <c s="6" t="s">
        <v>2491</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2312</v>
      </c>
    </row>
    <row r="200" spans="1:5" ht="76.5">
      <c r="A200" t="s">
        <v>56</v>
      </c>
      <c r="E200" s="39" t="s">
        <v>2492</v>
      </c>
    </row>
    <row r="201" spans="1:16" ht="12.75">
      <c r="A201" t="s">
        <v>49</v>
      </c>
      <c s="34" t="s">
        <v>241</v>
      </c>
      <c s="34" t="s">
        <v>2203</v>
      </c>
      <c s="35" t="s">
        <v>5</v>
      </c>
      <c s="6" t="s">
        <v>2204</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89.25">
      <c r="A204" t="s">
        <v>56</v>
      </c>
      <c r="E204" s="39" t="s">
        <v>2205</v>
      </c>
    </row>
    <row r="205" spans="1:16" ht="12.75">
      <c r="A205" t="s">
        <v>49</v>
      </c>
      <c s="34" t="s">
        <v>245</v>
      </c>
      <c s="34" t="s">
        <v>2701</v>
      </c>
      <c s="35" t="s">
        <v>5</v>
      </c>
      <c s="6" t="s">
        <v>2702</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2312</v>
      </c>
    </row>
    <row r="208" spans="1:5" ht="38.25">
      <c r="A208" t="s">
        <v>56</v>
      </c>
      <c r="E208" s="39" t="s">
        <v>2498</v>
      </c>
    </row>
    <row r="209" spans="1:16" ht="25.5">
      <c r="A209" t="s">
        <v>49</v>
      </c>
      <c s="34" t="s">
        <v>249</v>
      </c>
      <c s="34" t="s">
        <v>2703</v>
      </c>
      <c s="35" t="s">
        <v>5</v>
      </c>
      <c s="6" t="s">
        <v>2704</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2312</v>
      </c>
    </row>
    <row r="212" spans="1:5" ht="38.25">
      <c r="A212" t="s">
        <v>56</v>
      </c>
      <c r="E212" s="39" t="s">
        <v>2705</v>
      </c>
    </row>
    <row r="213" spans="1:16" ht="25.5">
      <c r="A213" t="s">
        <v>49</v>
      </c>
      <c s="34" t="s">
        <v>253</v>
      </c>
      <c s="34" t="s">
        <v>2706</v>
      </c>
      <c s="35" t="s">
        <v>5</v>
      </c>
      <c s="6" t="s">
        <v>2707</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2312</v>
      </c>
    </row>
    <row r="216" spans="1:5" ht="38.25">
      <c r="A216" t="s">
        <v>56</v>
      </c>
      <c r="E216" s="39" t="s">
        <v>2501</v>
      </c>
    </row>
    <row r="217" spans="1:16" ht="12.75">
      <c r="A217" t="s">
        <v>49</v>
      </c>
      <c s="34" t="s">
        <v>257</v>
      </c>
      <c s="34" t="s">
        <v>2504</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2312</v>
      </c>
    </row>
    <row r="220" spans="1:5" ht="38.25">
      <c r="A220" t="s">
        <v>56</v>
      </c>
      <c r="E220" s="39" t="s">
        <v>2498</v>
      </c>
    </row>
    <row r="221" spans="1:16" ht="12.75">
      <c r="A221" t="s">
        <v>49</v>
      </c>
      <c s="34" t="s">
        <v>261</v>
      </c>
      <c s="34" t="s">
        <v>2505</v>
      </c>
      <c s="35" t="s">
        <v>5</v>
      </c>
      <c s="6" t="s">
        <v>1651</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2312</v>
      </c>
    </row>
    <row r="224" spans="1:5" ht="38.25">
      <c r="A224" t="s">
        <v>56</v>
      </c>
      <c r="E224" s="39" t="s">
        <v>2498</v>
      </c>
    </row>
    <row r="225" spans="1:16" ht="12.75">
      <c r="A225" t="s">
        <v>49</v>
      </c>
      <c s="34" t="s">
        <v>265</v>
      </c>
      <c s="34" t="s">
        <v>2506</v>
      </c>
      <c s="35" t="s">
        <v>5</v>
      </c>
      <c s="6" t="s">
        <v>2507</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2312</v>
      </c>
    </row>
    <row r="228" spans="1:5" ht="38.25">
      <c r="A228" t="s">
        <v>56</v>
      </c>
      <c r="E228" s="39" t="s">
        <v>2498</v>
      </c>
    </row>
    <row r="229" spans="1:16" ht="12.75">
      <c r="A229" t="s">
        <v>49</v>
      </c>
      <c s="34" t="s">
        <v>595</v>
      </c>
      <c s="34" t="s">
        <v>2508</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2312</v>
      </c>
    </row>
    <row r="232" spans="1:5" ht="38.25">
      <c r="A232" t="s">
        <v>56</v>
      </c>
      <c r="E232" s="39" t="s">
        <v>2498</v>
      </c>
    </row>
    <row r="233" spans="1:16" ht="12.75">
      <c r="A233" t="s">
        <v>49</v>
      </c>
      <c s="34" t="s">
        <v>599</v>
      </c>
      <c s="34" t="s">
        <v>2509</v>
      </c>
      <c s="35" t="s">
        <v>5</v>
      </c>
      <c s="6" t="s">
        <v>2510</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2312</v>
      </c>
    </row>
    <row r="236" spans="1:5" ht="38.25">
      <c r="A236" t="s">
        <v>56</v>
      </c>
      <c r="E236" s="39" t="s">
        <v>2498</v>
      </c>
    </row>
    <row r="237" spans="1:13" ht="12.75">
      <c r="A237" t="s">
        <v>46</v>
      </c>
      <c r="C237" s="31" t="s">
        <v>2206</v>
      </c>
      <c r="E237" s="33" t="s">
        <v>2514</v>
      </c>
      <c r="J237" s="32">
        <f>0</f>
      </c>
      <c s="32">
        <f>0</f>
      </c>
      <c s="32">
        <f>0+L238+L242+L246+L250+L254</f>
      </c>
      <c s="32">
        <f>0+M238+M242+M246+M250+M254</f>
      </c>
    </row>
    <row r="238" spans="1:16" ht="12.75">
      <c r="A238" t="s">
        <v>49</v>
      </c>
      <c s="34" t="s">
        <v>269</v>
      </c>
      <c s="34" t="s">
        <v>1555</v>
      </c>
      <c s="35" t="s">
        <v>5</v>
      </c>
      <c s="6" t="s">
        <v>1556</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2312</v>
      </c>
    </row>
    <row r="241" spans="1:5" ht="102">
      <c r="A241" t="s">
        <v>56</v>
      </c>
      <c r="E241" s="39" t="s">
        <v>1155</v>
      </c>
    </row>
    <row r="242" spans="1:16" ht="12.75">
      <c r="A242" t="s">
        <v>49</v>
      </c>
      <c s="34" t="s">
        <v>273</v>
      </c>
      <c s="34" t="s">
        <v>1831</v>
      </c>
      <c s="35" t="s">
        <v>5</v>
      </c>
      <c s="6" t="s">
        <v>1832</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2312</v>
      </c>
    </row>
    <row r="245" spans="1:5" ht="102">
      <c r="A245" t="s">
        <v>56</v>
      </c>
      <c r="E245" s="39" t="s">
        <v>1155</v>
      </c>
    </row>
    <row r="246" spans="1:16" ht="12.75">
      <c r="A246" t="s">
        <v>49</v>
      </c>
      <c s="34" t="s">
        <v>277</v>
      </c>
      <c s="34" t="s">
        <v>2708</v>
      </c>
      <c s="35" t="s">
        <v>5</v>
      </c>
      <c s="6" t="s">
        <v>2709</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2312</v>
      </c>
    </row>
    <row r="249" spans="1:5" ht="102">
      <c r="A249" t="s">
        <v>56</v>
      </c>
      <c r="E249" s="39" t="s">
        <v>1155</v>
      </c>
    </row>
    <row r="250" spans="1:16" ht="12.75">
      <c r="A250" t="s">
        <v>49</v>
      </c>
      <c s="34" t="s">
        <v>281</v>
      </c>
      <c s="34" t="s">
        <v>1557</v>
      </c>
      <c s="35" t="s">
        <v>5</v>
      </c>
      <c s="6" t="s">
        <v>1558</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2312</v>
      </c>
    </row>
    <row r="253" spans="1:5" ht="102">
      <c r="A253" t="s">
        <v>56</v>
      </c>
      <c r="E253" s="39" t="s">
        <v>1155</v>
      </c>
    </row>
    <row r="254" spans="1:16" ht="12.75">
      <c r="A254" t="s">
        <v>49</v>
      </c>
      <c s="34" t="s">
        <v>285</v>
      </c>
      <c s="34" t="s">
        <v>2710</v>
      </c>
      <c s="35" t="s">
        <v>5</v>
      </c>
      <c s="6" t="s">
        <v>2711</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2312</v>
      </c>
    </row>
    <row r="257" spans="1:5" ht="102">
      <c r="A257" t="s">
        <v>56</v>
      </c>
      <c r="E257" s="39" t="s">
        <v>1155</v>
      </c>
    </row>
    <row r="258" spans="1:13" ht="12.75">
      <c r="A258" t="s">
        <v>46</v>
      </c>
      <c r="C258" s="31" t="s">
        <v>2518</v>
      </c>
      <c r="E258" s="33" t="s">
        <v>2519</v>
      </c>
      <c r="J258" s="32">
        <f>0</f>
      </c>
      <c s="32">
        <f>0</f>
      </c>
      <c s="32">
        <f>0+L259+L263+L267+L271+L275+L279+L283+L287+L291</f>
      </c>
      <c s="32">
        <f>0+M259+M263+M267+M271+M275+M279+M283+M287+M291</f>
      </c>
    </row>
    <row r="259" spans="1:16" ht="25.5">
      <c r="A259" t="s">
        <v>49</v>
      </c>
      <c s="34" t="s">
        <v>289</v>
      </c>
      <c s="34" t="s">
        <v>2674</v>
      </c>
      <c s="35" t="s">
        <v>5</v>
      </c>
      <c s="6" t="s">
        <v>2675</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2312</v>
      </c>
    </row>
    <row r="262" spans="1:5" ht="114.75">
      <c r="A262" t="s">
        <v>56</v>
      </c>
      <c r="E262" s="39" t="s">
        <v>2139</v>
      </c>
    </row>
    <row r="263" spans="1:16" ht="12.75">
      <c r="A263" t="s">
        <v>49</v>
      </c>
      <c s="34" t="s">
        <v>293</v>
      </c>
      <c s="34" t="s">
        <v>2676</v>
      </c>
      <c s="35" t="s">
        <v>5</v>
      </c>
      <c s="6" t="s">
        <v>2677</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2312</v>
      </c>
    </row>
    <row r="266" spans="1:5" ht="114.75">
      <c r="A266" t="s">
        <v>56</v>
      </c>
      <c r="E266" s="39" t="s">
        <v>2139</v>
      </c>
    </row>
    <row r="267" spans="1:16" ht="12.75">
      <c r="A267" t="s">
        <v>49</v>
      </c>
      <c s="34" t="s">
        <v>297</v>
      </c>
      <c s="34" t="s">
        <v>2712</v>
      </c>
      <c s="35" t="s">
        <v>5</v>
      </c>
      <c s="6" t="s">
        <v>2713</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2312</v>
      </c>
    </row>
    <row r="270" spans="1:5" ht="114.75">
      <c r="A270" t="s">
        <v>56</v>
      </c>
      <c r="E270" s="39" t="s">
        <v>2139</v>
      </c>
    </row>
    <row r="271" spans="1:16" ht="12.75">
      <c r="A271" t="s">
        <v>49</v>
      </c>
      <c s="34" t="s">
        <v>301</v>
      </c>
      <c s="34" t="s">
        <v>2682</v>
      </c>
      <c s="35" t="s">
        <v>5</v>
      </c>
      <c s="6" t="s">
        <v>2683</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2312</v>
      </c>
    </row>
    <row r="274" spans="1:5" ht="114.75">
      <c r="A274" t="s">
        <v>56</v>
      </c>
      <c r="E274" s="39" t="s">
        <v>2139</v>
      </c>
    </row>
    <row r="275" spans="1:16" ht="12.75">
      <c r="A275" t="s">
        <v>49</v>
      </c>
      <c s="34" t="s">
        <v>305</v>
      </c>
      <c s="34" t="s">
        <v>2714</v>
      </c>
      <c s="35" t="s">
        <v>5</v>
      </c>
      <c s="6" t="s">
        <v>2715</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2312</v>
      </c>
    </row>
    <row r="278" spans="1:5" ht="114.75">
      <c r="A278" t="s">
        <v>56</v>
      </c>
      <c r="E278" s="39" t="s">
        <v>2139</v>
      </c>
    </row>
    <row r="279" spans="1:16" ht="12.75">
      <c r="A279" t="s">
        <v>49</v>
      </c>
      <c s="34" t="s">
        <v>309</v>
      </c>
      <c s="34" t="s">
        <v>2524</v>
      </c>
      <c s="35" t="s">
        <v>5</v>
      </c>
      <c s="6" t="s">
        <v>2525</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2312</v>
      </c>
    </row>
    <row r="282" spans="1:5" ht="51">
      <c r="A282" t="s">
        <v>56</v>
      </c>
      <c r="E282" s="39" t="s">
        <v>2526</v>
      </c>
    </row>
    <row r="283" spans="1:16" ht="12.75">
      <c r="A283" t="s">
        <v>49</v>
      </c>
      <c s="34" t="s">
        <v>313</v>
      </c>
      <c s="34" t="s">
        <v>2530</v>
      </c>
      <c s="35" t="s">
        <v>5</v>
      </c>
      <c s="6" t="s">
        <v>2531</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2312</v>
      </c>
    </row>
    <row r="286" spans="1:5" ht="51">
      <c r="A286" t="s">
        <v>56</v>
      </c>
      <c r="E286" s="39" t="s">
        <v>2529</v>
      </c>
    </row>
    <row r="287" spans="1:16" ht="12.75">
      <c r="A287" t="s">
        <v>49</v>
      </c>
      <c s="34" t="s">
        <v>317</v>
      </c>
      <c s="34" t="s">
        <v>2532</v>
      </c>
      <c s="35" t="s">
        <v>5</v>
      </c>
      <c s="6" t="s">
        <v>2533</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2312</v>
      </c>
    </row>
    <row r="290" spans="1:5" ht="51">
      <c r="A290" t="s">
        <v>56</v>
      </c>
      <c r="E290" s="39" t="s">
        <v>2529</v>
      </c>
    </row>
    <row r="291" spans="1:16" ht="25.5">
      <c r="A291" t="s">
        <v>49</v>
      </c>
      <c s="34" t="s">
        <v>321</v>
      </c>
      <c s="34" t="s">
        <v>2716</v>
      </c>
      <c s="35" t="s">
        <v>5</v>
      </c>
      <c s="6" t="s">
        <v>2717</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2718</v>
      </c>
    </row>
    <row r="294" spans="1:5" ht="63.75">
      <c r="A294" t="s">
        <v>56</v>
      </c>
      <c r="E294" s="39" t="s">
        <v>2719</v>
      </c>
    </row>
    <row r="295" spans="1:13" ht="12.75">
      <c r="A295" t="s">
        <v>46</v>
      </c>
      <c r="C295" s="31" t="s">
        <v>1980</v>
      </c>
      <c r="E295" s="33" t="s">
        <v>2324</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2550</v>
      </c>
      <c s="35" t="s">
        <v>5</v>
      </c>
      <c s="6" t="s">
        <v>2551</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2312</v>
      </c>
    </row>
    <row r="299" spans="1:5" ht="89.25">
      <c r="A299" t="s">
        <v>56</v>
      </c>
      <c r="E299" s="39" t="s">
        <v>2552</v>
      </c>
    </row>
    <row r="300" spans="1:16" ht="12.75">
      <c r="A300" t="s">
        <v>49</v>
      </c>
      <c s="34" t="s">
        <v>329</v>
      </c>
      <c s="34" t="s">
        <v>2720</v>
      </c>
      <c s="35" t="s">
        <v>5</v>
      </c>
      <c s="6" t="s">
        <v>2721</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2312</v>
      </c>
    </row>
    <row r="303" spans="1:5" ht="89.25">
      <c r="A303" t="s">
        <v>56</v>
      </c>
      <c r="E303" s="39" t="s">
        <v>2552</v>
      </c>
    </row>
    <row r="304" spans="1:16" ht="25.5">
      <c r="A304" t="s">
        <v>49</v>
      </c>
      <c s="34" t="s">
        <v>333</v>
      </c>
      <c s="34" t="s">
        <v>2722</v>
      </c>
      <c s="35" t="s">
        <v>5</v>
      </c>
      <c s="6" t="s">
        <v>2723</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2312</v>
      </c>
    </row>
    <row r="307" spans="1:5" ht="89.25">
      <c r="A307" t="s">
        <v>56</v>
      </c>
      <c r="E307" s="39" t="s">
        <v>2552</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2312</v>
      </c>
    </row>
    <row r="311" spans="1:5" ht="89.25">
      <c r="A311" t="s">
        <v>56</v>
      </c>
      <c r="E311" s="39" t="s">
        <v>1287</v>
      </c>
    </row>
    <row r="312" spans="1:16" ht="12.75">
      <c r="A312" t="s">
        <v>49</v>
      </c>
      <c s="34" t="s">
        <v>341</v>
      </c>
      <c s="34" t="s">
        <v>2350</v>
      </c>
      <c s="35" t="s">
        <v>5</v>
      </c>
      <c s="6" t="s">
        <v>2351</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2312</v>
      </c>
    </row>
    <row r="315" spans="1:5" ht="89.25">
      <c r="A315" t="s">
        <v>56</v>
      </c>
      <c r="E315" s="39" t="s">
        <v>2352</v>
      </c>
    </row>
    <row r="316" spans="1:16" ht="12.75">
      <c r="A316" t="s">
        <v>49</v>
      </c>
      <c s="34" t="s">
        <v>345</v>
      </c>
      <c s="34" t="s">
        <v>2724</v>
      </c>
      <c s="35" t="s">
        <v>5</v>
      </c>
      <c s="6" t="s">
        <v>2725</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2312</v>
      </c>
    </row>
    <row r="319" spans="1:5" ht="76.5">
      <c r="A319" t="s">
        <v>56</v>
      </c>
      <c r="E319" s="39" t="s">
        <v>2566</v>
      </c>
    </row>
    <row r="320" spans="1:16" ht="12.75">
      <c r="A320" t="s">
        <v>49</v>
      </c>
      <c s="34" t="s">
        <v>349</v>
      </c>
      <c s="34" t="s">
        <v>2559</v>
      </c>
      <c s="35" t="s">
        <v>5</v>
      </c>
      <c s="6" t="s">
        <v>2560</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76.5">
      <c r="A323" t="s">
        <v>56</v>
      </c>
      <c r="E323" s="39" t="s">
        <v>2561</v>
      </c>
    </row>
    <row r="324" spans="1:16" ht="25.5">
      <c r="A324" t="s">
        <v>49</v>
      </c>
      <c s="34" t="s">
        <v>353</v>
      </c>
      <c s="34" t="s">
        <v>2562</v>
      </c>
      <c s="35" t="s">
        <v>5</v>
      </c>
      <c s="6" t="s">
        <v>2563</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76.5">
      <c r="A327" t="s">
        <v>56</v>
      </c>
      <c r="E327" s="39" t="s">
        <v>2561</v>
      </c>
    </row>
    <row r="328" spans="1:16" ht="25.5">
      <c r="A328" t="s">
        <v>49</v>
      </c>
      <c s="34" t="s">
        <v>357</v>
      </c>
      <c s="34" t="s">
        <v>2726</v>
      </c>
      <c s="35" t="s">
        <v>5</v>
      </c>
      <c s="6" t="s">
        <v>2727</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76.5">
      <c r="A331" t="s">
        <v>56</v>
      </c>
      <c r="E331" s="39" t="s">
        <v>2566</v>
      </c>
    </row>
    <row r="332" spans="1:16" ht="25.5">
      <c r="A332" t="s">
        <v>49</v>
      </c>
      <c s="34" t="s">
        <v>361</v>
      </c>
      <c s="34" t="s">
        <v>2728</v>
      </c>
      <c s="35" t="s">
        <v>5</v>
      </c>
      <c s="6" t="s">
        <v>2729</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2312</v>
      </c>
    </row>
    <row r="335" spans="1:5" ht="89.25">
      <c r="A335" t="s">
        <v>56</v>
      </c>
      <c r="E335" s="39" t="s">
        <v>2569</v>
      </c>
    </row>
    <row r="336" spans="1:16" ht="12.75">
      <c r="A336" t="s">
        <v>49</v>
      </c>
      <c s="34" t="s">
        <v>365</v>
      </c>
      <c s="34" t="s">
        <v>2570</v>
      </c>
      <c s="35" t="s">
        <v>5</v>
      </c>
      <c s="6" t="s">
        <v>2571</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2312</v>
      </c>
    </row>
    <row r="339" spans="1:5" ht="76.5">
      <c r="A339" t="s">
        <v>56</v>
      </c>
      <c r="E339" s="39" t="s">
        <v>2566</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89.25">
      <c r="A343" t="s">
        <v>56</v>
      </c>
      <c r="E343" s="39" t="s">
        <v>1560</v>
      </c>
    </row>
    <row r="344" spans="1:16" ht="12.75">
      <c r="A344" t="s">
        <v>49</v>
      </c>
      <c s="34" t="s">
        <v>373</v>
      </c>
      <c s="34" t="s">
        <v>2301</v>
      </c>
      <c s="35" t="s">
        <v>5</v>
      </c>
      <c s="6" t="s">
        <v>2302</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102">
      <c r="A347" t="s">
        <v>56</v>
      </c>
      <c r="E347" s="39" t="s">
        <v>2303</v>
      </c>
    </row>
    <row r="348" spans="1:16" ht="12.75">
      <c r="A348" t="s">
        <v>49</v>
      </c>
      <c s="34" t="s">
        <v>377</v>
      </c>
      <c s="34" t="s">
        <v>2257</v>
      </c>
      <c s="35" t="s">
        <v>5</v>
      </c>
      <c s="6" t="s">
        <v>2258</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2259</v>
      </c>
    </row>
    <row r="352" spans="1:16" ht="12.75">
      <c r="A352" t="s">
        <v>49</v>
      </c>
      <c s="34" t="s">
        <v>381</v>
      </c>
      <c s="34" t="s">
        <v>1984</v>
      </c>
      <c s="35" t="s">
        <v>5</v>
      </c>
      <c s="6" t="s">
        <v>1985</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2260</v>
      </c>
    </row>
    <row r="356" spans="1:16" ht="12.75">
      <c r="A356" t="s">
        <v>49</v>
      </c>
      <c s="34" t="s">
        <v>385</v>
      </c>
      <c s="34" t="s">
        <v>2146</v>
      </c>
      <c s="35" t="s">
        <v>5</v>
      </c>
      <c s="6" t="s">
        <v>2147</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2148</v>
      </c>
    </row>
    <row r="360" spans="1:16" ht="12.75">
      <c r="A360" t="s">
        <v>49</v>
      </c>
      <c s="34" t="s">
        <v>389</v>
      </c>
      <c s="34" t="s">
        <v>2325</v>
      </c>
      <c s="35" t="s">
        <v>5</v>
      </c>
      <c s="6" t="s">
        <v>2326</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2327</v>
      </c>
    </row>
    <row r="364" spans="1:16" ht="12.75">
      <c r="A364" t="s">
        <v>49</v>
      </c>
      <c s="34" t="s">
        <v>393</v>
      </c>
      <c s="34" t="s">
        <v>2730</v>
      </c>
      <c s="35" t="s">
        <v>5</v>
      </c>
      <c s="6" t="s">
        <v>2731</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2574</v>
      </c>
    </row>
    <row r="368" spans="1:16" ht="25.5">
      <c r="A368" t="s">
        <v>49</v>
      </c>
      <c s="34" t="s">
        <v>397</v>
      </c>
      <c s="34" t="s">
        <v>2575</v>
      </c>
      <c s="35" t="s">
        <v>5</v>
      </c>
      <c s="6" t="s">
        <v>2732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2312</v>
      </c>
    </row>
    <row r="371" spans="1:5" ht="51">
      <c r="A371" t="s">
        <v>56</v>
      </c>
      <c r="E371" s="39" t="s">
        <v>2355</v>
      </c>
    </row>
    <row r="372" spans="1:16" ht="25.5">
      <c r="A372" t="s">
        <v>49</v>
      </c>
      <c s="34" t="s">
        <v>402</v>
      </c>
      <c s="34" t="s">
        <v>2328</v>
      </c>
      <c s="35" t="s">
        <v>5</v>
      </c>
      <c s="6" t="s">
        <v>2329</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2312</v>
      </c>
    </row>
    <row r="375" spans="1:5" ht="63.75">
      <c r="A375" t="s">
        <v>56</v>
      </c>
      <c r="E375" s="39" t="s">
        <v>2330</v>
      </c>
    </row>
    <row r="376" spans="1:16" ht="38.25">
      <c r="A376" t="s">
        <v>49</v>
      </c>
      <c s="34" t="s">
        <v>406</v>
      </c>
      <c s="34" t="s">
        <v>2586</v>
      </c>
      <c s="35" t="s">
        <v>5</v>
      </c>
      <c s="6" t="s">
        <v>2587</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2312</v>
      </c>
    </row>
    <row r="379" spans="1:5" ht="38.25">
      <c r="A379" t="s">
        <v>56</v>
      </c>
      <c r="E379" s="39" t="s">
        <v>2588</v>
      </c>
    </row>
    <row r="380" spans="1:16" ht="12.75">
      <c r="A380" t="s">
        <v>49</v>
      </c>
      <c s="34" t="s">
        <v>410</v>
      </c>
      <c s="34" t="s">
        <v>2365</v>
      </c>
      <c s="35" t="s">
        <v>5</v>
      </c>
      <c s="6" t="s">
        <v>2366</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2312</v>
      </c>
    </row>
    <row r="383" spans="1:5" ht="38.25">
      <c r="A383" t="s">
        <v>56</v>
      </c>
      <c r="E383" s="39" t="s">
        <v>2367</v>
      </c>
    </row>
    <row r="384" spans="1:16" ht="12.75">
      <c r="A384" t="s">
        <v>49</v>
      </c>
      <c s="34" t="s">
        <v>414</v>
      </c>
      <c s="34" t="s">
        <v>2368</v>
      </c>
      <c s="35" t="s">
        <v>5</v>
      </c>
      <c s="6" t="s">
        <v>2369</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2312</v>
      </c>
    </row>
    <row r="387" spans="1:5" ht="38.25">
      <c r="A387" t="s">
        <v>56</v>
      </c>
      <c r="E387" s="39" t="s">
        <v>2370</v>
      </c>
    </row>
    <row r="388" spans="1:13" ht="12.75">
      <c r="A388" t="s">
        <v>46</v>
      </c>
      <c r="C388" s="31" t="s">
        <v>2589</v>
      </c>
      <c r="E388" s="33" t="s">
        <v>2590</v>
      </c>
      <c r="J388" s="32">
        <f>0</f>
      </c>
      <c s="32">
        <f>0</f>
      </c>
      <c s="32">
        <f>0+L389+L393+L397+L401+L405+L409+L413+L417</f>
      </c>
      <c s="32">
        <f>0+M389+M393+M397+M401+M405+M409+M413+M417</f>
      </c>
    </row>
    <row r="389" spans="1:16" ht="12.75">
      <c r="A389" t="s">
        <v>49</v>
      </c>
      <c s="34" t="s">
        <v>418</v>
      </c>
      <c s="34" t="s">
        <v>2733</v>
      </c>
      <c s="35" t="s">
        <v>5</v>
      </c>
      <c s="6" t="s">
        <v>2734</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2312</v>
      </c>
    </row>
    <row r="392" spans="1:5" ht="76.5">
      <c r="A392" t="s">
        <v>56</v>
      </c>
      <c r="E392" s="39" t="s">
        <v>2735</v>
      </c>
    </row>
    <row r="393" spans="1:16" ht="12.75">
      <c r="A393" t="s">
        <v>49</v>
      </c>
      <c s="34" t="s">
        <v>422</v>
      </c>
      <c s="34" t="s">
        <v>2594</v>
      </c>
      <c s="35" t="s">
        <v>5</v>
      </c>
      <c s="6" t="s">
        <v>2595</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2312</v>
      </c>
    </row>
    <row r="396" spans="1:5" ht="102">
      <c r="A396" t="s">
        <v>56</v>
      </c>
      <c r="E396" s="39" t="s">
        <v>2596</v>
      </c>
    </row>
    <row r="397" spans="1:16" ht="12.75">
      <c r="A397" t="s">
        <v>49</v>
      </c>
      <c s="34" t="s">
        <v>426</v>
      </c>
      <c s="34" t="s">
        <v>2597</v>
      </c>
      <c s="35" t="s">
        <v>5</v>
      </c>
      <c s="6" t="s">
        <v>2598</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2312</v>
      </c>
    </row>
    <row r="400" spans="1:5" ht="102">
      <c r="A400" t="s">
        <v>56</v>
      </c>
      <c r="E400" s="39" t="s">
        <v>2596</v>
      </c>
    </row>
    <row r="401" spans="1:16" ht="12.75">
      <c r="A401" t="s">
        <v>49</v>
      </c>
      <c s="34" t="s">
        <v>430</v>
      </c>
      <c s="34" t="s">
        <v>2599</v>
      </c>
      <c s="35" t="s">
        <v>5</v>
      </c>
      <c s="6" t="s">
        <v>2600</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2312</v>
      </c>
    </row>
    <row r="404" spans="1:5" ht="102">
      <c r="A404" t="s">
        <v>56</v>
      </c>
      <c r="E404" s="39" t="s">
        <v>2596</v>
      </c>
    </row>
    <row r="405" spans="1:16" ht="12.75">
      <c r="A405" t="s">
        <v>49</v>
      </c>
      <c s="34" t="s">
        <v>434</v>
      </c>
      <c s="34" t="s">
        <v>2604</v>
      </c>
      <c s="35" t="s">
        <v>5</v>
      </c>
      <c s="6" t="s">
        <v>2605</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2312</v>
      </c>
    </row>
    <row r="408" spans="1:5" ht="38.25">
      <c r="A408" t="s">
        <v>56</v>
      </c>
      <c r="E408" s="39" t="s">
        <v>2606</v>
      </c>
    </row>
    <row r="409" spans="1:16" ht="12.75">
      <c r="A409" t="s">
        <v>49</v>
      </c>
      <c s="34" t="s">
        <v>438</v>
      </c>
      <c s="34" t="s">
        <v>2607</v>
      </c>
      <c s="35" t="s">
        <v>5</v>
      </c>
      <c s="6" t="s">
        <v>2608</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2312</v>
      </c>
    </row>
    <row r="412" spans="1:5" ht="38.25">
      <c r="A412" t="s">
        <v>56</v>
      </c>
      <c r="E412" s="39" t="s">
        <v>2606</v>
      </c>
    </row>
    <row r="413" spans="1:16" ht="12.75">
      <c r="A413" t="s">
        <v>49</v>
      </c>
      <c s="34" t="s">
        <v>442</v>
      </c>
      <c s="34" t="s">
        <v>2609</v>
      </c>
      <c s="35" t="s">
        <v>5</v>
      </c>
      <c s="6" t="s">
        <v>2610</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2312</v>
      </c>
    </row>
    <row r="416" spans="1:5" ht="38.25">
      <c r="A416" t="s">
        <v>56</v>
      </c>
      <c r="E416" s="39" t="s">
        <v>2606</v>
      </c>
    </row>
    <row r="417" spans="1:16" ht="12.75">
      <c r="A417" t="s">
        <v>49</v>
      </c>
      <c s="34" t="s">
        <v>446</v>
      </c>
      <c s="34" t="s">
        <v>2611</v>
      </c>
      <c s="35" t="s">
        <v>5</v>
      </c>
      <c s="6" t="s">
        <v>2612</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2312</v>
      </c>
    </row>
    <row r="420" spans="1:5" ht="38.25">
      <c r="A420" t="s">
        <v>56</v>
      </c>
      <c r="E420" s="39" t="s">
        <v>2606</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2312</v>
      </c>
    </row>
    <row r="425" spans="1:5" ht="89.25">
      <c r="A425" t="s">
        <v>56</v>
      </c>
      <c r="E425" s="39" t="s">
        <v>1012</v>
      </c>
    </row>
    <row r="426" spans="1:16" ht="38.25">
      <c r="A426" t="s">
        <v>49</v>
      </c>
      <c s="34" t="s">
        <v>454</v>
      </c>
      <c s="34" t="s">
        <v>2736</v>
      </c>
      <c s="35" t="s">
        <v>2737</v>
      </c>
      <c s="6" t="s">
        <v>2738</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2312</v>
      </c>
    </row>
    <row r="429" spans="1:5" ht="102">
      <c r="A429" t="s">
        <v>56</v>
      </c>
      <c r="E429" s="39" t="s">
        <v>2739</v>
      </c>
    </row>
    <row r="430" spans="1:16" ht="38.25">
      <c r="A430" t="s">
        <v>49</v>
      </c>
      <c s="34" t="s">
        <v>458</v>
      </c>
      <c s="34" t="s">
        <v>2331</v>
      </c>
      <c s="35" t="s">
        <v>2332</v>
      </c>
      <c s="6" t="s">
        <v>2333</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2312</v>
      </c>
    </row>
    <row r="433" spans="1:5" ht="89.25">
      <c r="A433" t="s">
        <v>56</v>
      </c>
      <c r="E433" s="39" t="s">
        <v>1012</v>
      </c>
    </row>
    <row r="434" spans="1:16" ht="38.25">
      <c r="A434" t="s">
        <v>49</v>
      </c>
      <c s="34" t="s">
        <v>462</v>
      </c>
      <c s="34" t="s">
        <v>2162</v>
      </c>
      <c s="35" t="s">
        <v>2163</v>
      </c>
      <c s="6" t="s">
        <v>2164</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2312</v>
      </c>
    </row>
    <row r="437" spans="1:5" ht="89.25">
      <c r="A437" t="s">
        <v>56</v>
      </c>
      <c r="E437" s="39" t="s">
        <v>1012</v>
      </c>
    </row>
    <row r="438" spans="1:16" ht="38.25">
      <c r="A438" t="s">
        <v>49</v>
      </c>
      <c s="34" t="s">
        <v>466</v>
      </c>
      <c s="34" t="s">
        <v>2740</v>
      </c>
      <c s="35" t="s">
        <v>2741</v>
      </c>
      <c s="6" t="s">
        <v>2742</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2312</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2312</v>
      </c>
    </row>
    <row r="445" spans="1:5" ht="89.25">
      <c r="A445" t="s">
        <v>56</v>
      </c>
      <c r="E445" s="39" t="s">
        <v>1012</v>
      </c>
    </row>
    <row r="446" spans="1:16" ht="25.5">
      <c r="A446" t="s">
        <v>49</v>
      </c>
      <c s="34" t="s">
        <v>488</v>
      </c>
      <c s="34" t="s">
        <v>2334</v>
      </c>
      <c s="35" t="s">
        <v>2335</v>
      </c>
      <c s="6" t="s">
        <v>2336</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2317</v>
      </c>
    </row>
    <row r="449" spans="1:5" ht="12.75">
      <c r="A449" t="s">
        <v>56</v>
      </c>
      <c r="E449" s="39" t="s">
        <v>5</v>
      </c>
    </row>
    <row r="450" spans="1:16" ht="25.5">
      <c r="A450" t="s">
        <v>49</v>
      </c>
      <c s="34" t="s">
        <v>492</v>
      </c>
      <c s="34" t="s">
        <v>2337</v>
      </c>
      <c s="35" t="s">
        <v>2338</v>
      </c>
      <c s="6" t="s">
        <v>2339</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2317</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Rekapitulace!C53</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2745</v>
      </c>
      <c r="E8" s="30" t="s">
        <v>2744</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12.75">
      <c r="A45" t="s">
        <v>49</v>
      </c>
      <c s="34" t="s">
        <v>89</v>
      </c>
      <c s="34" t="s">
        <v>2696</v>
      </c>
      <c s="35" t="s">
        <v>5</v>
      </c>
      <c s="6" t="s">
        <v>2697</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51">
      <c r="A48" t="s">
        <v>56</v>
      </c>
      <c r="E48" s="39" t="s">
        <v>2698</v>
      </c>
    </row>
    <row r="49" spans="1:13" ht="12.75">
      <c r="A49" t="s">
        <v>46</v>
      </c>
      <c r="C49" s="31" t="s">
        <v>169</v>
      </c>
      <c r="E49" s="33" t="s">
        <v>2309</v>
      </c>
      <c r="J49" s="32">
        <f>0</f>
      </c>
      <c s="32">
        <f>0</f>
      </c>
      <c s="32">
        <f>0+L50+L54</f>
      </c>
      <c s="32">
        <f>0+M50+M54</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3" ht="12.75">
      <c r="A58" t="s">
        <v>46</v>
      </c>
      <c r="C58" s="31" t="s">
        <v>237</v>
      </c>
      <c r="E58" s="33" t="s">
        <v>2398</v>
      </c>
      <c r="J58" s="32">
        <f>0</f>
      </c>
      <c s="32">
        <f>0</f>
      </c>
      <c s="32">
        <f>0+L59+L63+L67</f>
      </c>
      <c s="32">
        <f>0+M59+M63+M67</f>
      </c>
    </row>
    <row r="59" spans="1:16" ht="12.75">
      <c r="A59" t="s">
        <v>49</v>
      </c>
      <c s="34" t="s">
        <v>100</v>
      </c>
      <c s="34" t="s">
        <v>2399</v>
      </c>
      <c s="35" t="s">
        <v>5</v>
      </c>
      <c s="6" t="s">
        <v>2400</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229.5">
      <c r="A62" t="s">
        <v>56</v>
      </c>
      <c r="E62" s="39" t="s">
        <v>2401</v>
      </c>
    </row>
    <row r="63" spans="1:16" ht="12.75">
      <c r="A63" t="s">
        <v>49</v>
      </c>
      <c s="34" t="s">
        <v>104</v>
      </c>
      <c s="34" t="s">
        <v>2402</v>
      </c>
      <c s="35" t="s">
        <v>5</v>
      </c>
      <c s="6" t="s">
        <v>2403</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25.5">
      <c r="A66" t="s">
        <v>56</v>
      </c>
      <c r="E66" s="39" t="s">
        <v>2404</v>
      </c>
    </row>
    <row r="67" spans="1:16" ht="12.75">
      <c r="A67" t="s">
        <v>49</v>
      </c>
      <c s="34" t="s">
        <v>107</v>
      </c>
      <c s="34" t="s">
        <v>2405</v>
      </c>
      <c s="35" t="s">
        <v>5</v>
      </c>
      <c s="6" t="s">
        <v>2406</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153">
      <c r="A70" t="s">
        <v>56</v>
      </c>
      <c r="E70" s="39" t="s">
        <v>2407</v>
      </c>
    </row>
    <row r="71" spans="1:13" ht="12.75">
      <c r="A71" t="s">
        <v>46</v>
      </c>
      <c r="C71" s="31" t="s">
        <v>2408</v>
      </c>
      <c r="E71" s="33" t="s">
        <v>2409</v>
      </c>
      <c r="J71" s="32">
        <f>0</f>
      </c>
      <c s="32">
        <f>0</f>
      </c>
      <c s="32">
        <f>0+L72</f>
      </c>
      <c s="32">
        <f>0+M72</f>
      </c>
    </row>
    <row r="72" spans="1:16" ht="25.5">
      <c r="A72" t="s">
        <v>49</v>
      </c>
      <c s="34" t="s">
        <v>110</v>
      </c>
      <c s="34" t="s">
        <v>2410</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2312</v>
      </c>
    </row>
    <row r="75" spans="1:5" ht="25.5">
      <c r="A75" t="s">
        <v>56</v>
      </c>
      <c r="E75" s="39" t="s">
        <v>2411</v>
      </c>
    </row>
    <row r="76" spans="1:13" ht="12.75">
      <c r="A76" t="s">
        <v>46</v>
      </c>
      <c r="C76" s="31" t="s">
        <v>2412</v>
      </c>
      <c r="E76" s="33" t="s">
        <v>2413</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537</v>
      </c>
    </row>
    <row r="81" spans="1:16" ht="12.75">
      <c r="A81" t="s">
        <v>49</v>
      </c>
      <c s="34" t="s">
        <v>118</v>
      </c>
      <c s="34" t="s">
        <v>2414</v>
      </c>
      <c s="35" t="s">
        <v>5</v>
      </c>
      <c s="6" t="s">
        <v>2415</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02">
      <c r="A84" t="s">
        <v>56</v>
      </c>
      <c r="E84" s="39" t="s">
        <v>1286</v>
      </c>
    </row>
    <row r="85" spans="1:13" ht="12.75">
      <c r="A85" t="s">
        <v>46</v>
      </c>
      <c r="C85" s="31" t="s">
        <v>2416</v>
      </c>
      <c r="E85" s="33" t="s">
        <v>2417</v>
      </c>
      <c r="J85" s="32">
        <f>0</f>
      </c>
      <c s="32">
        <f>0</f>
      </c>
      <c s="32">
        <f>0+L86+L90+L94+L98+L102+L106+L110+L114+L118+L122+L126+L130</f>
      </c>
      <c s="32">
        <f>0+M86+M90+M94+M98+M102+M106+M110+M114+M118+M122+M126+M130</f>
      </c>
    </row>
    <row r="86" spans="1:16" ht="12.75">
      <c r="A86" t="s">
        <v>49</v>
      </c>
      <c s="34" t="s">
        <v>121</v>
      </c>
      <c s="34" t="s">
        <v>2174</v>
      </c>
      <c s="35" t="s">
        <v>5</v>
      </c>
      <c s="6" t="s">
        <v>2175</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38.25">
      <c r="A89" t="s">
        <v>56</v>
      </c>
      <c r="E89" s="39" t="s">
        <v>835</v>
      </c>
    </row>
    <row r="90" spans="1:16" ht="12.75">
      <c r="A90" t="s">
        <v>49</v>
      </c>
      <c s="34" t="s">
        <v>124</v>
      </c>
      <c s="34" t="s">
        <v>2418</v>
      </c>
      <c s="35" t="s">
        <v>5</v>
      </c>
      <c s="6" t="s">
        <v>2419</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38.25">
      <c r="A93" t="s">
        <v>56</v>
      </c>
      <c r="E93" s="39" t="s">
        <v>835</v>
      </c>
    </row>
    <row r="94" spans="1:16" ht="12.75">
      <c r="A94" t="s">
        <v>49</v>
      </c>
      <c s="34" t="s">
        <v>127</v>
      </c>
      <c s="34" t="s">
        <v>2176</v>
      </c>
      <c s="35" t="s">
        <v>5</v>
      </c>
      <c s="6" t="s">
        <v>2177</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838</v>
      </c>
    </row>
    <row r="102" spans="1:16" ht="25.5">
      <c r="A102" t="s">
        <v>49</v>
      </c>
      <c s="34" t="s">
        <v>135</v>
      </c>
      <c s="34" t="s">
        <v>2422</v>
      </c>
      <c s="35" t="s">
        <v>5</v>
      </c>
      <c s="6" t="s">
        <v>2423</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2312</v>
      </c>
    </row>
    <row r="105" spans="1:5" ht="63.75">
      <c r="A105" t="s">
        <v>56</v>
      </c>
      <c r="E105" s="39" t="s">
        <v>2421</v>
      </c>
    </row>
    <row r="106" spans="1:16" ht="25.5">
      <c r="A106" t="s">
        <v>49</v>
      </c>
      <c s="34" t="s">
        <v>139</v>
      </c>
      <c s="34" t="s">
        <v>2424</v>
      </c>
      <c s="35" t="s">
        <v>5</v>
      </c>
      <c s="6" t="s">
        <v>2425</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2312</v>
      </c>
    </row>
    <row r="109" spans="1:5" ht="63.75">
      <c r="A109" t="s">
        <v>56</v>
      </c>
      <c r="E109" s="39" t="s">
        <v>2421</v>
      </c>
    </row>
    <row r="110" spans="1:16" ht="25.5">
      <c r="A110" t="s">
        <v>49</v>
      </c>
      <c s="34" t="s">
        <v>142</v>
      </c>
      <c s="34" t="s">
        <v>2428</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2312</v>
      </c>
    </row>
    <row r="113" spans="1:5" ht="51">
      <c r="A113" t="s">
        <v>56</v>
      </c>
      <c r="E113" s="39" t="s">
        <v>2429</v>
      </c>
    </row>
    <row r="114" spans="1:16" ht="25.5">
      <c r="A114" t="s">
        <v>49</v>
      </c>
      <c s="34" t="s">
        <v>146</v>
      </c>
      <c s="34" t="s">
        <v>2430</v>
      </c>
      <c s="35" t="s">
        <v>5</v>
      </c>
      <c s="6" t="s">
        <v>2431</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51">
      <c r="A117" t="s">
        <v>56</v>
      </c>
      <c r="E117" s="39" t="s">
        <v>2429</v>
      </c>
    </row>
    <row r="118" spans="1:16" ht="12.75">
      <c r="A118" t="s">
        <v>49</v>
      </c>
      <c s="34" t="s">
        <v>149</v>
      </c>
      <c s="34" t="s">
        <v>2432</v>
      </c>
      <c s="35" t="s">
        <v>5</v>
      </c>
      <c s="6" t="s">
        <v>1548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51">
      <c r="A121" t="s">
        <v>56</v>
      </c>
      <c r="E121" s="39" t="s">
        <v>2429</v>
      </c>
    </row>
    <row r="122" spans="1:16" ht="25.5">
      <c r="A122" t="s">
        <v>49</v>
      </c>
      <c s="34" t="s">
        <v>153</v>
      </c>
      <c s="34" t="s">
        <v>2434</v>
      </c>
      <c s="35" t="s">
        <v>5</v>
      </c>
      <c s="6" t="s">
        <v>2435</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51">
      <c r="A125" t="s">
        <v>56</v>
      </c>
      <c r="E125" s="39" t="s">
        <v>2429</v>
      </c>
    </row>
    <row r="126" spans="1:16" ht="12.75">
      <c r="A126" t="s">
        <v>49</v>
      </c>
      <c s="34" t="s">
        <v>158</v>
      </c>
      <c s="34" t="s">
        <v>2436</v>
      </c>
      <c s="35" t="s">
        <v>5</v>
      </c>
      <c s="6" t="s">
        <v>2437</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51">
      <c r="A129" t="s">
        <v>56</v>
      </c>
      <c r="E129" s="39" t="s">
        <v>2438</v>
      </c>
    </row>
    <row r="130" spans="1:16" ht="25.5">
      <c r="A130" t="s">
        <v>49</v>
      </c>
      <c s="34" t="s">
        <v>162</v>
      </c>
      <c s="34" t="s">
        <v>2439</v>
      </c>
      <c s="35" t="s">
        <v>5</v>
      </c>
      <c s="6" t="s">
        <v>2440</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63.75">
      <c r="A133" t="s">
        <v>56</v>
      </c>
      <c r="E133" s="39" t="s">
        <v>2421</v>
      </c>
    </row>
    <row r="134" spans="1:13" ht="12.75">
      <c r="A134" t="s">
        <v>46</v>
      </c>
      <c r="C134" s="31" t="s">
        <v>2441</v>
      </c>
      <c r="E134" s="33" t="s">
        <v>2442</v>
      </c>
      <c r="J134" s="32">
        <f>0</f>
      </c>
      <c s="32">
        <f>0</f>
      </c>
      <c s="32">
        <f>0+L135+L139+L143</f>
      </c>
      <c s="32">
        <f>0+M135+M139+M143</f>
      </c>
    </row>
    <row r="135" spans="1:16" ht="25.5">
      <c r="A135" t="s">
        <v>49</v>
      </c>
      <c s="34" t="s">
        <v>166</v>
      </c>
      <c s="34" t="s">
        <v>2699</v>
      </c>
      <c s="35" t="s">
        <v>5</v>
      </c>
      <c s="6" t="s">
        <v>2700</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102">
      <c r="A138" t="s">
        <v>56</v>
      </c>
      <c r="E138" s="39" t="s">
        <v>73</v>
      </c>
    </row>
    <row r="139" spans="1:16" ht="12.75">
      <c r="A139" t="s">
        <v>49</v>
      </c>
      <c s="34" t="s">
        <v>169</v>
      </c>
      <c s="34" t="s">
        <v>2443</v>
      </c>
      <c s="35" t="s">
        <v>5</v>
      </c>
      <c s="6" t="s">
        <v>2444</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127.5">
      <c r="A142" t="s">
        <v>56</v>
      </c>
      <c r="E142" s="39" t="s">
        <v>2445</v>
      </c>
    </row>
    <row r="143" spans="1:16" ht="38.25">
      <c r="A143" t="s">
        <v>49</v>
      </c>
      <c s="34" t="s">
        <v>184</v>
      </c>
      <c s="34" t="s">
        <v>2446</v>
      </c>
      <c s="35" t="s">
        <v>5</v>
      </c>
      <c s="6" t="s">
        <v>2447</v>
      </c>
      <c s="36" t="s">
        <v>2448</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2312</v>
      </c>
    </row>
    <row r="146" spans="1:5" ht="51">
      <c r="A146" t="s">
        <v>56</v>
      </c>
      <c r="E146" s="39" t="s">
        <v>2449</v>
      </c>
    </row>
    <row r="147" spans="1:13" ht="12.75">
      <c r="A147" t="s">
        <v>46</v>
      </c>
      <c r="C147" s="31" t="s">
        <v>1974</v>
      </c>
      <c r="E147" s="33" t="s">
        <v>2452</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2312</v>
      </c>
    </row>
    <row r="151" spans="1:5" ht="127.5">
      <c r="A151" t="s">
        <v>56</v>
      </c>
      <c r="E151" s="39" t="s">
        <v>849</v>
      </c>
    </row>
    <row r="152" spans="1:16" ht="12.75">
      <c r="A152" t="s">
        <v>49</v>
      </c>
      <c s="34" t="s">
        <v>193</v>
      </c>
      <c s="34" t="s">
        <v>2453</v>
      </c>
      <c s="35" t="s">
        <v>5</v>
      </c>
      <c s="6" t="s">
        <v>2180</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2312</v>
      </c>
    </row>
    <row r="155" spans="1:5" ht="38.25">
      <c r="A155" t="s">
        <v>56</v>
      </c>
      <c r="E155" s="39" t="s">
        <v>2454</v>
      </c>
    </row>
    <row r="156" spans="1:16" ht="12.75">
      <c r="A156" t="s">
        <v>49</v>
      </c>
      <c s="34" t="s">
        <v>197</v>
      </c>
      <c s="34" t="s">
        <v>2455</v>
      </c>
      <c s="35" t="s">
        <v>5</v>
      </c>
      <c s="6" t="s">
        <v>2456</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2312</v>
      </c>
    </row>
    <row r="159" spans="1:5" ht="38.25">
      <c r="A159" t="s">
        <v>56</v>
      </c>
      <c r="E159" s="39" t="s">
        <v>2457</v>
      </c>
    </row>
    <row r="160" spans="1:16" ht="12.75">
      <c r="A160" t="s">
        <v>49</v>
      </c>
      <c s="34" t="s">
        <v>201</v>
      </c>
      <c s="34" t="s">
        <v>2464</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2312</v>
      </c>
    </row>
    <row r="163" spans="1:5" ht="38.25">
      <c r="A163" t="s">
        <v>56</v>
      </c>
      <c r="E163" s="39" t="s">
        <v>2465</v>
      </c>
    </row>
    <row r="164" spans="1:16" ht="12.75">
      <c r="A164" t="s">
        <v>49</v>
      </c>
      <c s="34" t="s">
        <v>205</v>
      </c>
      <c s="34" t="s">
        <v>2466</v>
      </c>
      <c s="35" t="s">
        <v>5</v>
      </c>
      <c s="6" t="s">
        <v>2183</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2312</v>
      </c>
    </row>
    <row r="167" spans="1:5" ht="38.25">
      <c r="A167" t="s">
        <v>56</v>
      </c>
      <c r="E167" s="39" t="s">
        <v>2467</v>
      </c>
    </row>
    <row r="168" spans="1:16" ht="12.75">
      <c r="A168" t="s">
        <v>49</v>
      </c>
      <c s="34" t="s">
        <v>209</v>
      </c>
      <c s="34" t="s">
        <v>2468</v>
      </c>
      <c s="35" t="s">
        <v>5</v>
      </c>
      <c s="6" t="s">
        <v>2469</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2312</v>
      </c>
    </row>
    <row r="171" spans="1:5" ht="38.25">
      <c r="A171" t="s">
        <v>56</v>
      </c>
      <c r="E171" s="39" t="s">
        <v>2470</v>
      </c>
    </row>
    <row r="172" spans="1:16" ht="12.75">
      <c r="A172" t="s">
        <v>49</v>
      </c>
      <c s="34" t="s">
        <v>213</v>
      </c>
      <c s="34" t="s">
        <v>2471</v>
      </c>
      <c s="35" t="s">
        <v>5</v>
      </c>
      <c s="6" t="s">
        <v>1910</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2472</v>
      </c>
    </row>
    <row r="176" spans="1:16" ht="12.75">
      <c r="A176" t="s">
        <v>49</v>
      </c>
      <c s="34" t="s">
        <v>217</v>
      </c>
      <c s="34" t="s">
        <v>2473</v>
      </c>
      <c s="35" t="s">
        <v>5</v>
      </c>
      <c s="6" t="s">
        <v>2474</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2475</v>
      </c>
    </row>
    <row r="180" spans="1:13" ht="12.75">
      <c r="A180" t="s">
        <v>46</v>
      </c>
      <c r="C180" s="31" t="s">
        <v>2476</v>
      </c>
      <c r="E180" s="33" t="s">
        <v>2477</v>
      </c>
      <c r="J180" s="32">
        <f>0</f>
      </c>
      <c s="32">
        <f>0</f>
      </c>
      <c s="32">
        <f>0+L181+L185+L189+L193+L197+L201+L205+L209+L213+L217+L221+L225+L229+L233</f>
      </c>
      <c s="32">
        <f>0+M181+M185+M189+M193+M197+M201+M205+M209+M213+M217+M221+M225+M229+M233</f>
      </c>
    </row>
    <row r="181" spans="1:16" ht="38.25">
      <c r="A181" t="s">
        <v>49</v>
      </c>
      <c s="34" t="s">
        <v>221</v>
      </c>
      <c s="34" t="s">
        <v>2478</v>
      </c>
      <c s="35" t="s">
        <v>5</v>
      </c>
      <c s="6" t="s">
        <v>2479</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2312</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2312</v>
      </c>
    </row>
    <row r="192" spans="1:5" ht="102">
      <c r="A192" t="s">
        <v>56</v>
      </c>
      <c r="E192" s="39" t="s">
        <v>103</v>
      </c>
    </row>
    <row r="193" spans="1:16" ht="25.5">
      <c r="A193" t="s">
        <v>49</v>
      </c>
      <c s="34" t="s">
        <v>233</v>
      </c>
      <c s="34" t="s">
        <v>2488</v>
      </c>
      <c s="35" t="s">
        <v>5</v>
      </c>
      <c s="6" t="s">
        <v>2489</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2312</v>
      </c>
    </row>
    <row r="196" spans="1:5" ht="102">
      <c r="A196" t="s">
        <v>56</v>
      </c>
      <c r="E196" s="39" t="s">
        <v>103</v>
      </c>
    </row>
    <row r="197" spans="1:16" ht="12.75">
      <c r="A197" t="s">
        <v>49</v>
      </c>
      <c s="34" t="s">
        <v>237</v>
      </c>
      <c s="34" t="s">
        <v>2490</v>
      </c>
      <c s="35" t="s">
        <v>5</v>
      </c>
      <c s="6" t="s">
        <v>2491</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2312</v>
      </c>
    </row>
    <row r="200" spans="1:5" ht="76.5">
      <c r="A200" t="s">
        <v>56</v>
      </c>
      <c r="E200" s="39" t="s">
        <v>2492</v>
      </c>
    </row>
    <row r="201" spans="1:16" ht="12.75">
      <c r="A201" t="s">
        <v>49</v>
      </c>
      <c s="34" t="s">
        <v>241</v>
      </c>
      <c s="34" t="s">
        <v>2203</v>
      </c>
      <c s="35" t="s">
        <v>5</v>
      </c>
      <c s="6" t="s">
        <v>2204</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89.25">
      <c r="A204" t="s">
        <v>56</v>
      </c>
      <c r="E204" s="39" t="s">
        <v>2205</v>
      </c>
    </row>
    <row r="205" spans="1:16" ht="12.75">
      <c r="A205" t="s">
        <v>49</v>
      </c>
      <c s="34" t="s">
        <v>245</v>
      </c>
      <c s="34" t="s">
        <v>2701</v>
      </c>
      <c s="35" t="s">
        <v>5</v>
      </c>
      <c s="6" t="s">
        <v>2702</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2312</v>
      </c>
    </row>
    <row r="208" spans="1:5" ht="38.25">
      <c r="A208" t="s">
        <v>56</v>
      </c>
      <c r="E208" s="39" t="s">
        <v>2498</v>
      </c>
    </row>
    <row r="209" spans="1:16" ht="25.5">
      <c r="A209" t="s">
        <v>49</v>
      </c>
      <c s="34" t="s">
        <v>249</v>
      </c>
      <c s="34" t="s">
        <v>2703</v>
      </c>
      <c s="35" t="s">
        <v>5</v>
      </c>
      <c s="6" t="s">
        <v>2704</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2312</v>
      </c>
    </row>
    <row r="212" spans="1:5" ht="38.25">
      <c r="A212" t="s">
        <v>56</v>
      </c>
      <c r="E212" s="39" t="s">
        <v>2705</v>
      </c>
    </row>
    <row r="213" spans="1:16" ht="25.5">
      <c r="A213" t="s">
        <v>49</v>
      </c>
      <c s="34" t="s">
        <v>253</v>
      </c>
      <c s="34" t="s">
        <v>2706</v>
      </c>
      <c s="35" t="s">
        <v>5</v>
      </c>
      <c s="6" t="s">
        <v>2707</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2312</v>
      </c>
    </row>
    <row r="216" spans="1:5" ht="38.25">
      <c r="A216" t="s">
        <v>56</v>
      </c>
      <c r="E216" s="39" t="s">
        <v>2501</v>
      </c>
    </row>
    <row r="217" spans="1:16" ht="12.75">
      <c r="A217" t="s">
        <v>49</v>
      </c>
      <c s="34" t="s">
        <v>257</v>
      </c>
      <c s="34" t="s">
        <v>2504</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2312</v>
      </c>
    </row>
    <row r="220" spans="1:5" ht="38.25">
      <c r="A220" t="s">
        <v>56</v>
      </c>
      <c r="E220" s="39" t="s">
        <v>2498</v>
      </c>
    </row>
    <row r="221" spans="1:16" ht="12.75">
      <c r="A221" t="s">
        <v>49</v>
      </c>
      <c s="34" t="s">
        <v>261</v>
      </c>
      <c s="34" t="s">
        <v>2505</v>
      </c>
      <c s="35" t="s">
        <v>5</v>
      </c>
      <c s="6" t="s">
        <v>1651</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2312</v>
      </c>
    </row>
    <row r="224" spans="1:5" ht="38.25">
      <c r="A224" t="s">
        <v>56</v>
      </c>
      <c r="E224" s="39" t="s">
        <v>2498</v>
      </c>
    </row>
    <row r="225" spans="1:16" ht="12.75">
      <c r="A225" t="s">
        <v>49</v>
      </c>
      <c s="34" t="s">
        <v>265</v>
      </c>
      <c s="34" t="s">
        <v>2506</v>
      </c>
      <c s="35" t="s">
        <v>5</v>
      </c>
      <c s="6" t="s">
        <v>2507</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2312</v>
      </c>
    </row>
    <row r="228" spans="1:5" ht="38.25">
      <c r="A228" t="s">
        <v>56</v>
      </c>
      <c r="E228" s="39" t="s">
        <v>2498</v>
      </c>
    </row>
    <row r="229" spans="1:16" ht="12.75">
      <c r="A229" t="s">
        <v>49</v>
      </c>
      <c s="34" t="s">
        <v>595</v>
      </c>
      <c s="34" t="s">
        <v>2508</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2312</v>
      </c>
    </row>
    <row r="232" spans="1:5" ht="38.25">
      <c r="A232" t="s">
        <v>56</v>
      </c>
      <c r="E232" s="39" t="s">
        <v>2498</v>
      </c>
    </row>
    <row r="233" spans="1:16" ht="12.75">
      <c r="A233" t="s">
        <v>49</v>
      </c>
      <c s="34" t="s">
        <v>599</v>
      </c>
      <c s="34" t="s">
        <v>2509</v>
      </c>
      <c s="35" t="s">
        <v>5</v>
      </c>
      <c s="6" t="s">
        <v>2510</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2312</v>
      </c>
    </row>
    <row r="236" spans="1:5" ht="38.25">
      <c r="A236" t="s">
        <v>56</v>
      </c>
      <c r="E236" s="39" t="s">
        <v>2498</v>
      </c>
    </row>
    <row r="237" spans="1:13" ht="12.75">
      <c r="A237" t="s">
        <v>46</v>
      </c>
      <c r="C237" s="31" t="s">
        <v>2206</v>
      </c>
      <c r="E237" s="33" t="s">
        <v>2514</v>
      </c>
      <c r="J237" s="32">
        <f>0</f>
      </c>
      <c s="32">
        <f>0</f>
      </c>
      <c s="32">
        <f>0+L238+L242+L246+L250+L254</f>
      </c>
      <c s="32">
        <f>0+M238+M242+M246+M250+M254</f>
      </c>
    </row>
    <row r="238" spans="1:16" ht="12.75">
      <c r="A238" t="s">
        <v>49</v>
      </c>
      <c s="34" t="s">
        <v>269</v>
      </c>
      <c s="34" t="s">
        <v>1555</v>
      </c>
      <c s="35" t="s">
        <v>5</v>
      </c>
      <c s="6" t="s">
        <v>1556</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2312</v>
      </c>
    </row>
    <row r="241" spans="1:5" ht="102">
      <c r="A241" t="s">
        <v>56</v>
      </c>
      <c r="E241" s="39" t="s">
        <v>1155</v>
      </c>
    </row>
    <row r="242" spans="1:16" ht="12.75">
      <c r="A242" t="s">
        <v>49</v>
      </c>
      <c s="34" t="s">
        <v>273</v>
      </c>
      <c s="34" t="s">
        <v>1831</v>
      </c>
      <c s="35" t="s">
        <v>5</v>
      </c>
      <c s="6" t="s">
        <v>1832</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2312</v>
      </c>
    </row>
    <row r="245" spans="1:5" ht="102">
      <c r="A245" t="s">
        <v>56</v>
      </c>
      <c r="E245" s="39" t="s">
        <v>1155</v>
      </c>
    </row>
    <row r="246" spans="1:16" ht="12.75">
      <c r="A246" t="s">
        <v>49</v>
      </c>
      <c s="34" t="s">
        <v>277</v>
      </c>
      <c s="34" t="s">
        <v>2708</v>
      </c>
      <c s="35" t="s">
        <v>5</v>
      </c>
      <c s="6" t="s">
        <v>2709</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2312</v>
      </c>
    </row>
    <row r="249" spans="1:5" ht="102">
      <c r="A249" t="s">
        <v>56</v>
      </c>
      <c r="E249" s="39" t="s">
        <v>1155</v>
      </c>
    </row>
    <row r="250" spans="1:16" ht="12.75">
      <c r="A250" t="s">
        <v>49</v>
      </c>
      <c s="34" t="s">
        <v>281</v>
      </c>
      <c s="34" t="s">
        <v>1557</v>
      </c>
      <c s="35" t="s">
        <v>5</v>
      </c>
      <c s="6" t="s">
        <v>1558</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2312</v>
      </c>
    </row>
    <row r="253" spans="1:5" ht="102">
      <c r="A253" t="s">
        <v>56</v>
      </c>
      <c r="E253" s="39" t="s">
        <v>1155</v>
      </c>
    </row>
    <row r="254" spans="1:16" ht="12.75">
      <c r="A254" t="s">
        <v>49</v>
      </c>
      <c s="34" t="s">
        <v>285</v>
      </c>
      <c s="34" t="s">
        <v>2710</v>
      </c>
      <c s="35" t="s">
        <v>5</v>
      </c>
      <c s="6" t="s">
        <v>2711</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2312</v>
      </c>
    </row>
    <row r="257" spans="1:5" ht="102">
      <c r="A257" t="s">
        <v>56</v>
      </c>
      <c r="E257" s="39" t="s">
        <v>1155</v>
      </c>
    </row>
    <row r="258" spans="1:13" ht="12.75">
      <c r="A258" t="s">
        <v>46</v>
      </c>
      <c r="C258" s="31" t="s">
        <v>2518</v>
      </c>
      <c r="E258" s="33" t="s">
        <v>2519</v>
      </c>
      <c r="J258" s="32">
        <f>0</f>
      </c>
      <c s="32">
        <f>0</f>
      </c>
      <c s="32">
        <f>0+L259+L263+L267+L271+L275+L279+L283+L287+L291</f>
      </c>
      <c s="32">
        <f>0+M259+M263+M267+M271+M275+M279+M283+M287+M291</f>
      </c>
    </row>
    <row r="259" spans="1:16" ht="25.5">
      <c r="A259" t="s">
        <v>49</v>
      </c>
      <c s="34" t="s">
        <v>289</v>
      </c>
      <c s="34" t="s">
        <v>2674</v>
      </c>
      <c s="35" t="s">
        <v>5</v>
      </c>
      <c s="6" t="s">
        <v>2675</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2312</v>
      </c>
    </row>
    <row r="262" spans="1:5" ht="114.75">
      <c r="A262" t="s">
        <v>56</v>
      </c>
      <c r="E262" s="39" t="s">
        <v>2139</v>
      </c>
    </row>
    <row r="263" spans="1:16" ht="12.75">
      <c r="A263" t="s">
        <v>49</v>
      </c>
      <c s="34" t="s">
        <v>293</v>
      </c>
      <c s="34" t="s">
        <v>2676</v>
      </c>
      <c s="35" t="s">
        <v>5</v>
      </c>
      <c s="6" t="s">
        <v>2677</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2312</v>
      </c>
    </row>
    <row r="266" spans="1:5" ht="114.75">
      <c r="A266" t="s">
        <v>56</v>
      </c>
      <c r="E266" s="39" t="s">
        <v>2139</v>
      </c>
    </row>
    <row r="267" spans="1:16" ht="12.75">
      <c r="A267" t="s">
        <v>49</v>
      </c>
      <c s="34" t="s">
        <v>297</v>
      </c>
      <c s="34" t="s">
        <v>2712</v>
      </c>
      <c s="35" t="s">
        <v>5</v>
      </c>
      <c s="6" t="s">
        <v>2713</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2312</v>
      </c>
    </row>
    <row r="270" spans="1:5" ht="114.75">
      <c r="A270" t="s">
        <v>56</v>
      </c>
      <c r="E270" s="39" t="s">
        <v>2139</v>
      </c>
    </row>
    <row r="271" spans="1:16" ht="12.75">
      <c r="A271" t="s">
        <v>49</v>
      </c>
      <c s="34" t="s">
        <v>301</v>
      </c>
      <c s="34" t="s">
        <v>2682</v>
      </c>
      <c s="35" t="s">
        <v>5</v>
      </c>
      <c s="6" t="s">
        <v>2683</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2312</v>
      </c>
    </row>
    <row r="274" spans="1:5" ht="114.75">
      <c r="A274" t="s">
        <v>56</v>
      </c>
      <c r="E274" s="39" t="s">
        <v>2139</v>
      </c>
    </row>
    <row r="275" spans="1:16" ht="12.75">
      <c r="A275" t="s">
        <v>49</v>
      </c>
      <c s="34" t="s">
        <v>305</v>
      </c>
      <c s="34" t="s">
        <v>2714</v>
      </c>
      <c s="35" t="s">
        <v>5</v>
      </c>
      <c s="6" t="s">
        <v>2715</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2312</v>
      </c>
    </row>
    <row r="278" spans="1:5" ht="114.75">
      <c r="A278" t="s">
        <v>56</v>
      </c>
      <c r="E278" s="39" t="s">
        <v>2139</v>
      </c>
    </row>
    <row r="279" spans="1:16" ht="12.75">
      <c r="A279" t="s">
        <v>49</v>
      </c>
      <c s="34" t="s">
        <v>309</v>
      </c>
      <c s="34" t="s">
        <v>2524</v>
      </c>
      <c s="35" t="s">
        <v>5</v>
      </c>
      <c s="6" t="s">
        <v>2525</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2312</v>
      </c>
    </row>
    <row r="282" spans="1:5" ht="51">
      <c r="A282" t="s">
        <v>56</v>
      </c>
      <c r="E282" s="39" t="s">
        <v>2526</v>
      </c>
    </row>
    <row r="283" spans="1:16" ht="12.75">
      <c r="A283" t="s">
        <v>49</v>
      </c>
      <c s="34" t="s">
        <v>313</v>
      </c>
      <c s="34" t="s">
        <v>2530</v>
      </c>
      <c s="35" t="s">
        <v>5</v>
      </c>
      <c s="6" t="s">
        <v>2531</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2312</v>
      </c>
    </row>
    <row r="286" spans="1:5" ht="51">
      <c r="A286" t="s">
        <v>56</v>
      </c>
      <c r="E286" s="39" t="s">
        <v>2529</v>
      </c>
    </row>
    <row r="287" spans="1:16" ht="12.75">
      <c r="A287" t="s">
        <v>49</v>
      </c>
      <c s="34" t="s">
        <v>317</v>
      </c>
      <c s="34" t="s">
        <v>2532</v>
      </c>
      <c s="35" t="s">
        <v>5</v>
      </c>
      <c s="6" t="s">
        <v>2533</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2312</v>
      </c>
    </row>
    <row r="290" spans="1:5" ht="51">
      <c r="A290" t="s">
        <v>56</v>
      </c>
      <c r="E290" s="39" t="s">
        <v>2529</v>
      </c>
    </row>
    <row r="291" spans="1:16" ht="25.5">
      <c r="A291" t="s">
        <v>49</v>
      </c>
      <c s="34" t="s">
        <v>321</v>
      </c>
      <c s="34" t="s">
        <v>2716</v>
      </c>
      <c s="35" t="s">
        <v>5</v>
      </c>
      <c s="6" t="s">
        <v>2717</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2718</v>
      </c>
    </row>
    <row r="294" spans="1:5" ht="63.75">
      <c r="A294" t="s">
        <v>56</v>
      </c>
      <c r="E294" s="39" t="s">
        <v>2719</v>
      </c>
    </row>
    <row r="295" spans="1:13" ht="12.75">
      <c r="A295" t="s">
        <v>46</v>
      </c>
      <c r="C295" s="31" t="s">
        <v>1980</v>
      </c>
      <c r="E295" s="33" t="s">
        <v>2324</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2550</v>
      </c>
      <c s="35" t="s">
        <v>5</v>
      </c>
      <c s="6" t="s">
        <v>2551</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2312</v>
      </c>
    </row>
    <row r="299" spans="1:5" ht="89.25">
      <c r="A299" t="s">
        <v>56</v>
      </c>
      <c r="E299" s="39" t="s">
        <v>2552</v>
      </c>
    </row>
    <row r="300" spans="1:16" ht="12.75">
      <c r="A300" t="s">
        <v>49</v>
      </c>
      <c s="34" t="s">
        <v>329</v>
      </c>
      <c s="34" t="s">
        <v>2720</v>
      </c>
      <c s="35" t="s">
        <v>5</v>
      </c>
      <c s="6" t="s">
        <v>2721</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2312</v>
      </c>
    </row>
    <row r="303" spans="1:5" ht="89.25">
      <c r="A303" t="s">
        <v>56</v>
      </c>
      <c r="E303" s="39" t="s">
        <v>2552</v>
      </c>
    </row>
    <row r="304" spans="1:16" ht="25.5">
      <c r="A304" t="s">
        <v>49</v>
      </c>
      <c s="34" t="s">
        <v>333</v>
      </c>
      <c s="34" t="s">
        <v>2722</v>
      </c>
      <c s="35" t="s">
        <v>5</v>
      </c>
      <c s="6" t="s">
        <v>2723</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2312</v>
      </c>
    </row>
    <row r="307" spans="1:5" ht="89.25">
      <c r="A307" t="s">
        <v>56</v>
      </c>
      <c r="E307" s="39" t="s">
        <v>2552</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2312</v>
      </c>
    </row>
    <row r="311" spans="1:5" ht="89.25">
      <c r="A311" t="s">
        <v>56</v>
      </c>
      <c r="E311" s="39" t="s">
        <v>1287</v>
      </c>
    </row>
    <row r="312" spans="1:16" ht="12.75">
      <c r="A312" t="s">
        <v>49</v>
      </c>
      <c s="34" t="s">
        <v>341</v>
      </c>
      <c s="34" t="s">
        <v>2350</v>
      </c>
      <c s="35" t="s">
        <v>5</v>
      </c>
      <c s="6" t="s">
        <v>2351</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2312</v>
      </c>
    </row>
    <row r="315" spans="1:5" ht="89.25">
      <c r="A315" t="s">
        <v>56</v>
      </c>
      <c r="E315" s="39" t="s">
        <v>2352</v>
      </c>
    </row>
    <row r="316" spans="1:16" ht="12.75">
      <c r="A316" t="s">
        <v>49</v>
      </c>
      <c s="34" t="s">
        <v>345</v>
      </c>
      <c s="34" t="s">
        <v>2724</v>
      </c>
      <c s="35" t="s">
        <v>5</v>
      </c>
      <c s="6" t="s">
        <v>2725</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2312</v>
      </c>
    </row>
    <row r="319" spans="1:5" ht="76.5">
      <c r="A319" t="s">
        <v>56</v>
      </c>
      <c r="E319" s="39" t="s">
        <v>2566</v>
      </c>
    </row>
    <row r="320" spans="1:16" ht="12.75">
      <c r="A320" t="s">
        <v>49</v>
      </c>
      <c s="34" t="s">
        <v>349</v>
      </c>
      <c s="34" t="s">
        <v>2559</v>
      </c>
      <c s="35" t="s">
        <v>5</v>
      </c>
      <c s="6" t="s">
        <v>2560</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76.5">
      <c r="A323" t="s">
        <v>56</v>
      </c>
      <c r="E323" s="39" t="s">
        <v>2561</v>
      </c>
    </row>
    <row r="324" spans="1:16" ht="25.5">
      <c r="A324" t="s">
        <v>49</v>
      </c>
      <c s="34" t="s">
        <v>353</v>
      </c>
      <c s="34" t="s">
        <v>2562</v>
      </c>
      <c s="35" t="s">
        <v>5</v>
      </c>
      <c s="6" t="s">
        <v>2563</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76.5">
      <c r="A327" t="s">
        <v>56</v>
      </c>
      <c r="E327" s="39" t="s">
        <v>2561</v>
      </c>
    </row>
    <row r="328" spans="1:16" ht="25.5">
      <c r="A328" t="s">
        <v>49</v>
      </c>
      <c s="34" t="s">
        <v>357</v>
      </c>
      <c s="34" t="s">
        <v>2726</v>
      </c>
      <c s="35" t="s">
        <v>5</v>
      </c>
      <c s="6" t="s">
        <v>2727</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76.5">
      <c r="A331" t="s">
        <v>56</v>
      </c>
      <c r="E331" s="39" t="s">
        <v>2566</v>
      </c>
    </row>
    <row r="332" spans="1:16" ht="25.5">
      <c r="A332" t="s">
        <v>49</v>
      </c>
      <c s="34" t="s">
        <v>361</v>
      </c>
      <c s="34" t="s">
        <v>2728</v>
      </c>
      <c s="35" t="s">
        <v>5</v>
      </c>
      <c s="6" t="s">
        <v>2729</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2312</v>
      </c>
    </row>
    <row r="335" spans="1:5" ht="89.25">
      <c r="A335" t="s">
        <v>56</v>
      </c>
      <c r="E335" s="39" t="s">
        <v>2569</v>
      </c>
    </row>
    <row r="336" spans="1:16" ht="12.75">
      <c r="A336" t="s">
        <v>49</v>
      </c>
      <c s="34" t="s">
        <v>365</v>
      </c>
      <c s="34" t="s">
        <v>2570</v>
      </c>
      <c s="35" t="s">
        <v>5</v>
      </c>
      <c s="6" t="s">
        <v>2571</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2312</v>
      </c>
    </row>
    <row r="339" spans="1:5" ht="76.5">
      <c r="A339" t="s">
        <v>56</v>
      </c>
      <c r="E339" s="39" t="s">
        <v>2566</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89.25">
      <c r="A343" t="s">
        <v>56</v>
      </c>
      <c r="E343" s="39" t="s">
        <v>1560</v>
      </c>
    </row>
    <row r="344" spans="1:16" ht="12.75">
      <c r="A344" t="s">
        <v>49</v>
      </c>
      <c s="34" t="s">
        <v>373</v>
      </c>
      <c s="34" t="s">
        <v>2301</v>
      </c>
      <c s="35" t="s">
        <v>5</v>
      </c>
      <c s="6" t="s">
        <v>2302</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102">
      <c r="A347" t="s">
        <v>56</v>
      </c>
      <c r="E347" s="39" t="s">
        <v>2303</v>
      </c>
    </row>
    <row r="348" spans="1:16" ht="12.75">
      <c r="A348" t="s">
        <v>49</v>
      </c>
      <c s="34" t="s">
        <v>377</v>
      </c>
      <c s="34" t="s">
        <v>2257</v>
      </c>
      <c s="35" t="s">
        <v>5</v>
      </c>
      <c s="6" t="s">
        <v>2258</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2259</v>
      </c>
    </row>
    <row r="352" spans="1:16" ht="12.75">
      <c r="A352" t="s">
        <v>49</v>
      </c>
      <c s="34" t="s">
        <v>381</v>
      </c>
      <c s="34" t="s">
        <v>1984</v>
      </c>
      <c s="35" t="s">
        <v>5</v>
      </c>
      <c s="6" t="s">
        <v>1985</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2260</v>
      </c>
    </row>
    <row r="356" spans="1:16" ht="12.75">
      <c r="A356" t="s">
        <v>49</v>
      </c>
      <c s="34" t="s">
        <v>385</v>
      </c>
      <c s="34" t="s">
        <v>2146</v>
      </c>
      <c s="35" t="s">
        <v>5</v>
      </c>
      <c s="6" t="s">
        <v>2147</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2148</v>
      </c>
    </row>
    <row r="360" spans="1:16" ht="12.75">
      <c r="A360" t="s">
        <v>49</v>
      </c>
      <c s="34" t="s">
        <v>389</v>
      </c>
      <c s="34" t="s">
        <v>2325</v>
      </c>
      <c s="35" t="s">
        <v>5</v>
      </c>
      <c s="6" t="s">
        <v>2326</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2327</v>
      </c>
    </row>
    <row r="364" spans="1:16" ht="12.75">
      <c r="A364" t="s">
        <v>49</v>
      </c>
      <c s="34" t="s">
        <v>393</v>
      </c>
      <c s="34" t="s">
        <v>2730</v>
      </c>
      <c s="35" t="s">
        <v>5</v>
      </c>
      <c s="6" t="s">
        <v>2731</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2574</v>
      </c>
    </row>
    <row r="368" spans="1:16" ht="25.5">
      <c r="A368" t="s">
        <v>49</v>
      </c>
      <c s="34" t="s">
        <v>397</v>
      </c>
      <c s="34" t="s">
        <v>2575</v>
      </c>
      <c s="35" t="s">
        <v>5</v>
      </c>
      <c s="6" t="s">
        <v>2732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2312</v>
      </c>
    </row>
    <row r="371" spans="1:5" ht="51">
      <c r="A371" t="s">
        <v>56</v>
      </c>
      <c r="E371" s="39" t="s">
        <v>2355</v>
      </c>
    </row>
    <row r="372" spans="1:16" ht="25.5">
      <c r="A372" t="s">
        <v>49</v>
      </c>
      <c s="34" t="s">
        <v>402</v>
      </c>
      <c s="34" t="s">
        <v>2328</v>
      </c>
      <c s="35" t="s">
        <v>5</v>
      </c>
      <c s="6" t="s">
        <v>2329</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2312</v>
      </c>
    </row>
    <row r="375" spans="1:5" ht="63.75">
      <c r="A375" t="s">
        <v>56</v>
      </c>
      <c r="E375" s="39" t="s">
        <v>2330</v>
      </c>
    </row>
    <row r="376" spans="1:16" ht="38.25">
      <c r="A376" t="s">
        <v>49</v>
      </c>
      <c s="34" t="s">
        <v>406</v>
      </c>
      <c s="34" t="s">
        <v>2586</v>
      </c>
      <c s="35" t="s">
        <v>5</v>
      </c>
      <c s="6" t="s">
        <v>2587</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2312</v>
      </c>
    </row>
    <row r="379" spans="1:5" ht="38.25">
      <c r="A379" t="s">
        <v>56</v>
      </c>
      <c r="E379" s="39" t="s">
        <v>2588</v>
      </c>
    </row>
    <row r="380" spans="1:16" ht="12.75">
      <c r="A380" t="s">
        <v>49</v>
      </c>
      <c s="34" t="s">
        <v>410</v>
      </c>
      <c s="34" t="s">
        <v>2365</v>
      </c>
      <c s="35" t="s">
        <v>5</v>
      </c>
      <c s="6" t="s">
        <v>2366</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2312</v>
      </c>
    </row>
    <row r="383" spans="1:5" ht="38.25">
      <c r="A383" t="s">
        <v>56</v>
      </c>
      <c r="E383" s="39" t="s">
        <v>2367</v>
      </c>
    </row>
    <row r="384" spans="1:16" ht="12.75">
      <c r="A384" t="s">
        <v>49</v>
      </c>
      <c s="34" t="s">
        <v>414</v>
      </c>
      <c s="34" t="s">
        <v>2368</v>
      </c>
      <c s="35" t="s">
        <v>5</v>
      </c>
      <c s="6" t="s">
        <v>2369</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2312</v>
      </c>
    </row>
    <row r="387" spans="1:5" ht="38.25">
      <c r="A387" t="s">
        <v>56</v>
      </c>
      <c r="E387" s="39" t="s">
        <v>2370</v>
      </c>
    </row>
    <row r="388" spans="1:13" ht="12.75">
      <c r="A388" t="s">
        <v>46</v>
      </c>
      <c r="C388" s="31" t="s">
        <v>2589</v>
      </c>
      <c r="E388" s="33" t="s">
        <v>2590</v>
      </c>
      <c r="J388" s="32">
        <f>0</f>
      </c>
      <c s="32">
        <f>0</f>
      </c>
      <c s="32">
        <f>0+L389+L393+L397+L401+L405+L409+L413+L417</f>
      </c>
      <c s="32">
        <f>0+M389+M393+M397+M401+M405+M409+M413+M417</f>
      </c>
    </row>
    <row r="389" spans="1:16" ht="12.75">
      <c r="A389" t="s">
        <v>49</v>
      </c>
      <c s="34" t="s">
        <v>418</v>
      </c>
      <c s="34" t="s">
        <v>2733</v>
      </c>
      <c s="35" t="s">
        <v>5</v>
      </c>
      <c s="6" t="s">
        <v>2734</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2312</v>
      </c>
    </row>
    <row r="392" spans="1:5" ht="76.5">
      <c r="A392" t="s">
        <v>56</v>
      </c>
      <c r="E392" s="39" t="s">
        <v>2735</v>
      </c>
    </row>
    <row r="393" spans="1:16" ht="12.75">
      <c r="A393" t="s">
        <v>49</v>
      </c>
      <c s="34" t="s">
        <v>422</v>
      </c>
      <c s="34" t="s">
        <v>2594</v>
      </c>
      <c s="35" t="s">
        <v>5</v>
      </c>
      <c s="6" t="s">
        <v>2595</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2312</v>
      </c>
    </row>
    <row r="396" spans="1:5" ht="102">
      <c r="A396" t="s">
        <v>56</v>
      </c>
      <c r="E396" s="39" t="s">
        <v>2596</v>
      </c>
    </row>
    <row r="397" spans="1:16" ht="12.75">
      <c r="A397" t="s">
        <v>49</v>
      </c>
      <c s="34" t="s">
        <v>426</v>
      </c>
      <c s="34" t="s">
        <v>2597</v>
      </c>
      <c s="35" t="s">
        <v>5</v>
      </c>
      <c s="6" t="s">
        <v>2598</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2312</v>
      </c>
    </row>
    <row r="400" spans="1:5" ht="102">
      <c r="A400" t="s">
        <v>56</v>
      </c>
      <c r="E400" s="39" t="s">
        <v>2596</v>
      </c>
    </row>
    <row r="401" spans="1:16" ht="12.75">
      <c r="A401" t="s">
        <v>49</v>
      </c>
      <c s="34" t="s">
        <v>430</v>
      </c>
      <c s="34" t="s">
        <v>2599</v>
      </c>
      <c s="35" t="s">
        <v>5</v>
      </c>
      <c s="6" t="s">
        <v>2600</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2312</v>
      </c>
    </row>
    <row r="404" spans="1:5" ht="102">
      <c r="A404" t="s">
        <v>56</v>
      </c>
      <c r="E404" s="39" t="s">
        <v>2596</v>
      </c>
    </row>
    <row r="405" spans="1:16" ht="12.75">
      <c r="A405" t="s">
        <v>49</v>
      </c>
      <c s="34" t="s">
        <v>434</v>
      </c>
      <c s="34" t="s">
        <v>2604</v>
      </c>
      <c s="35" t="s">
        <v>5</v>
      </c>
      <c s="6" t="s">
        <v>2605</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2312</v>
      </c>
    </row>
    <row r="408" spans="1:5" ht="38.25">
      <c r="A408" t="s">
        <v>56</v>
      </c>
      <c r="E408" s="39" t="s">
        <v>2606</v>
      </c>
    </row>
    <row r="409" spans="1:16" ht="12.75">
      <c r="A409" t="s">
        <v>49</v>
      </c>
      <c s="34" t="s">
        <v>438</v>
      </c>
      <c s="34" t="s">
        <v>2607</v>
      </c>
      <c s="35" t="s">
        <v>5</v>
      </c>
      <c s="6" t="s">
        <v>2608</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2312</v>
      </c>
    </row>
    <row r="412" spans="1:5" ht="38.25">
      <c r="A412" t="s">
        <v>56</v>
      </c>
      <c r="E412" s="39" t="s">
        <v>2606</v>
      </c>
    </row>
    <row r="413" spans="1:16" ht="12.75">
      <c r="A413" t="s">
        <v>49</v>
      </c>
      <c s="34" t="s">
        <v>442</v>
      </c>
      <c s="34" t="s">
        <v>2609</v>
      </c>
      <c s="35" t="s">
        <v>5</v>
      </c>
      <c s="6" t="s">
        <v>2610</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2312</v>
      </c>
    </row>
    <row r="416" spans="1:5" ht="38.25">
      <c r="A416" t="s">
        <v>56</v>
      </c>
      <c r="E416" s="39" t="s">
        <v>2606</v>
      </c>
    </row>
    <row r="417" spans="1:16" ht="12.75">
      <c r="A417" t="s">
        <v>49</v>
      </c>
      <c s="34" t="s">
        <v>446</v>
      </c>
      <c s="34" t="s">
        <v>2611</v>
      </c>
      <c s="35" t="s">
        <v>5</v>
      </c>
      <c s="6" t="s">
        <v>2612</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2312</v>
      </c>
    </row>
    <row r="420" spans="1:5" ht="38.25">
      <c r="A420" t="s">
        <v>56</v>
      </c>
      <c r="E420" s="39" t="s">
        <v>2606</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2312</v>
      </c>
    </row>
    <row r="425" spans="1:5" ht="89.25">
      <c r="A425" t="s">
        <v>56</v>
      </c>
      <c r="E425" s="39" t="s">
        <v>1012</v>
      </c>
    </row>
    <row r="426" spans="1:16" ht="38.25">
      <c r="A426" t="s">
        <v>49</v>
      </c>
      <c s="34" t="s">
        <v>454</v>
      </c>
      <c s="34" t="s">
        <v>2736</v>
      </c>
      <c s="35" t="s">
        <v>2737</v>
      </c>
      <c s="6" t="s">
        <v>2738</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2312</v>
      </c>
    </row>
    <row r="429" spans="1:5" ht="102">
      <c r="A429" t="s">
        <v>56</v>
      </c>
      <c r="E429" s="39" t="s">
        <v>2739</v>
      </c>
    </row>
    <row r="430" spans="1:16" ht="38.25">
      <c r="A430" t="s">
        <v>49</v>
      </c>
      <c s="34" t="s">
        <v>458</v>
      </c>
      <c s="34" t="s">
        <v>2331</v>
      </c>
      <c s="35" t="s">
        <v>2332</v>
      </c>
      <c s="6" t="s">
        <v>2333</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2312</v>
      </c>
    </row>
    <row r="433" spans="1:5" ht="89.25">
      <c r="A433" t="s">
        <v>56</v>
      </c>
      <c r="E433" s="39" t="s">
        <v>1012</v>
      </c>
    </row>
    <row r="434" spans="1:16" ht="38.25">
      <c r="A434" t="s">
        <v>49</v>
      </c>
      <c s="34" t="s">
        <v>462</v>
      </c>
      <c s="34" t="s">
        <v>2162</v>
      </c>
      <c s="35" t="s">
        <v>2163</v>
      </c>
      <c s="6" t="s">
        <v>2164</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2312</v>
      </c>
    </row>
    <row r="437" spans="1:5" ht="89.25">
      <c r="A437" t="s">
        <v>56</v>
      </c>
      <c r="E437" s="39" t="s">
        <v>1012</v>
      </c>
    </row>
    <row r="438" spans="1:16" ht="38.25">
      <c r="A438" t="s">
        <v>49</v>
      </c>
      <c s="34" t="s">
        <v>466</v>
      </c>
      <c s="34" t="s">
        <v>2740</v>
      </c>
      <c s="35" t="s">
        <v>2741</v>
      </c>
      <c s="6" t="s">
        <v>2742</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2312</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2312</v>
      </c>
    </row>
    <row r="445" spans="1:5" ht="89.25">
      <c r="A445" t="s">
        <v>56</v>
      </c>
      <c r="E445" s="39" t="s">
        <v>1012</v>
      </c>
    </row>
    <row r="446" spans="1:16" ht="25.5">
      <c r="A446" t="s">
        <v>49</v>
      </c>
      <c s="34" t="s">
        <v>488</v>
      </c>
      <c s="34" t="s">
        <v>2334</v>
      </c>
      <c s="35" t="s">
        <v>2335</v>
      </c>
      <c s="6" t="s">
        <v>2336</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2317</v>
      </c>
    </row>
    <row r="449" spans="1:5" ht="12.75">
      <c r="A449" t="s">
        <v>56</v>
      </c>
      <c r="E449" s="39" t="s">
        <v>5</v>
      </c>
    </row>
    <row r="450" spans="1:16" ht="25.5">
      <c r="A450" t="s">
        <v>49</v>
      </c>
      <c s="34" t="s">
        <v>492</v>
      </c>
      <c s="34" t="s">
        <v>2337</v>
      </c>
      <c s="35" t="s">
        <v>2338</v>
      </c>
      <c s="6" t="s">
        <v>2339</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2317</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Rekapitulace!C53</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2748</v>
      </c>
      <c r="E8" s="30" t="s">
        <v>2747</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3</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12.75">
      <c r="A45" t="s">
        <v>49</v>
      </c>
      <c s="34" t="s">
        <v>89</v>
      </c>
      <c s="34" t="s">
        <v>2696</v>
      </c>
      <c s="35" t="s">
        <v>5</v>
      </c>
      <c s="6" t="s">
        <v>2697</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51">
      <c r="A48" t="s">
        <v>56</v>
      </c>
      <c r="E48" s="39" t="s">
        <v>2698</v>
      </c>
    </row>
    <row r="49" spans="1:13" ht="12.75">
      <c r="A49" t="s">
        <v>46</v>
      </c>
      <c r="C49" s="31" t="s">
        <v>169</v>
      </c>
      <c r="E49" s="33" t="s">
        <v>2309</v>
      </c>
      <c r="J49" s="32">
        <f>0</f>
      </c>
      <c s="32">
        <f>0</f>
      </c>
      <c s="32">
        <f>0+L50+L54</f>
      </c>
      <c s="32">
        <f>0+M50+M54</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3" ht="12.75">
      <c r="A58" t="s">
        <v>46</v>
      </c>
      <c r="C58" s="31" t="s">
        <v>237</v>
      </c>
      <c r="E58" s="33" t="s">
        <v>2398</v>
      </c>
      <c r="J58" s="32">
        <f>0</f>
      </c>
      <c s="32">
        <f>0</f>
      </c>
      <c s="32">
        <f>0+L59+L63+L67</f>
      </c>
      <c s="32">
        <f>0+M59+M63+M67</f>
      </c>
    </row>
    <row r="59" spans="1:16" ht="12.75">
      <c r="A59" t="s">
        <v>49</v>
      </c>
      <c s="34" t="s">
        <v>100</v>
      </c>
      <c s="34" t="s">
        <v>2399</v>
      </c>
      <c s="35" t="s">
        <v>5</v>
      </c>
      <c s="6" t="s">
        <v>2400</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229.5">
      <c r="A62" t="s">
        <v>56</v>
      </c>
      <c r="E62" s="39" t="s">
        <v>2401</v>
      </c>
    </row>
    <row r="63" spans="1:16" ht="12.75">
      <c r="A63" t="s">
        <v>49</v>
      </c>
      <c s="34" t="s">
        <v>104</v>
      </c>
      <c s="34" t="s">
        <v>2402</v>
      </c>
      <c s="35" t="s">
        <v>5</v>
      </c>
      <c s="6" t="s">
        <v>2403</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25.5">
      <c r="A66" t="s">
        <v>56</v>
      </c>
      <c r="E66" s="39" t="s">
        <v>2404</v>
      </c>
    </row>
    <row r="67" spans="1:16" ht="12.75">
      <c r="A67" t="s">
        <v>49</v>
      </c>
      <c s="34" t="s">
        <v>107</v>
      </c>
      <c s="34" t="s">
        <v>2405</v>
      </c>
      <c s="35" t="s">
        <v>5</v>
      </c>
      <c s="6" t="s">
        <v>2406</v>
      </c>
      <c s="36" t="s">
        <v>819</v>
      </c>
      <c s="37">
        <v>30</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153">
      <c r="A70" t="s">
        <v>56</v>
      </c>
      <c r="E70" s="39" t="s">
        <v>2407</v>
      </c>
    </row>
    <row r="71" spans="1:13" ht="12.75">
      <c r="A71" t="s">
        <v>46</v>
      </c>
      <c r="C71" s="31" t="s">
        <v>2408</v>
      </c>
      <c r="E71" s="33" t="s">
        <v>2409</v>
      </c>
      <c r="J71" s="32">
        <f>0</f>
      </c>
      <c s="32">
        <f>0</f>
      </c>
      <c s="32">
        <f>0+L72</f>
      </c>
      <c s="32">
        <f>0+M72</f>
      </c>
    </row>
    <row r="72" spans="1:16" ht="25.5">
      <c r="A72" t="s">
        <v>49</v>
      </c>
      <c s="34" t="s">
        <v>110</v>
      </c>
      <c s="34" t="s">
        <v>2410</v>
      </c>
      <c s="35" t="s">
        <v>5</v>
      </c>
      <c s="6" t="s">
        <v>823</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2312</v>
      </c>
    </row>
    <row r="75" spans="1:5" ht="25.5">
      <c r="A75" t="s">
        <v>56</v>
      </c>
      <c r="E75" s="39" t="s">
        <v>2411</v>
      </c>
    </row>
    <row r="76" spans="1:13" ht="12.75">
      <c r="A76" t="s">
        <v>46</v>
      </c>
      <c r="C76" s="31" t="s">
        <v>2412</v>
      </c>
      <c r="E76" s="33" t="s">
        <v>2413</v>
      </c>
      <c r="J76" s="32">
        <f>0</f>
      </c>
      <c s="32">
        <f>0</f>
      </c>
      <c s="32">
        <f>0+L77+L81</f>
      </c>
      <c s="32">
        <f>0+M77+M81</f>
      </c>
    </row>
    <row r="77" spans="1:16" ht="12.75">
      <c r="A77" t="s">
        <v>49</v>
      </c>
      <c s="34" t="s">
        <v>113</v>
      </c>
      <c s="34" t="s">
        <v>535</v>
      </c>
      <c s="35" t="s">
        <v>5</v>
      </c>
      <c s="6" t="s">
        <v>536</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537</v>
      </c>
    </row>
    <row r="81" spans="1:16" ht="12.75">
      <c r="A81" t="s">
        <v>49</v>
      </c>
      <c s="34" t="s">
        <v>118</v>
      </c>
      <c s="34" t="s">
        <v>2414</v>
      </c>
      <c s="35" t="s">
        <v>5</v>
      </c>
      <c s="6" t="s">
        <v>2415</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02">
      <c r="A84" t="s">
        <v>56</v>
      </c>
      <c r="E84" s="39" t="s">
        <v>1286</v>
      </c>
    </row>
    <row r="85" spans="1:13" ht="12.75">
      <c r="A85" t="s">
        <v>46</v>
      </c>
      <c r="C85" s="31" t="s">
        <v>2416</v>
      </c>
      <c r="E85" s="33" t="s">
        <v>2417</v>
      </c>
      <c r="J85" s="32">
        <f>0</f>
      </c>
      <c s="32">
        <f>0</f>
      </c>
      <c s="32">
        <f>0+L86+L90+L94+L98+L102+L106+L110+L114+L118+L122+L126+L130</f>
      </c>
      <c s="32">
        <f>0+M86+M90+M94+M98+M102+M106+M110+M114+M118+M122+M126+M130</f>
      </c>
    </row>
    <row r="86" spans="1:16" ht="12.75">
      <c r="A86" t="s">
        <v>49</v>
      </c>
      <c s="34" t="s">
        <v>121</v>
      </c>
      <c s="34" t="s">
        <v>2174</v>
      </c>
      <c s="35" t="s">
        <v>5</v>
      </c>
      <c s="6" t="s">
        <v>2175</v>
      </c>
      <c s="36" t="s">
        <v>819</v>
      </c>
      <c s="37">
        <v>6</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38.25">
      <c r="A89" t="s">
        <v>56</v>
      </c>
      <c r="E89" s="39" t="s">
        <v>835</v>
      </c>
    </row>
    <row r="90" spans="1:16" ht="12.75">
      <c r="A90" t="s">
        <v>49</v>
      </c>
      <c s="34" t="s">
        <v>124</v>
      </c>
      <c s="34" t="s">
        <v>2418</v>
      </c>
      <c s="35" t="s">
        <v>5</v>
      </c>
      <c s="6" t="s">
        <v>2419</v>
      </c>
      <c s="36" t="s">
        <v>819</v>
      </c>
      <c s="37">
        <v>6</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38.25">
      <c r="A93" t="s">
        <v>56</v>
      </c>
      <c r="E93" s="39" t="s">
        <v>835</v>
      </c>
    </row>
    <row r="94" spans="1:16" ht="12.75">
      <c r="A94" t="s">
        <v>49</v>
      </c>
      <c s="34" t="s">
        <v>127</v>
      </c>
      <c s="34" t="s">
        <v>2176</v>
      </c>
      <c s="35" t="s">
        <v>5</v>
      </c>
      <c s="6" t="s">
        <v>2177</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38.25">
      <c r="A97" t="s">
        <v>56</v>
      </c>
      <c r="E97" s="39" t="s">
        <v>835</v>
      </c>
    </row>
    <row r="98" spans="1:16" ht="25.5">
      <c r="A98" t="s">
        <v>49</v>
      </c>
      <c s="34" t="s">
        <v>131</v>
      </c>
      <c s="34" t="s">
        <v>1031</v>
      </c>
      <c s="35" t="s">
        <v>5</v>
      </c>
      <c s="6" t="s">
        <v>1032</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838</v>
      </c>
    </row>
    <row r="102" spans="1:16" ht="25.5">
      <c r="A102" t="s">
        <v>49</v>
      </c>
      <c s="34" t="s">
        <v>135</v>
      </c>
      <c s="34" t="s">
        <v>2422</v>
      </c>
      <c s="35" t="s">
        <v>5</v>
      </c>
      <c s="6" t="s">
        <v>2423</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2312</v>
      </c>
    </row>
    <row r="105" spans="1:5" ht="63.75">
      <c r="A105" t="s">
        <v>56</v>
      </c>
      <c r="E105" s="39" t="s">
        <v>2421</v>
      </c>
    </row>
    <row r="106" spans="1:16" ht="25.5">
      <c r="A106" t="s">
        <v>49</v>
      </c>
      <c s="34" t="s">
        <v>139</v>
      </c>
      <c s="34" t="s">
        <v>2424</v>
      </c>
      <c s="35" t="s">
        <v>5</v>
      </c>
      <c s="6" t="s">
        <v>2425</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2312</v>
      </c>
    </row>
    <row r="109" spans="1:5" ht="63.75">
      <c r="A109" t="s">
        <v>56</v>
      </c>
      <c r="E109" s="39" t="s">
        <v>2421</v>
      </c>
    </row>
    <row r="110" spans="1:16" ht="25.5">
      <c r="A110" t="s">
        <v>49</v>
      </c>
      <c s="34" t="s">
        <v>142</v>
      </c>
      <c s="34" t="s">
        <v>2428</v>
      </c>
      <c s="35" t="s">
        <v>5</v>
      </c>
      <c s="6" t="s">
        <v>1283</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2312</v>
      </c>
    </row>
    <row r="113" spans="1:5" ht="51">
      <c r="A113" t="s">
        <v>56</v>
      </c>
      <c r="E113" s="39" t="s">
        <v>2429</v>
      </c>
    </row>
    <row r="114" spans="1:16" ht="25.5">
      <c r="A114" t="s">
        <v>49</v>
      </c>
      <c s="34" t="s">
        <v>146</v>
      </c>
      <c s="34" t="s">
        <v>2430</v>
      </c>
      <c s="35" t="s">
        <v>5</v>
      </c>
      <c s="6" t="s">
        <v>2431</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51">
      <c r="A117" t="s">
        <v>56</v>
      </c>
      <c r="E117" s="39" t="s">
        <v>2429</v>
      </c>
    </row>
    <row r="118" spans="1:16" ht="12.75">
      <c r="A118" t="s">
        <v>49</v>
      </c>
      <c s="34" t="s">
        <v>149</v>
      </c>
      <c s="34" t="s">
        <v>2432</v>
      </c>
      <c s="35" t="s">
        <v>5</v>
      </c>
      <c s="6" t="s">
        <v>1548</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51">
      <c r="A121" t="s">
        <v>56</v>
      </c>
      <c r="E121" s="39" t="s">
        <v>2429</v>
      </c>
    </row>
    <row r="122" spans="1:16" ht="25.5">
      <c r="A122" t="s">
        <v>49</v>
      </c>
      <c s="34" t="s">
        <v>153</v>
      </c>
      <c s="34" t="s">
        <v>2434</v>
      </c>
      <c s="35" t="s">
        <v>5</v>
      </c>
      <c s="6" t="s">
        <v>2435</v>
      </c>
      <c s="36" t="s">
        <v>819</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51">
      <c r="A125" t="s">
        <v>56</v>
      </c>
      <c r="E125" s="39" t="s">
        <v>2429</v>
      </c>
    </row>
    <row r="126" spans="1:16" ht="12.75">
      <c r="A126" t="s">
        <v>49</v>
      </c>
      <c s="34" t="s">
        <v>158</v>
      </c>
      <c s="34" t="s">
        <v>2436</v>
      </c>
      <c s="35" t="s">
        <v>5</v>
      </c>
      <c s="6" t="s">
        <v>2437</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51">
      <c r="A129" t="s">
        <v>56</v>
      </c>
      <c r="E129" s="39" t="s">
        <v>2438</v>
      </c>
    </row>
    <row r="130" spans="1:16" ht="25.5">
      <c r="A130" t="s">
        <v>49</v>
      </c>
      <c s="34" t="s">
        <v>162</v>
      </c>
      <c s="34" t="s">
        <v>2439</v>
      </c>
      <c s="35" t="s">
        <v>5</v>
      </c>
      <c s="6" t="s">
        <v>2440</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63.75">
      <c r="A133" t="s">
        <v>56</v>
      </c>
      <c r="E133" s="39" t="s">
        <v>2421</v>
      </c>
    </row>
    <row r="134" spans="1:13" ht="12.75">
      <c r="A134" t="s">
        <v>46</v>
      </c>
      <c r="C134" s="31" t="s">
        <v>2441</v>
      </c>
      <c r="E134" s="33" t="s">
        <v>2442</v>
      </c>
      <c r="J134" s="32">
        <f>0</f>
      </c>
      <c s="32">
        <f>0</f>
      </c>
      <c s="32">
        <f>0+L135+L139+L143</f>
      </c>
      <c s="32">
        <f>0+M135+M139+M143</f>
      </c>
    </row>
    <row r="135" spans="1:16" ht="25.5">
      <c r="A135" t="s">
        <v>49</v>
      </c>
      <c s="34" t="s">
        <v>166</v>
      </c>
      <c s="34" t="s">
        <v>2699</v>
      </c>
      <c s="35" t="s">
        <v>5</v>
      </c>
      <c s="6" t="s">
        <v>2700</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102">
      <c r="A138" t="s">
        <v>56</v>
      </c>
      <c r="E138" s="39" t="s">
        <v>73</v>
      </c>
    </row>
    <row r="139" spans="1:16" ht="12.75">
      <c r="A139" t="s">
        <v>49</v>
      </c>
      <c s="34" t="s">
        <v>169</v>
      </c>
      <c s="34" t="s">
        <v>2443</v>
      </c>
      <c s="35" t="s">
        <v>5</v>
      </c>
      <c s="6" t="s">
        <v>2444</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127.5">
      <c r="A142" t="s">
        <v>56</v>
      </c>
      <c r="E142" s="39" t="s">
        <v>2445</v>
      </c>
    </row>
    <row r="143" spans="1:16" ht="38.25">
      <c r="A143" t="s">
        <v>49</v>
      </c>
      <c s="34" t="s">
        <v>184</v>
      </c>
      <c s="34" t="s">
        <v>2446</v>
      </c>
      <c s="35" t="s">
        <v>5</v>
      </c>
      <c s="6" t="s">
        <v>2447</v>
      </c>
      <c s="36" t="s">
        <v>2448</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2312</v>
      </c>
    </row>
    <row r="146" spans="1:5" ht="51">
      <c r="A146" t="s">
        <v>56</v>
      </c>
      <c r="E146" s="39" t="s">
        <v>2449</v>
      </c>
    </row>
    <row r="147" spans="1:13" ht="12.75">
      <c r="A147" t="s">
        <v>46</v>
      </c>
      <c r="C147" s="31" t="s">
        <v>1974</v>
      </c>
      <c r="E147" s="33" t="s">
        <v>2452</v>
      </c>
      <c r="J147" s="32">
        <f>0</f>
      </c>
      <c s="32">
        <f>0</f>
      </c>
      <c s="32">
        <f>0+L148+L152+L156+L160+L164+L168+L172+L176</f>
      </c>
      <c s="32">
        <f>0+M148+M152+M156+M160+M164+M168+M172+M176</f>
      </c>
    </row>
    <row r="148" spans="1:16" ht="12.75">
      <c r="A148" t="s">
        <v>49</v>
      </c>
      <c s="34" t="s">
        <v>189</v>
      </c>
      <c s="34" t="s">
        <v>847</v>
      </c>
      <c s="35" t="s">
        <v>5</v>
      </c>
      <c s="6" t="s">
        <v>848</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2312</v>
      </c>
    </row>
    <row r="151" spans="1:5" ht="127.5">
      <c r="A151" t="s">
        <v>56</v>
      </c>
      <c r="E151" s="39" t="s">
        <v>849</v>
      </c>
    </row>
    <row r="152" spans="1:16" ht="12.75">
      <c r="A152" t="s">
        <v>49</v>
      </c>
      <c s="34" t="s">
        <v>193</v>
      </c>
      <c s="34" t="s">
        <v>2453</v>
      </c>
      <c s="35" t="s">
        <v>5</v>
      </c>
      <c s="6" t="s">
        <v>2180</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2312</v>
      </c>
    </row>
    <row r="155" spans="1:5" ht="38.25">
      <c r="A155" t="s">
        <v>56</v>
      </c>
      <c r="E155" s="39" t="s">
        <v>2454</v>
      </c>
    </row>
    <row r="156" spans="1:16" ht="12.75">
      <c r="A156" t="s">
        <v>49</v>
      </c>
      <c s="34" t="s">
        <v>197</v>
      </c>
      <c s="34" t="s">
        <v>2455</v>
      </c>
      <c s="35" t="s">
        <v>5</v>
      </c>
      <c s="6" t="s">
        <v>2456</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2312</v>
      </c>
    </row>
    <row r="159" spans="1:5" ht="38.25">
      <c r="A159" t="s">
        <v>56</v>
      </c>
      <c r="E159" s="39" t="s">
        <v>2457</v>
      </c>
    </row>
    <row r="160" spans="1:16" ht="12.75">
      <c r="A160" t="s">
        <v>49</v>
      </c>
      <c s="34" t="s">
        <v>201</v>
      </c>
      <c s="34" t="s">
        <v>2464</v>
      </c>
      <c s="35" t="s">
        <v>5</v>
      </c>
      <c s="6" t="s">
        <v>854</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2312</v>
      </c>
    </row>
    <row r="163" spans="1:5" ht="38.25">
      <c r="A163" t="s">
        <v>56</v>
      </c>
      <c r="E163" s="39" t="s">
        <v>2465</v>
      </c>
    </row>
    <row r="164" spans="1:16" ht="12.75">
      <c r="A164" t="s">
        <v>49</v>
      </c>
      <c s="34" t="s">
        <v>205</v>
      </c>
      <c s="34" t="s">
        <v>2466</v>
      </c>
      <c s="35" t="s">
        <v>5</v>
      </c>
      <c s="6" t="s">
        <v>2183</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2312</v>
      </c>
    </row>
    <row r="167" spans="1:5" ht="38.25">
      <c r="A167" t="s">
        <v>56</v>
      </c>
      <c r="E167" s="39" t="s">
        <v>2467</v>
      </c>
    </row>
    <row r="168" spans="1:16" ht="12.75">
      <c r="A168" t="s">
        <v>49</v>
      </c>
      <c s="34" t="s">
        <v>209</v>
      </c>
      <c s="34" t="s">
        <v>2468</v>
      </c>
      <c s="35" t="s">
        <v>5</v>
      </c>
      <c s="6" t="s">
        <v>2469</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2312</v>
      </c>
    </row>
    <row r="171" spans="1:5" ht="38.25">
      <c r="A171" t="s">
        <v>56</v>
      </c>
      <c r="E171" s="39" t="s">
        <v>2470</v>
      </c>
    </row>
    <row r="172" spans="1:16" ht="12.75">
      <c r="A172" t="s">
        <v>49</v>
      </c>
      <c s="34" t="s">
        <v>213</v>
      </c>
      <c s="34" t="s">
        <v>2471</v>
      </c>
      <c s="35" t="s">
        <v>5</v>
      </c>
      <c s="6" t="s">
        <v>1910</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2472</v>
      </c>
    </row>
    <row r="176" spans="1:16" ht="12.75">
      <c r="A176" t="s">
        <v>49</v>
      </c>
      <c s="34" t="s">
        <v>217</v>
      </c>
      <c s="34" t="s">
        <v>2473</v>
      </c>
      <c s="35" t="s">
        <v>5</v>
      </c>
      <c s="6" t="s">
        <v>2474</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2475</v>
      </c>
    </row>
    <row r="180" spans="1:13" ht="12.75">
      <c r="A180" t="s">
        <v>46</v>
      </c>
      <c r="C180" s="31" t="s">
        <v>2476</v>
      </c>
      <c r="E180" s="33" t="s">
        <v>2477</v>
      </c>
      <c r="J180" s="32">
        <f>0</f>
      </c>
      <c s="32">
        <f>0</f>
      </c>
      <c s="32">
        <f>0+L181+L185+L189+L193+L197+L201+L205+L209+L213+L217+L221+L225</f>
      </c>
      <c s="32">
        <f>0+M181+M185+M189+M193+M197+M201+M205+M209+M213+M217+M221+M225</f>
      </c>
    </row>
    <row r="181" spans="1:16" ht="38.25">
      <c r="A181" t="s">
        <v>49</v>
      </c>
      <c s="34" t="s">
        <v>221</v>
      </c>
      <c s="34" t="s">
        <v>2478</v>
      </c>
      <c s="35" t="s">
        <v>5</v>
      </c>
      <c s="6" t="s">
        <v>2479</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2312</v>
      </c>
    </row>
    <row r="184" spans="1:5" ht="102">
      <c r="A184" t="s">
        <v>56</v>
      </c>
      <c r="E184" s="39" t="s">
        <v>103</v>
      </c>
    </row>
    <row r="185" spans="1:16" ht="25.5">
      <c r="A185" t="s">
        <v>49</v>
      </c>
      <c s="34" t="s">
        <v>225</v>
      </c>
      <c s="34" t="s">
        <v>1037</v>
      </c>
      <c s="35" t="s">
        <v>5</v>
      </c>
      <c s="6" t="s">
        <v>1038</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102">
      <c r="A188" t="s">
        <v>56</v>
      </c>
      <c r="E188" s="39" t="s">
        <v>103</v>
      </c>
    </row>
    <row r="189" spans="1:16" ht="25.5">
      <c r="A189" t="s">
        <v>49</v>
      </c>
      <c s="34" t="s">
        <v>229</v>
      </c>
      <c s="34" t="s">
        <v>101</v>
      </c>
      <c s="35" t="s">
        <v>5</v>
      </c>
      <c s="6" t="s">
        <v>102</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2312</v>
      </c>
    </row>
    <row r="192" spans="1:5" ht="102">
      <c r="A192" t="s">
        <v>56</v>
      </c>
      <c r="E192" s="39" t="s">
        <v>103</v>
      </c>
    </row>
    <row r="193" spans="1:16" ht="25.5">
      <c r="A193" t="s">
        <v>49</v>
      </c>
      <c s="34" t="s">
        <v>233</v>
      </c>
      <c s="34" t="s">
        <v>2488</v>
      </c>
      <c s="35" t="s">
        <v>5</v>
      </c>
      <c s="6" t="s">
        <v>2489</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2312</v>
      </c>
    </row>
    <row r="196" spans="1:5" ht="102">
      <c r="A196" t="s">
        <v>56</v>
      </c>
      <c r="E196" s="39" t="s">
        <v>103</v>
      </c>
    </row>
    <row r="197" spans="1:16" ht="12.75">
      <c r="A197" t="s">
        <v>49</v>
      </c>
      <c s="34" t="s">
        <v>237</v>
      </c>
      <c s="34" t="s">
        <v>2490</v>
      </c>
      <c s="35" t="s">
        <v>5</v>
      </c>
      <c s="6" t="s">
        <v>2491</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2312</v>
      </c>
    </row>
    <row r="200" spans="1:5" ht="76.5">
      <c r="A200" t="s">
        <v>56</v>
      </c>
      <c r="E200" s="39" t="s">
        <v>2492</v>
      </c>
    </row>
    <row r="201" spans="1:16" ht="12.75">
      <c r="A201" t="s">
        <v>49</v>
      </c>
      <c s="34" t="s">
        <v>241</v>
      </c>
      <c s="34" t="s">
        <v>2203</v>
      </c>
      <c s="35" t="s">
        <v>5</v>
      </c>
      <c s="6" t="s">
        <v>2204</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89.25">
      <c r="A204" t="s">
        <v>56</v>
      </c>
      <c r="E204" s="39" t="s">
        <v>2205</v>
      </c>
    </row>
    <row r="205" spans="1:16" ht="25.5">
      <c r="A205" t="s">
        <v>49</v>
      </c>
      <c s="34" t="s">
        <v>245</v>
      </c>
      <c s="34" t="s">
        <v>2706</v>
      </c>
      <c s="35" t="s">
        <v>5</v>
      </c>
      <c s="6" t="s">
        <v>2707</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2312</v>
      </c>
    </row>
    <row r="208" spans="1:5" ht="38.25">
      <c r="A208" t="s">
        <v>56</v>
      </c>
      <c r="E208" s="39" t="s">
        <v>2501</v>
      </c>
    </row>
    <row r="209" spans="1:16" ht="12.75">
      <c r="A209" t="s">
        <v>49</v>
      </c>
      <c s="34" t="s">
        <v>249</v>
      </c>
      <c s="34" t="s">
        <v>2504</v>
      </c>
      <c s="35" t="s">
        <v>5</v>
      </c>
      <c s="6" t="s">
        <v>1034</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2312</v>
      </c>
    </row>
    <row r="212" spans="1:5" ht="38.25">
      <c r="A212" t="s">
        <v>56</v>
      </c>
      <c r="E212" s="39" t="s">
        <v>2498</v>
      </c>
    </row>
    <row r="213" spans="1:16" ht="12.75">
      <c r="A213" t="s">
        <v>49</v>
      </c>
      <c s="34" t="s">
        <v>253</v>
      </c>
      <c s="34" t="s">
        <v>2505</v>
      </c>
      <c s="35" t="s">
        <v>5</v>
      </c>
      <c s="6" t="s">
        <v>1651</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2312</v>
      </c>
    </row>
    <row r="216" spans="1:5" ht="38.25">
      <c r="A216" t="s">
        <v>56</v>
      </c>
      <c r="E216" s="39" t="s">
        <v>2498</v>
      </c>
    </row>
    <row r="217" spans="1:16" ht="12.75">
      <c r="A217" t="s">
        <v>49</v>
      </c>
      <c s="34" t="s">
        <v>257</v>
      </c>
      <c s="34" t="s">
        <v>2506</v>
      </c>
      <c s="35" t="s">
        <v>5</v>
      </c>
      <c s="6" t="s">
        <v>2507</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2312</v>
      </c>
    </row>
    <row r="220" spans="1:5" ht="38.25">
      <c r="A220" t="s">
        <v>56</v>
      </c>
      <c r="E220" s="39" t="s">
        <v>2498</v>
      </c>
    </row>
    <row r="221" spans="1:16" ht="12.75">
      <c r="A221" t="s">
        <v>49</v>
      </c>
      <c s="34" t="s">
        <v>261</v>
      </c>
      <c s="34" t="s">
        <v>2508</v>
      </c>
      <c s="35" t="s">
        <v>5</v>
      </c>
      <c s="6" t="s">
        <v>91</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2312</v>
      </c>
    </row>
    <row r="224" spans="1:5" ht="38.25">
      <c r="A224" t="s">
        <v>56</v>
      </c>
      <c r="E224" s="39" t="s">
        <v>2498</v>
      </c>
    </row>
    <row r="225" spans="1:16" ht="12.75">
      <c r="A225" t="s">
        <v>49</v>
      </c>
      <c s="34" t="s">
        <v>265</v>
      </c>
      <c s="34" t="s">
        <v>2509</v>
      </c>
      <c s="35" t="s">
        <v>5</v>
      </c>
      <c s="6" t="s">
        <v>2510</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2312</v>
      </c>
    </row>
    <row r="228" spans="1:5" ht="38.25">
      <c r="A228" t="s">
        <v>56</v>
      </c>
      <c r="E228" s="39" t="s">
        <v>2498</v>
      </c>
    </row>
    <row r="229" spans="1:13" ht="12.75">
      <c r="A229" t="s">
        <v>46</v>
      </c>
      <c r="C229" s="31" t="s">
        <v>2206</v>
      </c>
      <c r="E229" s="33" t="s">
        <v>2514</v>
      </c>
      <c r="J229" s="32">
        <f>0</f>
      </c>
      <c s="32">
        <f>0</f>
      </c>
      <c s="32">
        <f>0+L230+L234+L238+L242+L246</f>
      </c>
      <c s="32">
        <f>0+M230+M234+M238+M242+M246</f>
      </c>
    </row>
    <row r="230" spans="1:16" ht="12.75">
      <c r="A230" t="s">
        <v>49</v>
      </c>
      <c s="34" t="s">
        <v>595</v>
      </c>
      <c s="34" t="s">
        <v>1555</v>
      </c>
      <c s="35" t="s">
        <v>5</v>
      </c>
      <c s="6" t="s">
        <v>1556</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2312</v>
      </c>
    </row>
    <row r="233" spans="1:5" ht="102">
      <c r="A233" t="s">
        <v>56</v>
      </c>
      <c r="E233" s="39" t="s">
        <v>1155</v>
      </c>
    </row>
    <row r="234" spans="1:16" ht="12.75">
      <c r="A234" t="s">
        <v>49</v>
      </c>
      <c s="34" t="s">
        <v>599</v>
      </c>
      <c s="34" t="s">
        <v>1831</v>
      </c>
      <c s="35" t="s">
        <v>5</v>
      </c>
      <c s="6" t="s">
        <v>1832</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2312</v>
      </c>
    </row>
    <row r="237" spans="1:5" ht="102">
      <c r="A237" t="s">
        <v>56</v>
      </c>
      <c r="E237" s="39" t="s">
        <v>1155</v>
      </c>
    </row>
    <row r="238" spans="1:16" ht="12.75">
      <c r="A238" t="s">
        <v>49</v>
      </c>
      <c s="34" t="s">
        <v>269</v>
      </c>
      <c s="34" t="s">
        <v>2708</v>
      </c>
      <c s="35" t="s">
        <v>5</v>
      </c>
      <c s="6" t="s">
        <v>2709</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2312</v>
      </c>
    </row>
    <row r="241" spans="1:5" ht="102">
      <c r="A241" t="s">
        <v>56</v>
      </c>
      <c r="E241" s="39" t="s">
        <v>1155</v>
      </c>
    </row>
    <row r="242" spans="1:16" ht="12.75">
      <c r="A242" t="s">
        <v>49</v>
      </c>
      <c s="34" t="s">
        <v>273</v>
      </c>
      <c s="34" t="s">
        <v>1557</v>
      </c>
      <c s="35" t="s">
        <v>5</v>
      </c>
      <c s="6" t="s">
        <v>1558</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2312</v>
      </c>
    </row>
    <row r="245" spans="1:5" ht="102">
      <c r="A245" t="s">
        <v>56</v>
      </c>
      <c r="E245" s="39" t="s">
        <v>1155</v>
      </c>
    </row>
    <row r="246" spans="1:16" ht="12.75">
      <c r="A246" t="s">
        <v>49</v>
      </c>
      <c s="34" t="s">
        <v>277</v>
      </c>
      <c s="34" t="s">
        <v>2710</v>
      </c>
      <c s="35" t="s">
        <v>5</v>
      </c>
      <c s="6" t="s">
        <v>2711</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2312</v>
      </c>
    </row>
    <row r="249" spans="1:5" ht="102">
      <c r="A249" t="s">
        <v>56</v>
      </c>
      <c r="E249" s="39" t="s">
        <v>1155</v>
      </c>
    </row>
    <row r="250" spans="1:13" ht="12.75">
      <c r="A250" t="s">
        <v>46</v>
      </c>
      <c r="C250" s="31" t="s">
        <v>2518</v>
      </c>
      <c r="E250" s="33" t="s">
        <v>2519</v>
      </c>
      <c r="J250" s="32">
        <f>0</f>
      </c>
      <c s="32">
        <f>0</f>
      </c>
      <c s="32">
        <f>0+L251+L255+L259+L263+L267+L271+L275+L279+L283</f>
      </c>
      <c s="32">
        <f>0+M251+M255+M259+M263+M267+M271+M275+M279+M283</f>
      </c>
    </row>
    <row r="251" spans="1:16" ht="25.5">
      <c r="A251" t="s">
        <v>49</v>
      </c>
      <c s="34" t="s">
        <v>281</v>
      </c>
      <c s="34" t="s">
        <v>2674</v>
      </c>
      <c s="35" t="s">
        <v>5</v>
      </c>
      <c s="6" t="s">
        <v>2675</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2312</v>
      </c>
    </row>
    <row r="254" spans="1:5" ht="114.75">
      <c r="A254" t="s">
        <v>56</v>
      </c>
      <c r="E254" s="39" t="s">
        <v>2139</v>
      </c>
    </row>
    <row r="255" spans="1:16" ht="12.75">
      <c r="A255" t="s">
        <v>49</v>
      </c>
      <c s="34" t="s">
        <v>285</v>
      </c>
      <c s="34" t="s">
        <v>2676</v>
      </c>
      <c s="35" t="s">
        <v>5</v>
      </c>
      <c s="6" t="s">
        <v>2677</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2312</v>
      </c>
    </row>
    <row r="258" spans="1:5" ht="114.75">
      <c r="A258" t="s">
        <v>56</v>
      </c>
      <c r="E258" s="39" t="s">
        <v>2139</v>
      </c>
    </row>
    <row r="259" spans="1:16" ht="12.75">
      <c r="A259" t="s">
        <v>49</v>
      </c>
      <c s="34" t="s">
        <v>289</v>
      </c>
      <c s="34" t="s">
        <v>2712</v>
      </c>
      <c s="35" t="s">
        <v>5</v>
      </c>
      <c s="6" t="s">
        <v>2713</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2312</v>
      </c>
    </row>
    <row r="262" spans="1:5" ht="114.75">
      <c r="A262" t="s">
        <v>56</v>
      </c>
      <c r="E262" s="39" t="s">
        <v>2139</v>
      </c>
    </row>
    <row r="263" spans="1:16" ht="12.75">
      <c r="A263" t="s">
        <v>49</v>
      </c>
      <c s="34" t="s">
        <v>293</v>
      </c>
      <c s="34" t="s">
        <v>2682</v>
      </c>
      <c s="35" t="s">
        <v>5</v>
      </c>
      <c s="6" t="s">
        <v>2683</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2312</v>
      </c>
    </row>
    <row r="266" spans="1:5" ht="114.75">
      <c r="A266" t="s">
        <v>56</v>
      </c>
      <c r="E266" s="39" t="s">
        <v>2139</v>
      </c>
    </row>
    <row r="267" spans="1:16" ht="12.75">
      <c r="A267" t="s">
        <v>49</v>
      </c>
      <c s="34" t="s">
        <v>297</v>
      </c>
      <c s="34" t="s">
        <v>2714</v>
      </c>
      <c s="35" t="s">
        <v>5</v>
      </c>
      <c s="6" t="s">
        <v>2715</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2312</v>
      </c>
    </row>
    <row r="270" spans="1:5" ht="114.75">
      <c r="A270" t="s">
        <v>56</v>
      </c>
      <c r="E270" s="39" t="s">
        <v>2139</v>
      </c>
    </row>
    <row r="271" spans="1:16" ht="12.75">
      <c r="A271" t="s">
        <v>49</v>
      </c>
      <c s="34" t="s">
        <v>301</v>
      </c>
      <c s="34" t="s">
        <v>2524</v>
      </c>
      <c s="35" t="s">
        <v>5</v>
      </c>
      <c s="6" t="s">
        <v>2525</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2312</v>
      </c>
    </row>
    <row r="274" spans="1:5" ht="51">
      <c r="A274" t="s">
        <v>56</v>
      </c>
      <c r="E274" s="39" t="s">
        <v>2526</v>
      </c>
    </row>
    <row r="275" spans="1:16" ht="12.75">
      <c r="A275" t="s">
        <v>49</v>
      </c>
      <c s="34" t="s">
        <v>305</v>
      </c>
      <c s="34" t="s">
        <v>2530</v>
      </c>
      <c s="35" t="s">
        <v>5</v>
      </c>
      <c s="6" t="s">
        <v>2531</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2312</v>
      </c>
    </row>
    <row r="278" spans="1:5" ht="51">
      <c r="A278" t="s">
        <v>56</v>
      </c>
      <c r="E278" s="39" t="s">
        <v>2529</v>
      </c>
    </row>
    <row r="279" spans="1:16" ht="12.75">
      <c r="A279" t="s">
        <v>49</v>
      </c>
      <c s="34" t="s">
        <v>309</v>
      </c>
      <c s="34" t="s">
        <v>2532</v>
      </c>
      <c s="35" t="s">
        <v>5</v>
      </c>
      <c s="6" t="s">
        <v>2533</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2312</v>
      </c>
    </row>
    <row r="282" spans="1:5" ht="51">
      <c r="A282" t="s">
        <v>56</v>
      </c>
      <c r="E282" s="39" t="s">
        <v>2529</v>
      </c>
    </row>
    <row r="283" spans="1:16" ht="25.5">
      <c r="A283" t="s">
        <v>49</v>
      </c>
      <c s="34" t="s">
        <v>313</v>
      </c>
      <c s="34" t="s">
        <v>2716</v>
      </c>
      <c s="35" t="s">
        <v>5</v>
      </c>
      <c s="6" t="s">
        <v>2717</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2718</v>
      </c>
    </row>
    <row r="286" spans="1:5" ht="63.75">
      <c r="A286" t="s">
        <v>56</v>
      </c>
      <c r="E286" s="39" t="s">
        <v>2719</v>
      </c>
    </row>
    <row r="287" spans="1:13" ht="12.75">
      <c r="A287" t="s">
        <v>46</v>
      </c>
      <c r="C287" s="31" t="s">
        <v>1980</v>
      </c>
      <c r="E287" s="33" t="s">
        <v>2324</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317</v>
      </c>
      <c s="34" t="s">
        <v>2550</v>
      </c>
      <c s="35" t="s">
        <v>5</v>
      </c>
      <c s="6" t="s">
        <v>2551</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2312</v>
      </c>
    </row>
    <row r="291" spans="1:5" ht="89.25">
      <c r="A291" t="s">
        <v>56</v>
      </c>
      <c r="E291" s="39" t="s">
        <v>2552</v>
      </c>
    </row>
    <row r="292" spans="1:16" ht="12.75">
      <c r="A292" t="s">
        <v>49</v>
      </c>
      <c s="34" t="s">
        <v>321</v>
      </c>
      <c s="34" t="s">
        <v>2720</v>
      </c>
      <c s="35" t="s">
        <v>5</v>
      </c>
      <c s="6" t="s">
        <v>2721</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2312</v>
      </c>
    </row>
    <row r="295" spans="1:5" ht="89.25">
      <c r="A295" t="s">
        <v>56</v>
      </c>
      <c r="E295" s="39" t="s">
        <v>2552</v>
      </c>
    </row>
    <row r="296" spans="1:16" ht="25.5">
      <c r="A296" t="s">
        <v>49</v>
      </c>
      <c s="34" t="s">
        <v>325</v>
      </c>
      <c s="34" t="s">
        <v>2722</v>
      </c>
      <c s="35" t="s">
        <v>5</v>
      </c>
      <c s="6" t="s">
        <v>2723</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2312</v>
      </c>
    </row>
    <row r="299" spans="1:5" ht="89.25">
      <c r="A299" t="s">
        <v>56</v>
      </c>
      <c r="E299" s="39" t="s">
        <v>2552</v>
      </c>
    </row>
    <row r="300" spans="1:16" ht="25.5">
      <c r="A300" t="s">
        <v>49</v>
      </c>
      <c s="34" t="s">
        <v>329</v>
      </c>
      <c s="34" t="s">
        <v>1041</v>
      </c>
      <c s="35" t="s">
        <v>5</v>
      </c>
      <c s="6" t="s">
        <v>1042</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2312</v>
      </c>
    </row>
    <row r="303" spans="1:5" ht="89.25">
      <c r="A303" t="s">
        <v>56</v>
      </c>
      <c r="E303" s="39" t="s">
        <v>1287</v>
      </c>
    </row>
    <row r="304" spans="1:16" ht="12.75">
      <c r="A304" t="s">
        <v>49</v>
      </c>
      <c s="34" t="s">
        <v>333</v>
      </c>
      <c s="34" t="s">
        <v>2350</v>
      </c>
      <c s="35" t="s">
        <v>5</v>
      </c>
      <c s="6" t="s">
        <v>2351</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2312</v>
      </c>
    </row>
    <row r="307" spans="1:5" ht="89.25">
      <c r="A307" t="s">
        <v>56</v>
      </c>
      <c r="E307" s="39" t="s">
        <v>2352</v>
      </c>
    </row>
    <row r="308" spans="1:16" ht="12.75">
      <c r="A308" t="s">
        <v>49</v>
      </c>
      <c s="34" t="s">
        <v>336</v>
      </c>
      <c s="34" t="s">
        <v>2724</v>
      </c>
      <c s="35" t="s">
        <v>5</v>
      </c>
      <c s="6" t="s">
        <v>2725</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2312</v>
      </c>
    </row>
    <row r="311" spans="1:5" ht="76.5">
      <c r="A311" t="s">
        <v>56</v>
      </c>
      <c r="E311" s="39" t="s">
        <v>2566</v>
      </c>
    </row>
    <row r="312" spans="1:16" ht="12.75">
      <c r="A312" t="s">
        <v>49</v>
      </c>
      <c s="34" t="s">
        <v>341</v>
      </c>
      <c s="34" t="s">
        <v>2559</v>
      </c>
      <c s="35" t="s">
        <v>5</v>
      </c>
      <c s="6" t="s">
        <v>2560</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2312</v>
      </c>
    </row>
    <row r="315" spans="1:5" ht="76.5">
      <c r="A315" t="s">
        <v>56</v>
      </c>
      <c r="E315" s="39" t="s">
        <v>2561</v>
      </c>
    </row>
    <row r="316" spans="1:16" ht="25.5">
      <c r="A316" t="s">
        <v>49</v>
      </c>
      <c s="34" t="s">
        <v>345</v>
      </c>
      <c s="34" t="s">
        <v>2562</v>
      </c>
      <c s="35" t="s">
        <v>5</v>
      </c>
      <c s="6" t="s">
        <v>2563</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2312</v>
      </c>
    </row>
    <row r="319" spans="1:5" ht="76.5">
      <c r="A319" t="s">
        <v>56</v>
      </c>
      <c r="E319" s="39" t="s">
        <v>2561</v>
      </c>
    </row>
    <row r="320" spans="1:16" ht="25.5">
      <c r="A320" t="s">
        <v>49</v>
      </c>
      <c s="34" t="s">
        <v>349</v>
      </c>
      <c s="34" t="s">
        <v>2726</v>
      </c>
      <c s="35" t="s">
        <v>5</v>
      </c>
      <c s="6" t="s">
        <v>2727</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76.5">
      <c r="A323" t="s">
        <v>56</v>
      </c>
      <c r="E323" s="39" t="s">
        <v>2566</v>
      </c>
    </row>
    <row r="324" spans="1:16" ht="25.5">
      <c r="A324" t="s">
        <v>49</v>
      </c>
      <c s="34" t="s">
        <v>353</v>
      </c>
      <c s="34" t="s">
        <v>2728</v>
      </c>
      <c s="35" t="s">
        <v>5</v>
      </c>
      <c s="6" t="s">
        <v>2729</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89.25">
      <c r="A327" t="s">
        <v>56</v>
      </c>
      <c r="E327" s="39" t="s">
        <v>2569</v>
      </c>
    </row>
    <row r="328" spans="1:16" ht="12.75">
      <c r="A328" t="s">
        <v>49</v>
      </c>
      <c s="34" t="s">
        <v>357</v>
      </c>
      <c s="34" t="s">
        <v>2570</v>
      </c>
      <c s="35" t="s">
        <v>5</v>
      </c>
      <c s="6" t="s">
        <v>2571</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76.5">
      <c r="A331" t="s">
        <v>56</v>
      </c>
      <c r="E331" s="39" t="s">
        <v>2566</v>
      </c>
    </row>
    <row r="332" spans="1:16" ht="12.75">
      <c r="A332" t="s">
        <v>49</v>
      </c>
      <c s="34" t="s">
        <v>361</v>
      </c>
      <c s="34" t="s">
        <v>1043</v>
      </c>
      <c s="35" t="s">
        <v>5</v>
      </c>
      <c s="6" t="s">
        <v>1044</v>
      </c>
      <c s="36" t="s">
        <v>486</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2312</v>
      </c>
    </row>
    <row r="335" spans="1:5" ht="89.25">
      <c r="A335" t="s">
        <v>56</v>
      </c>
      <c r="E335" s="39" t="s">
        <v>1560</v>
      </c>
    </row>
    <row r="336" spans="1:16" ht="12.75">
      <c r="A336" t="s">
        <v>49</v>
      </c>
      <c s="34" t="s">
        <v>365</v>
      </c>
      <c s="34" t="s">
        <v>2301</v>
      </c>
      <c s="35" t="s">
        <v>5</v>
      </c>
      <c s="6" t="s">
        <v>2302</v>
      </c>
      <c s="36" t="s">
        <v>486</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2312</v>
      </c>
    </row>
    <row r="339" spans="1:5" ht="102">
      <c r="A339" t="s">
        <v>56</v>
      </c>
      <c r="E339" s="39" t="s">
        <v>2303</v>
      </c>
    </row>
    <row r="340" spans="1:16" ht="12.75">
      <c r="A340" t="s">
        <v>49</v>
      </c>
      <c s="34" t="s">
        <v>369</v>
      </c>
      <c s="34" t="s">
        <v>2257</v>
      </c>
      <c s="35" t="s">
        <v>5</v>
      </c>
      <c s="6" t="s">
        <v>2258</v>
      </c>
      <c s="36" t="s">
        <v>486</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89.25">
      <c r="A343" t="s">
        <v>56</v>
      </c>
      <c r="E343" s="39" t="s">
        <v>2259</v>
      </c>
    </row>
    <row r="344" spans="1:16" ht="12.75">
      <c r="A344" t="s">
        <v>49</v>
      </c>
      <c s="34" t="s">
        <v>373</v>
      </c>
      <c s="34" t="s">
        <v>1984</v>
      </c>
      <c s="35" t="s">
        <v>5</v>
      </c>
      <c s="6" t="s">
        <v>1985</v>
      </c>
      <c s="36" t="s">
        <v>486</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89.25">
      <c r="A347" t="s">
        <v>56</v>
      </c>
      <c r="E347" s="39" t="s">
        <v>2260</v>
      </c>
    </row>
    <row r="348" spans="1:16" ht="12.75">
      <c r="A348" t="s">
        <v>49</v>
      </c>
      <c s="34" t="s">
        <v>377</v>
      </c>
      <c s="34" t="s">
        <v>2146</v>
      </c>
      <c s="35" t="s">
        <v>5</v>
      </c>
      <c s="6" t="s">
        <v>2147</v>
      </c>
      <c s="36" t="s">
        <v>486</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2148</v>
      </c>
    </row>
    <row r="352" spans="1:16" ht="12.75">
      <c r="A352" t="s">
        <v>49</v>
      </c>
      <c s="34" t="s">
        <v>381</v>
      </c>
      <c s="34" t="s">
        <v>2325</v>
      </c>
      <c s="35" t="s">
        <v>5</v>
      </c>
      <c s="6" t="s">
        <v>2326</v>
      </c>
      <c s="36" t="s">
        <v>486</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2327</v>
      </c>
    </row>
    <row r="356" spans="1:16" ht="12.75">
      <c r="A356" t="s">
        <v>49</v>
      </c>
      <c s="34" t="s">
        <v>385</v>
      </c>
      <c s="34" t="s">
        <v>2730</v>
      </c>
      <c s="35" t="s">
        <v>5</v>
      </c>
      <c s="6" t="s">
        <v>2731</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2574</v>
      </c>
    </row>
    <row r="360" spans="1:16" ht="25.5">
      <c r="A360" t="s">
        <v>49</v>
      </c>
      <c s="34" t="s">
        <v>389</v>
      </c>
      <c s="34" t="s">
        <v>2575</v>
      </c>
      <c s="35" t="s">
        <v>5</v>
      </c>
      <c s="6" t="s">
        <v>2732</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2312</v>
      </c>
    </row>
    <row r="363" spans="1:5" ht="51">
      <c r="A363" t="s">
        <v>56</v>
      </c>
      <c r="E363" s="39" t="s">
        <v>2355</v>
      </c>
    </row>
    <row r="364" spans="1:16" ht="25.5">
      <c r="A364" t="s">
        <v>49</v>
      </c>
      <c s="34" t="s">
        <v>393</v>
      </c>
      <c s="34" t="s">
        <v>2328</v>
      </c>
      <c s="35" t="s">
        <v>5</v>
      </c>
      <c s="6" t="s">
        <v>2329</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2312</v>
      </c>
    </row>
    <row r="367" spans="1:5" ht="63.75">
      <c r="A367" t="s">
        <v>56</v>
      </c>
      <c r="E367" s="39" t="s">
        <v>2330</v>
      </c>
    </row>
    <row r="368" spans="1:16" ht="38.25">
      <c r="A368" t="s">
        <v>49</v>
      </c>
      <c s="34" t="s">
        <v>397</v>
      </c>
      <c s="34" t="s">
        <v>2586</v>
      </c>
      <c s="35" t="s">
        <v>5</v>
      </c>
      <c s="6" t="s">
        <v>2587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2312</v>
      </c>
    </row>
    <row r="371" spans="1:5" ht="38.25">
      <c r="A371" t="s">
        <v>56</v>
      </c>
      <c r="E371" s="39" t="s">
        <v>2588</v>
      </c>
    </row>
    <row r="372" spans="1:16" ht="12.75">
      <c r="A372" t="s">
        <v>49</v>
      </c>
      <c s="34" t="s">
        <v>402</v>
      </c>
      <c s="34" t="s">
        <v>2365</v>
      </c>
      <c s="35" t="s">
        <v>5</v>
      </c>
      <c s="6" t="s">
        <v>2366</v>
      </c>
      <c s="36" t="s">
        <v>486</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2312</v>
      </c>
    </row>
    <row r="375" spans="1:5" ht="38.25">
      <c r="A375" t="s">
        <v>56</v>
      </c>
      <c r="E375" s="39" t="s">
        <v>2367</v>
      </c>
    </row>
    <row r="376" spans="1:16" ht="12.75">
      <c r="A376" t="s">
        <v>49</v>
      </c>
      <c s="34" t="s">
        <v>406</v>
      </c>
      <c s="34" t="s">
        <v>2368</v>
      </c>
      <c s="35" t="s">
        <v>5</v>
      </c>
      <c s="6" t="s">
        <v>2369</v>
      </c>
      <c s="36" t="s">
        <v>486</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2312</v>
      </c>
    </row>
    <row r="379" spans="1:5" ht="38.25">
      <c r="A379" t="s">
        <v>56</v>
      </c>
      <c r="E379" s="39" t="s">
        <v>2370</v>
      </c>
    </row>
    <row r="380" spans="1:13" ht="12.75">
      <c r="A380" t="s">
        <v>46</v>
      </c>
      <c r="C380" s="31" t="s">
        <v>2589</v>
      </c>
      <c r="E380" s="33" t="s">
        <v>2590</v>
      </c>
      <c r="J380" s="32">
        <f>0</f>
      </c>
      <c s="32">
        <f>0</f>
      </c>
      <c s="32">
        <f>0+L381+L385+L389+L393+L397+L401+L405+L409</f>
      </c>
      <c s="32">
        <f>0+M381+M385+M389+M393+M397+M401+M405+M409</f>
      </c>
    </row>
    <row r="381" spans="1:16" ht="12.75">
      <c r="A381" t="s">
        <v>49</v>
      </c>
      <c s="34" t="s">
        <v>410</v>
      </c>
      <c s="34" t="s">
        <v>2733</v>
      </c>
      <c s="35" t="s">
        <v>5</v>
      </c>
      <c s="6" t="s">
        <v>2734</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2312</v>
      </c>
    </row>
    <row r="384" spans="1:5" ht="76.5">
      <c r="A384" t="s">
        <v>56</v>
      </c>
      <c r="E384" s="39" t="s">
        <v>2735</v>
      </c>
    </row>
    <row r="385" spans="1:16" ht="12.75">
      <c r="A385" t="s">
        <v>49</v>
      </c>
      <c s="34" t="s">
        <v>414</v>
      </c>
      <c s="34" t="s">
        <v>2594</v>
      </c>
      <c s="35" t="s">
        <v>5</v>
      </c>
      <c s="6" t="s">
        <v>2595</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2312</v>
      </c>
    </row>
    <row r="388" spans="1:5" ht="102">
      <c r="A388" t="s">
        <v>56</v>
      </c>
      <c r="E388" s="39" t="s">
        <v>2596</v>
      </c>
    </row>
    <row r="389" spans="1:16" ht="12.75">
      <c r="A389" t="s">
        <v>49</v>
      </c>
      <c s="34" t="s">
        <v>418</v>
      </c>
      <c s="34" t="s">
        <v>2597</v>
      </c>
      <c s="35" t="s">
        <v>5</v>
      </c>
      <c s="6" t="s">
        <v>2598</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2312</v>
      </c>
    </row>
    <row r="392" spans="1:5" ht="102">
      <c r="A392" t="s">
        <v>56</v>
      </c>
      <c r="E392" s="39" t="s">
        <v>2596</v>
      </c>
    </row>
    <row r="393" spans="1:16" ht="12.75">
      <c r="A393" t="s">
        <v>49</v>
      </c>
      <c s="34" t="s">
        <v>422</v>
      </c>
      <c s="34" t="s">
        <v>2599</v>
      </c>
      <c s="35" t="s">
        <v>5</v>
      </c>
      <c s="6" t="s">
        <v>2600</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2312</v>
      </c>
    </row>
    <row r="396" spans="1:5" ht="102">
      <c r="A396" t="s">
        <v>56</v>
      </c>
      <c r="E396" s="39" t="s">
        <v>2596</v>
      </c>
    </row>
    <row r="397" spans="1:16" ht="12.75">
      <c r="A397" t="s">
        <v>49</v>
      </c>
      <c s="34" t="s">
        <v>426</v>
      </c>
      <c s="34" t="s">
        <v>2604</v>
      </c>
      <c s="35" t="s">
        <v>5</v>
      </c>
      <c s="6" t="s">
        <v>2605</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2312</v>
      </c>
    </row>
    <row r="400" spans="1:5" ht="38.25">
      <c r="A400" t="s">
        <v>56</v>
      </c>
      <c r="E400" s="39" t="s">
        <v>2606</v>
      </c>
    </row>
    <row r="401" spans="1:16" ht="12.75">
      <c r="A401" t="s">
        <v>49</v>
      </c>
      <c s="34" t="s">
        <v>430</v>
      </c>
      <c s="34" t="s">
        <v>2607</v>
      </c>
      <c s="35" t="s">
        <v>5</v>
      </c>
      <c s="6" t="s">
        <v>2608</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2312</v>
      </c>
    </row>
    <row r="404" spans="1:5" ht="38.25">
      <c r="A404" t="s">
        <v>56</v>
      </c>
      <c r="E404" s="39" t="s">
        <v>2606</v>
      </c>
    </row>
    <row r="405" spans="1:16" ht="12.75">
      <c r="A405" t="s">
        <v>49</v>
      </c>
      <c s="34" t="s">
        <v>434</v>
      </c>
      <c s="34" t="s">
        <v>2609</v>
      </c>
      <c s="35" t="s">
        <v>5</v>
      </c>
      <c s="6" t="s">
        <v>2610</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2312</v>
      </c>
    </row>
    <row r="408" spans="1:5" ht="38.25">
      <c r="A408" t="s">
        <v>56</v>
      </c>
      <c r="E408" s="39" t="s">
        <v>2606</v>
      </c>
    </row>
    <row r="409" spans="1:16" ht="12.75">
      <c r="A409" t="s">
        <v>49</v>
      </c>
      <c s="34" t="s">
        <v>438</v>
      </c>
      <c s="34" t="s">
        <v>2611</v>
      </c>
      <c s="35" t="s">
        <v>5</v>
      </c>
      <c s="6" t="s">
        <v>2612</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2312</v>
      </c>
    </row>
    <row r="412" spans="1:5" ht="38.25">
      <c r="A412" t="s">
        <v>56</v>
      </c>
      <c r="E412" s="39" t="s">
        <v>2606</v>
      </c>
    </row>
    <row r="413" spans="1:13" ht="12.75">
      <c r="A413" t="s">
        <v>46</v>
      </c>
      <c r="C413" s="31" t="s">
        <v>1005</v>
      </c>
      <c r="E413" s="33" t="s">
        <v>1006</v>
      </c>
      <c r="J413" s="32">
        <f>0</f>
      </c>
      <c s="32">
        <f>0</f>
      </c>
      <c s="32">
        <f>0+L414+L418+L422+L426+L430+L434+L438+L442</f>
      </c>
      <c s="32">
        <f>0+M414+M418+M422+M426+M430+M434+M438+M442</f>
      </c>
    </row>
    <row r="414" spans="1:16" ht="38.25">
      <c r="A414" t="s">
        <v>49</v>
      </c>
      <c s="34" t="s">
        <v>442</v>
      </c>
      <c s="34" t="s">
        <v>1007</v>
      </c>
      <c s="35" t="s">
        <v>1008</v>
      </c>
      <c s="6" t="s">
        <v>1009</v>
      </c>
      <c s="36" t="s">
        <v>1010</v>
      </c>
      <c s="37">
        <v>18.6</v>
      </c>
      <c s="36">
        <v>0</v>
      </c>
      <c s="36">
        <f>ROUND(G414*H414,6)</f>
      </c>
      <c r="L414" s="38">
        <v>0</v>
      </c>
      <c s="32">
        <f>ROUND(ROUND(L414,2)*ROUND(G414,3),2)</f>
      </c>
      <c s="36" t="s">
        <v>85</v>
      </c>
      <c>
        <f>(M414*21)/100</f>
      </c>
      <c t="s">
        <v>27</v>
      </c>
    </row>
    <row r="415" spans="1:5" ht="12.75">
      <c r="A415" s="35" t="s">
        <v>54</v>
      </c>
      <c r="E415" s="39" t="s">
        <v>1011</v>
      </c>
    </row>
    <row r="416" spans="1:5" ht="12.75">
      <c r="A416" s="35" t="s">
        <v>55</v>
      </c>
      <c r="E416" s="40" t="s">
        <v>2312</v>
      </c>
    </row>
    <row r="417" spans="1:5" ht="89.25">
      <c r="A417" t="s">
        <v>56</v>
      </c>
      <c r="E417" s="39" t="s">
        <v>1012</v>
      </c>
    </row>
    <row r="418" spans="1:16" ht="38.25">
      <c r="A418" t="s">
        <v>49</v>
      </c>
      <c s="34" t="s">
        <v>446</v>
      </c>
      <c s="34" t="s">
        <v>2736</v>
      </c>
      <c s="35" t="s">
        <v>2737</v>
      </c>
      <c s="6" t="s">
        <v>2738</v>
      </c>
      <c s="36" t="s">
        <v>1010</v>
      </c>
      <c s="37">
        <v>6</v>
      </c>
      <c s="36">
        <v>0</v>
      </c>
      <c s="36">
        <f>ROUND(G418*H418,6)</f>
      </c>
      <c r="L418" s="38">
        <v>0</v>
      </c>
      <c s="32">
        <f>ROUND(ROUND(L418,2)*ROUND(G418,3),2)</f>
      </c>
      <c s="36" t="s">
        <v>85</v>
      </c>
      <c>
        <f>(M418*21)/100</f>
      </c>
      <c t="s">
        <v>27</v>
      </c>
    </row>
    <row r="419" spans="1:5" ht="12.75">
      <c r="A419" s="35" t="s">
        <v>54</v>
      </c>
      <c r="E419" s="39" t="s">
        <v>1011</v>
      </c>
    </row>
    <row r="420" spans="1:5" ht="12.75">
      <c r="A420" s="35" t="s">
        <v>55</v>
      </c>
      <c r="E420" s="40" t="s">
        <v>2312</v>
      </c>
    </row>
    <row r="421" spans="1:5" ht="102">
      <c r="A421" t="s">
        <v>56</v>
      </c>
      <c r="E421" s="39" t="s">
        <v>2739</v>
      </c>
    </row>
    <row r="422" spans="1:16" ht="38.25">
      <c r="A422" t="s">
        <v>49</v>
      </c>
      <c s="34" t="s">
        <v>450</v>
      </c>
      <c s="34" t="s">
        <v>2331</v>
      </c>
      <c s="35" t="s">
        <v>2332</v>
      </c>
      <c s="6" t="s">
        <v>2333</v>
      </c>
      <c s="36" t="s">
        <v>1010</v>
      </c>
      <c s="37">
        <v>0.5</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2312</v>
      </c>
    </row>
    <row r="425" spans="1:5" ht="89.25">
      <c r="A425" t="s">
        <v>56</v>
      </c>
      <c r="E425" s="39" t="s">
        <v>1012</v>
      </c>
    </row>
    <row r="426" spans="1:16" ht="38.25">
      <c r="A426" t="s">
        <v>49</v>
      </c>
      <c s="34" t="s">
        <v>454</v>
      </c>
      <c s="34" t="s">
        <v>2162</v>
      </c>
      <c s="35" t="s">
        <v>2163</v>
      </c>
      <c s="6" t="s">
        <v>2164</v>
      </c>
      <c s="36" t="s">
        <v>1010</v>
      </c>
      <c s="37">
        <v>16</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2312</v>
      </c>
    </row>
    <row r="429" spans="1:5" ht="89.25">
      <c r="A429" t="s">
        <v>56</v>
      </c>
      <c r="E429" s="39" t="s">
        <v>1012</v>
      </c>
    </row>
    <row r="430" spans="1:16" ht="38.25">
      <c r="A430" t="s">
        <v>49</v>
      </c>
      <c s="34" t="s">
        <v>458</v>
      </c>
      <c s="34" t="s">
        <v>2740</v>
      </c>
      <c s="35" t="s">
        <v>2741</v>
      </c>
      <c s="6" t="s">
        <v>2742</v>
      </c>
      <c s="36" t="s">
        <v>1010</v>
      </c>
      <c s="37">
        <v>4</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2312</v>
      </c>
    </row>
    <row r="433" spans="1:5" ht="89.25">
      <c r="A433" t="s">
        <v>56</v>
      </c>
      <c r="E433" s="39" t="s">
        <v>1012</v>
      </c>
    </row>
    <row r="434" spans="1:16" ht="25.5">
      <c r="A434" t="s">
        <v>49</v>
      </c>
      <c s="34" t="s">
        <v>462</v>
      </c>
      <c s="34" t="s">
        <v>1373</v>
      </c>
      <c s="35" t="s">
        <v>1374</v>
      </c>
      <c s="6" t="s">
        <v>1375</v>
      </c>
      <c s="36" t="s">
        <v>1010</v>
      </c>
      <c s="37">
        <v>0.4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2312</v>
      </c>
    </row>
    <row r="437" spans="1:5" ht="89.25">
      <c r="A437" t="s">
        <v>56</v>
      </c>
      <c r="E437" s="39" t="s">
        <v>1012</v>
      </c>
    </row>
    <row r="438" spans="1:16" ht="25.5">
      <c r="A438" t="s">
        <v>49</v>
      </c>
      <c s="34" t="s">
        <v>466</v>
      </c>
      <c s="34" t="s">
        <v>2334</v>
      </c>
      <c s="35" t="s">
        <v>2335</v>
      </c>
      <c s="6" t="s">
        <v>2336</v>
      </c>
      <c s="36" t="s">
        <v>1010</v>
      </c>
      <c s="37">
        <v>0.4</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2317</v>
      </c>
    </row>
    <row r="441" spans="1:5" ht="12.75">
      <c r="A441" t="s">
        <v>56</v>
      </c>
      <c r="E441" s="39" t="s">
        <v>5</v>
      </c>
    </row>
    <row r="442" spans="1:16" ht="25.5">
      <c r="A442" t="s">
        <v>49</v>
      </c>
      <c s="34" t="s">
        <v>483</v>
      </c>
      <c s="34" t="s">
        <v>2337</v>
      </c>
      <c s="35" t="s">
        <v>2338</v>
      </c>
      <c s="6" t="s">
        <v>2339</v>
      </c>
      <c s="36" t="s">
        <v>1010</v>
      </c>
      <c s="37">
        <v>0.4</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2317</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Rekapitulace!C53</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2751</v>
      </c>
      <c r="E8" s="30" t="s">
        <v>2750</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1467</v>
      </c>
      <c r="E9" s="33" t="s">
        <v>2374</v>
      </c>
      <c r="J9" s="32">
        <f>0</f>
      </c>
      <c s="32">
        <f>0</f>
      </c>
      <c s="32">
        <f>0+L10</f>
      </c>
      <c s="32">
        <f>0+M10</f>
      </c>
    </row>
    <row r="10" spans="1:16" ht="12.75">
      <c r="A10" t="s">
        <v>49</v>
      </c>
      <c s="34" t="s">
        <v>47</v>
      </c>
      <c s="34" t="s">
        <v>1642</v>
      </c>
      <c s="35" t="s">
        <v>5</v>
      </c>
      <c s="6" t="s">
        <v>1643</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18.75">
      <c r="A13" t="s">
        <v>56</v>
      </c>
      <c r="E13" s="39" t="s">
        <v>57</v>
      </c>
    </row>
    <row r="14" spans="1:13" ht="12.75">
      <c r="A14" t="s">
        <v>46</v>
      </c>
      <c r="C14" s="31" t="s">
        <v>2375</v>
      </c>
      <c r="E14" s="33" t="s">
        <v>2376</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229.5">
      <c r="A18" t="s">
        <v>56</v>
      </c>
      <c r="E18" s="39" t="s">
        <v>64</v>
      </c>
    </row>
    <row r="19" spans="1:16" ht="12.75">
      <c r="A19" t="s">
        <v>49</v>
      </c>
      <c s="34" t="s">
        <v>26</v>
      </c>
      <c s="34" t="s">
        <v>2377</v>
      </c>
      <c s="35" t="s">
        <v>5</v>
      </c>
      <c s="6" t="s">
        <v>2378</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229.5">
      <c r="A22" t="s">
        <v>56</v>
      </c>
      <c r="E22" s="39" t="s">
        <v>2379</v>
      </c>
    </row>
    <row r="23" spans="1:13" ht="12.75">
      <c r="A23" t="s">
        <v>46</v>
      </c>
      <c r="C23" s="31" t="s">
        <v>131</v>
      </c>
      <c r="E23" s="33" t="s">
        <v>2309</v>
      </c>
      <c r="J23" s="32">
        <f>0</f>
      </c>
      <c s="32">
        <f>0</f>
      </c>
      <c s="32">
        <f>0+L24</f>
      </c>
      <c s="32">
        <f>0+M24</f>
      </c>
    </row>
    <row r="24" spans="1:16" ht="12.75">
      <c r="A24" t="s">
        <v>49</v>
      </c>
      <c s="34" t="s">
        <v>65</v>
      </c>
      <c s="34" t="s">
        <v>2380</v>
      </c>
      <c s="35" t="s">
        <v>5</v>
      </c>
      <c s="6" t="s">
        <v>2311</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2312</v>
      </c>
    </row>
    <row r="27" spans="1:5" ht="25.5">
      <c r="A27" t="s">
        <v>56</v>
      </c>
      <c r="E27" s="39" t="s">
        <v>2381</v>
      </c>
    </row>
    <row r="28" spans="1:13" ht="12.75">
      <c r="A28" t="s">
        <v>46</v>
      </c>
      <c r="C28" s="31" t="s">
        <v>162</v>
      </c>
      <c r="E28" s="33" t="s">
        <v>2314</v>
      </c>
      <c r="J28" s="32">
        <f>0</f>
      </c>
      <c s="32">
        <f>0</f>
      </c>
      <c s="32">
        <f>0+L29+L33+L37+L41+L45</f>
      </c>
      <c s="32">
        <f>0+M29+M33+M37+M41+M45</f>
      </c>
    </row>
    <row r="29" spans="1:16" ht="12.75">
      <c r="A29" t="s">
        <v>49</v>
      </c>
      <c s="34" t="s">
        <v>70</v>
      </c>
      <c s="34" t="s">
        <v>2318</v>
      </c>
      <c s="35" t="s">
        <v>5</v>
      </c>
      <c s="6" t="s">
        <v>2319</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2320</v>
      </c>
    </row>
    <row r="33" spans="1:16" ht="12.75">
      <c r="A33" t="s">
        <v>49</v>
      </c>
      <c s="34" t="s">
        <v>74</v>
      </c>
      <c s="34" t="s">
        <v>2321</v>
      </c>
      <c s="35" t="s">
        <v>5</v>
      </c>
      <c s="6" t="s">
        <v>2322</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2.75">
      <c r="A36" t="s">
        <v>56</v>
      </c>
      <c r="E36" s="39" t="s">
        <v>2323</v>
      </c>
    </row>
    <row r="37" spans="1:16" ht="25.5">
      <c r="A37" t="s">
        <v>49</v>
      </c>
      <c s="34" t="s">
        <v>78</v>
      </c>
      <c s="34" t="s">
        <v>2345</v>
      </c>
      <c s="35" t="s">
        <v>5</v>
      </c>
      <c s="6" t="s">
        <v>2346</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2312</v>
      </c>
    </row>
    <row r="40" spans="1:5" ht="102">
      <c r="A40" t="s">
        <v>56</v>
      </c>
      <c r="E40" s="39" t="s">
        <v>2347</v>
      </c>
    </row>
    <row r="41" spans="1:16" ht="12.75">
      <c r="A41" t="s">
        <v>49</v>
      </c>
      <c s="34" t="s">
        <v>82</v>
      </c>
      <c s="34" t="s">
        <v>2348</v>
      </c>
      <c s="35" t="s">
        <v>5</v>
      </c>
      <c s="6" t="s">
        <v>2349</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2312</v>
      </c>
    </row>
    <row r="44" spans="1:5" ht="12.75">
      <c r="A44" t="s">
        <v>56</v>
      </c>
      <c r="E44" s="39" t="s">
        <v>1277</v>
      </c>
    </row>
    <row r="45" spans="1:16" ht="12.75">
      <c r="A45" t="s">
        <v>49</v>
      </c>
      <c s="34" t="s">
        <v>89</v>
      </c>
      <c s="34" t="s">
        <v>2696</v>
      </c>
      <c s="35" t="s">
        <v>5</v>
      </c>
      <c s="6" t="s">
        <v>2697</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51">
      <c r="A48" t="s">
        <v>56</v>
      </c>
      <c r="E48" s="39" t="s">
        <v>2698</v>
      </c>
    </row>
    <row r="49" spans="1:13" ht="12.75">
      <c r="A49" t="s">
        <v>46</v>
      </c>
      <c r="C49" s="31" t="s">
        <v>169</v>
      </c>
      <c r="E49" s="33" t="s">
        <v>2309</v>
      </c>
      <c r="J49" s="32">
        <f>0</f>
      </c>
      <c s="32">
        <f>0</f>
      </c>
      <c s="32">
        <f>0+L50+L54</f>
      </c>
      <c s="32">
        <f>0+M50+M54</f>
      </c>
    </row>
    <row r="50" spans="1:16" ht="12.75">
      <c r="A50" t="s">
        <v>49</v>
      </c>
      <c s="34" t="s">
        <v>93</v>
      </c>
      <c s="34" t="s">
        <v>2385</v>
      </c>
      <c s="35" t="s">
        <v>5</v>
      </c>
      <c s="6" t="s">
        <v>2386</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2387</v>
      </c>
    </row>
    <row r="54" spans="1:16" ht="12.75">
      <c r="A54" t="s">
        <v>49</v>
      </c>
      <c s="34" t="s">
        <v>96</v>
      </c>
      <c s="34" t="s">
        <v>2388</v>
      </c>
      <c s="35" t="s">
        <v>5</v>
      </c>
      <c s="6" t="s">
        <v>2389</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2312</v>
      </c>
    </row>
    <row r="57" spans="1:5" ht="12.75">
      <c r="A57" t="s">
        <v>56</v>
      </c>
      <c r="E57" s="39" t="s">
        <v>2390</v>
      </c>
    </row>
    <row r="58" spans="1:13" ht="12.75">
      <c r="A58" t="s">
        <v>46</v>
      </c>
      <c r="C58" s="31" t="s">
        <v>237</v>
      </c>
      <c r="E58" s="33" t="s">
        <v>2398</v>
      </c>
      <c r="J58" s="32">
        <f>0</f>
      </c>
      <c s="32">
        <f>0</f>
      </c>
      <c s="32">
        <f>0+L59+L63+L67</f>
      </c>
      <c s="32">
        <f>0+M59+M63+M67</f>
      </c>
    </row>
    <row r="59" spans="1:16" ht="12.75">
      <c r="A59" t="s">
        <v>49</v>
      </c>
      <c s="34" t="s">
        <v>100</v>
      </c>
      <c s="34" t="s">
        <v>2399</v>
      </c>
      <c s="35" t="s">
        <v>5</v>
      </c>
      <c s="6" t="s">
        <v>2400</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229.5">
      <c r="A62" t="s">
        <v>56</v>
      </c>
      <c r="E62" s="39" t="s">
        <v>2401</v>
      </c>
    </row>
    <row r="63" spans="1:16" ht="12.75">
      <c r="A63" t="s">
        <v>49</v>
      </c>
      <c s="34" t="s">
        <v>104</v>
      </c>
      <c s="34" t="s">
        <v>2402</v>
      </c>
      <c s="35" t="s">
        <v>5</v>
      </c>
      <c s="6" t="s">
        <v>2403</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25.5">
      <c r="A66" t="s">
        <v>56</v>
      </c>
      <c r="E66" s="39" t="s">
        <v>2404</v>
      </c>
    </row>
    <row r="67" spans="1:16" ht="12.75">
      <c r="A67" t="s">
        <v>49</v>
      </c>
      <c s="34" t="s">
        <v>107</v>
      </c>
      <c s="34" t="s">
        <v>2405</v>
      </c>
      <c s="35" t="s">
        <v>5</v>
      </c>
      <c s="6" t="s">
        <v>2406</v>
      </c>
      <c s="36" t="s">
        <v>819</v>
      </c>
      <c s="37">
        <v>15</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153">
      <c r="A70" t="s">
        <v>56</v>
      </c>
      <c r="E70" s="39" t="s">
        <v>2407</v>
      </c>
    </row>
    <row r="71" spans="1:13" ht="12.75">
      <c r="A71" t="s">
        <v>46</v>
      </c>
      <c r="C71" s="31" t="s">
        <v>2408</v>
      </c>
      <c r="E71" s="33" t="s">
        <v>2409</v>
      </c>
      <c r="J71" s="32">
        <f>0</f>
      </c>
      <c s="32">
        <f>0</f>
      </c>
      <c s="32">
        <f>0+L72</f>
      </c>
      <c s="32">
        <f>0+M72</f>
      </c>
    </row>
    <row r="72" spans="1:16" ht="25.5">
      <c r="A72" t="s">
        <v>49</v>
      </c>
      <c s="34" t="s">
        <v>110</v>
      </c>
      <c s="34" t="s">
        <v>2410</v>
      </c>
      <c s="35" t="s">
        <v>5</v>
      </c>
      <c s="6" t="s">
        <v>823</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2312</v>
      </c>
    </row>
    <row r="75" spans="1:5" ht="25.5">
      <c r="A75" t="s">
        <v>56</v>
      </c>
      <c r="E75" s="39" t="s">
        <v>2411</v>
      </c>
    </row>
    <row r="76" spans="1:13" ht="12.75">
      <c r="A76" t="s">
        <v>46</v>
      </c>
      <c r="C76" s="31" t="s">
        <v>2412</v>
      </c>
      <c r="E76" s="33" t="s">
        <v>2413</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537</v>
      </c>
    </row>
    <row r="81" spans="1:16" ht="12.75">
      <c r="A81" t="s">
        <v>49</v>
      </c>
      <c s="34" t="s">
        <v>118</v>
      </c>
      <c s="34" t="s">
        <v>2414</v>
      </c>
      <c s="35" t="s">
        <v>5</v>
      </c>
      <c s="6" t="s">
        <v>2415</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02">
      <c r="A84" t="s">
        <v>56</v>
      </c>
      <c r="E84" s="39" t="s">
        <v>1286</v>
      </c>
    </row>
    <row r="85" spans="1:13" ht="12.75">
      <c r="A85" t="s">
        <v>46</v>
      </c>
      <c r="C85" s="31" t="s">
        <v>2416</v>
      </c>
      <c r="E85" s="33" t="s">
        <v>2417</v>
      </c>
      <c r="J85" s="32">
        <f>0</f>
      </c>
      <c s="32">
        <f>0</f>
      </c>
      <c s="32">
        <f>0+L86+L90+L94+L98+L102+L106+L110+L114+L118+L122+L126+L130+L134</f>
      </c>
      <c s="32">
        <f>0+M86+M90+M94+M98+M102+M106+M110+M114+M118+M122+M126+M130+M134</f>
      </c>
    </row>
    <row r="86" spans="1:16" ht="12.75">
      <c r="A86" t="s">
        <v>49</v>
      </c>
      <c s="34" t="s">
        <v>121</v>
      </c>
      <c s="34" t="s">
        <v>2174</v>
      </c>
      <c s="35" t="s">
        <v>5</v>
      </c>
      <c s="6" t="s">
        <v>2175</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38.25">
      <c r="A89" t="s">
        <v>56</v>
      </c>
      <c r="E89" s="39" t="s">
        <v>835</v>
      </c>
    </row>
    <row r="90" spans="1:16" ht="12.75">
      <c r="A90" t="s">
        <v>49</v>
      </c>
      <c s="34" t="s">
        <v>124</v>
      </c>
      <c s="34" t="s">
        <v>2418</v>
      </c>
      <c s="35" t="s">
        <v>5</v>
      </c>
      <c s="6" t="s">
        <v>2419</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38.25">
      <c r="A93" t="s">
        <v>56</v>
      </c>
      <c r="E93" s="39" t="s">
        <v>835</v>
      </c>
    </row>
    <row r="94" spans="1:16" ht="12.75">
      <c r="A94" t="s">
        <v>49</v>
      </c>
      <c s="34" t="s">
        <v>127</v>
      </c>
      <c s="34" t="s">
        <v>2176</v>
      </c>
      <c s="35" t="s">
        <v>5</v>
      </c>
      <c s="6" t="s">
        <v>2177</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38.25">
      <c r="A97" t="s">
        <v>56</v>
      </c>
      <c r="E97" s="39" t="s">
        <v>835</v>
      </c>
    </row>
    <row r="98" spans="1:16" ht="25.5">
      <c r="A98" t="s">
        <v>49</v>
      </c>
      <c s="34" t="s">
        <v>131</v>
      </c>
      <c s="34" t="s">
        <v>1031</v>
      </c>
      <c s="35" t="s">
        <v>5</v>
      </c>
      <c s="6" t="s">
        <v>1032</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838</v>
      </c>
    </row>
    <row r="102" spans="1:16" ht="25.5">
      <c r="A102" t="s">
        <v>49</v>
      </c>
      <c s="34" t="s">
        <v>135</v>
      </c>
      <c s="34" t="s">
        <v>2422</v>
      </c>
      <c s="35" t="s">
        <v>5</v>
      </c>
      <c s="6" t="s">
        <v>2423</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2312</v>
      </c>
    </row>
    <row r="105" spans="1:5" ht="63.75">
      <c r="A105" t="s">
        <v>56</v>
      </c>
      <c r="E105" s="39" t="s">
        <v>2421</v>
      </c>
    </row>
    <row r="106" spans="1:16" ht="25.5">
      <c r="A106" t="s">
        <v>49</v>
      </c>
      <c s="34" t="s">
        <v>139</v>
      </c>
      <c s="34" t="s">
        <v>2424</v>
      </c>
      <c s="35" t="s">
        <v>5</v>
      </c>
      <c s="6" t="s">
        <v>2425</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2312</v>
      </c>
    </row>
    <row r="109" spans="1:5" ht="63.75">
      <c r="A109" t="s">
        <v>56</v>
      </c>
      <c r="E109" s="39" t="s">
        <v>2421</v>
      </c>
    </row>
    <row r="110" spans="1:16" ht="25.5">
      <c r="A110" t="s">
        <v>49</v>
      </c>
      <c s="34" t="s">
        <v>142</v>
      </c>
      <c s="34" t="s">
        <v>2428</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2312</v>
      </c>
    </row>
    <row r="113" spans="1:5" ht="51">
      <c r="A113" t="s">
        <v>56</v>
      </c>
      <c r="E113" s="39" t="s">
        <v>2429</v>
      </c>
    </row>
    <row r="114" spans="1:16" ht="25.5">
      <c r="A114" t="s">
        <v>49</v>
      </c>
      <c s="34" t="s">
        <v>146</v>
      </c>
      <c s="34" t="s">
        <v>2430</v>
      </c>
      <c s="35" t="s">
        <v>5</v>
      </c>
      <c s="6" t="s">
        <v>2431</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2312</v>
      </c>
    </row>
    <row r="117" spans="1:5" ht="51">
      <c r="A117" t="s">
        <v>56</v>
      </c>
      <c r="E117" s="39" t="s">
        <v>2429</v>
      </c>
    </row>
    <row r="118" spans="1:16" ht="12.75">
      <c r="A118" t="s">
        <v>49</v>
      </c>
      <c s="34" t="s">
        <v>149</v>
      </c>
      <c s="34" t="s">
        <v>2432</v>
      </c>
      <c s="35" t="s">
        <v>5</v>
      </c>
      <c s="6" t="s">
        <v>1548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51">
      <c r="A121" t="s">
        <v>56</v>
      </c>
      <c r="E121" s="39" t="s">
        <v>2429</v>
      </c>
    </row>
    <row r="122" spans="1:16" ht="12.75">
      <c r="A122" t="s">
        <v>49</v>
      </c>
      <c s="34" t="s">
        <v>153</v>
      </c>
      <c s="34" t="s">
        <v>2433</v>
      </c>
      <c s="35" t="s">
        <v>5</v>
      </c>
      <c s="6" t="s">
        <v>2173</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2312</v>
      </c>
    </row>
    <row r="125" spans="1:5" ht="51">
      <c r="A125" t="s">
        <v>56</v>
      </c>
      <c r="E125" s="39" t="s">
        <v>2429</v>
      </c>
    </row>
    <row r="126" spans="1:16" ht="25.5">
      <c r="A126" t="s">
        <v>49</v>
      </c>
      <c s="34" t="s">
        <v>158</v>
      </c>
      <c s="34" t="s">
        <v>2434</v>
      </c>
      <c s="35" t="s">
        <v>5</v>
      </c>
      <c s="6" t="s">
        <v>2435</v>
      </c>
      <c s="36" t="s">
        <v>819</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2312</v>
      </c>
    </row>
    <row r="129" spans="1:5" ht="51">
      <c r="A129" t="s">
        <v>56</v>
      </c>
      <c r="E129" s="39" t="s">
        <v>2429</v>
      </c>
    </row>
    <row r="130" spans="1:16" ht="12.75">
      <c r="A130" t="s">
        <v>49</v>
      </c>
      <c s="34" t="s">
        <v>162</v>
      </c>
      <c s="34" t="s">
        <v>2436</v>
      </c>
      <c s="35" t="s">
        <v>5</v>
      </c>
      <c s="6" t="s">
        <v>2437</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2312</v>
      </c>
    </row>
    <row r="133" spans="1:5" ht="51">
      <c r="A133" t="s">
        <v>56</v>
      </c>
      <c r="E133" s="39" t="s">
        <v>2438</v>
      </c>
    </row>
    <row r="134" spans="1:16" ht="25.5">
      <c r="A134" t="s">
        <v>49</v>
      </c>
      <c s="34" t="s">
        <v>166</v>
      </c>
      <c s="34" t="s">
        <v>2439</v>
      </c>
      <c s="35" t="s">
        <v>5</v>
      </c>
      <c s="6" t="s">
        <v>2440</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2312</v>
      </c>
    </row>
    <row r="137" spans="1:5" ht="63.75">
      <c r="A137" t="s">
        <v>56</v>
      </c>
      <c r="E137" s="39" t="s">
        <v>2421</v>
      </c>
    </row>
    <row r="138" spans="1:13" ht="12.75">
      <c r="A138" t="s">
        <v>46</v>
      </c>
      <c r="C138" s="31" t="s">
        <v>2441</v>
      </c>
      <c r="E138" s="33" t="s">
        <v>2442</v>
      </c>
      <c r="J138" s="32">
        <f>0</f>
      </c>
      <c s="32">
        <f>0</f>
      </c>
      <c s="32">
        <f>0+L139+L143+L147</f>
      </c>
      <c s="32">
        <f>0+M139+M143+M147</f>
      </c>
    </row>
    <row r="139" spans="1:16" ht="12.75">
      <c r="A139" t="s">
        <v>49</v>
      </c>
      <c s="34" t="s">
        <v>169</v>
      </c>
      <c s="34" t="s">
        <v>2443</v>
      </c>
      <c s="35" t="s">
        <v>5</v>
      </c>
      <c s="6" t="s">
        <v>2444</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127.5">
      <c r="A142" t="s">
        <v>56</v>
      </c>
      <c r="E142" s="39" t="s">
        <v>2445</v>
      </c>
    </row>
    <row r="143" spans="1:16" ht="38.25">
      <c r="A143" t="s">
        <v>49</v>
      </c>
      <c s="34" t="s">
        <v>184</v>
      </c>
      <c s="34" t="s">
        <v>2446</v>
      </c>
      <c s="35" t="s">
        <v>5</v>
      </c>
      <c s="6" t="s">
        <v>2447</v>
      </c>
      <c s="36" t="s">
        <v>2448</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2312</v>
      </c>
    </row>
    <row r="146" spans="1:5" ht="51">
      <c r="A146" t="s">
        <v>56</v>
      </c>
      <c r="E146" s="39" t="s">
        <v>2449</v>
      </c>
    </row>
    <row r="147" spans="1:16" ht="25.5">
      <c r="A147" t="s">
        <v>49</v>
      </c>
      <c s="34" t="s">
        <v>189</v>
      </c>
      <c s="34" t="s">
        <v>2450</v>
      </c>
      <c s="35" t="s">
        <v>5</v>
      </c>
      <c s="6" t="s">
        <v>2451</v>
      </c>
      <c s="36" t="s">
        <v>2448</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2312</v>
      </c>
    </row>
    <row r="150" spans="1:5" ht="51">
      <c r="A150" t="s">
        <v>56</v>
      </c>
      <c r="E150" s="39" t="s">
        <v>2449</v>
      </c>
    </row>
    <row r="151" spans="1:13" ht="12.75">
      <c r="A151" t="s">
        <v>46</v>
      </c>
      <c r="C151" s="31" t="s">
        <v>1974</v>
      </c>
      <c r="E151" s="33" t="s">
        <v>2452</v>
      </c>
      <c r="J151" s="32">
        <f>0</f>
      </c>
      <c s="32">
        <f>0</f>
      </c>
      <c s="32">
        <f>0+L152+L156+L160+L164+L168+L172+L176+L180</f>
      </c>
      <c s="32">
        <f>0+M152+M156+M160+M164+M168+M172+M176+M180</f>
      </c>
    </row>
    <row r="152" spans="1:16" ht="12.75">
      <c r="A152" t="s">
        <v>49</v>
      </c>
      <c s="34" t="s">
        <v>193</v>
      </c>
      <c s="34" t="s">
        <v>2453</v>
      </c>
      <c s="35" t="s">
        <v>5</v>
      </c>
      <c s="6" t="s">
        <v>2180</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2312</v>
      </c>
    </row>
    <row r="155" spans="1:5" ht="38.25">
      <c r="A155" t="s">
        <v>56</v>
      </c>
      <c r="E155" s="39" t="s">
        <v>2454</v>
      </c>
    </row>
    <row r="156" spans="1:16" ht="12.75">
      <c r="A156" t="s">
        <v>49</v>
      </c>
      <c s="34" t="s">
        <v>197</v>
      </c>
      <c s="34" t="s">
        <v>2455</v>
      </c>
      <c s="35" t="s">
        <v>5</v>
      </c>
      <c s="6" t="s">
        <v>2456</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2312</v>
      </c>
    </row>
    <row r="159" spans="1:5" ht="38.25">
      <c r="A159" t="s">
        <v>56</v>
      </c>
      <c r="E159" s="39" t="s">
        <v>2457</v>
      </c>
    </row>
    <row r="160" spans="1:16" ht="38.25">
      <c r="A160" t="s">
        <v>49</v>
      </c>
      <c s="34" t="s">
        <v>201</v>
      </c>
      <c s="34" t="s">
        <v>2462</v>
      </c>
      <c s="35" t="s">
        <v>5</v>
      </c>
      <c s="6" t="s">
        <v>2463</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2312</v>
      </c>
    </row>
    <row r="163" spans="1:5" ht="38.25">
      <c r="A163" t="s">
        <v>56</v>
      </c>
      <c r="E163" s="39" t="s">
        <v>2457</v>
      </c>
    </row>
    <row r="164" spans="1:16" ht="12.75">
      <c r="A164" t="s">
        <v>49</v>
      </c>
      <c s="34" t="s">
        <v>205</v>
      </c>
      <c s="34" t="s">
        <v>2464</v>
      </c>
      <c s="35" t="s">
        <v>5</v>
      </c>
      <c s="6" t="s">
        <v>854</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2312</v>
      </c>
    </row>
    <row r="167" spans="1:5" ht="38.25">
      <c r="A167" t="s">
        <v>56</v>
      </c>
      <c r="E167" s="39" t="s">
        <v>2465</v>
      </c>
    </row>
    <row r="168" spans="1:16" ht="12.75">
      <c r="A168" t="s">
        <v>49</v>
      </c>
      <c s="34" t="s">
        <v>209</v>
      </c>
      <c s="34" t="s">
        <v>2466</v>
      </c>
      <c s="35" t="s">
        <v>5</v>
      </c>
      <c s="6" t="s">
        <v>2183</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2312</v>
      </c>
    </row>
    <row r="171" spans="1:5" ht="38.25">
      <c r="A171" t="s">
        <v>56</v>
      </c>
      <c r="E171" s="39" t="s">
        <v>2467</v>
      </c>
    </row>
    <row r="172" spans="1:16" ht="12.75">
      <c r="A172" t="s">
        <v>49</v>
      </c>
      <c s="34" t="s">
        <v>213</v>
      </c>
      <c s="34" t="s">
        <v>2468</v>
      </c>
      <c s="35" t="s">
        <v>5</v>
      </c>
      <c s="6" t="s">
        <v>2469</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2312</v>
      </c>
    </row>
    <row r="175" spans="1:5" ht="38.25">
      <c r="A175" t="s">
        <v>56</v>
      </c>
      <c r="E175" s="39" t="s">
        <v>2470</v>
      </c>
    </row>
    <row r="176" spans="1:16" ht="12.75">
      <c r="A176" t="s">
        <v>49</v>
      </c>
      <c s="34" t="s">
        <v>217</v>
      </c>
      <c s="34" t="s">
        <v>2471</v>
      </c>
      <c s="35" t="s">
        <v>5</v>
      </c>
      <c s="6" t="s">
        <v>1910</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2312</v>
      </c>
    </row>
    <row r="179" spans="1:5" ht="38.25">
      <c r="A179" t="s">
        <v>56</v>
      </c>
      <c r="E179" s="39" t="s">
        <v>2472</v>
      </c>
    </row>
    <row r="180" spans="1:16" ht="12.75">
      <c r="A180" t="s">
        <v>49</v>
      </c>
      <c s="34" t="s">
        <v>221</v>
      </c>
      <c s="34" t="s">
        <v>2473</v>
      </c>
      <c s="35" t="s">
        <v>5</v>
      </c>
      <c s="6" t="s">
        <v>2474</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2312</v>
      </c>
    </row>
    <row r="183" spans="1:5" ht="38.25">
      <c r="A183" t="s">
        <v>56</v>
      </c>
      <c r="E183" s="39" t="s">
        <v>2475</v>
      </c>
    </row>
    <row r="184" spans="1:13" ht="12.75">
      <c r="A184" t="s">
        <v>46</v>
      </c>
      <c r="C184" s="31" t="s">
        <v>2476</v>
      </c>
      <c r="E184" s="33" t="s">
        <v>2477</v>
      </c>
      <c r="J184" s="32">
        <f>0</f>
      </c>
      <c s="32">
        <f>0</f>
      </c>
      <c s="32">
        <f>0+L185+L189+L193+L197+L201+L205+L209+L213+L217+L221+L225+L229+L233+L237+L241+L245+L249+L253+L257+L261</f>
      </c>
      <c s="32">
        <f>0+M185+M189+M193+M197+M201+M205+M209+M213+M217+M221+M225+M229+M233+M237+M241+M245+M249+M253+M257+M261</f>
      </c>
    </row>
    <row r="185" spans="1:16" ht="12.75">
      <c r="A185" t="s">
        <v>49</v>
      </c>
      <c s="34" t="s">
        <v>225</v>
      </c>
      <c s="34" t="s">
        <v>2752</v>
      </c>
      <c s="35" t="s">
        <v>5</v>
      </c>
      <c s="6" t="s">
        <v>2753</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89.25">
      <c r="A188" t="s">
        <v>56</v>
      </c>
      <c r="E188" s="39" t="s">
        <v>92</v>
      </c>
    </row>
    <row r="189" spans="1:16" ht="25.5">
      <c r="A189" t="s">
        <v>49</v>
      </c>
      <c s="34" t="s">
        <v>229</v>
      </c>
      <c s="34" t="s">
        <v>2754</v>
      </c>
      <c s="35" t="s">
        <v>5</v>
      </c>
      <c s="6" t="s">
        <v>2755</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2312</v>
      </c>
    </row>
    <row r="192" spans="1:5" ht="102">
      <c r="A192" t="s">
        <v>56</v>
      </c>
      <c r="E192" s="39" t="s">
        <v>103</v>
      </c>
    </row>
    <row r="193" spans="1:16" ht="25.5">
      <c r="A193" t="s">
        <v>49</v>
      </c>
      <c s="34" t="s">
        <v>233</v>
      </c>
      <c s="34" t="s">
        <v>2756</v>
      </c>
      <c s="35" t="s">
        <v>5</v>
      </c>
      <c s="6" t="s">
        <v>2707</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2312</v>
      </c>
    </row>
    <row r="196" spans="1:5" ht="102">
      <c r="A196" t="s">
        <v>56</v>
      </c>
      <c r="E196" s="39" t="s">
        <v>103</v>
      </c>
    </row>
    <row r="197" spans="1:16" ht="38.25">
      <c r="A197" t="s">
        <v>49</v>
      </c>
      <c s="34" t="s">
        <v>237</v>
      </c>
      <c s="34" t="s">
        <v>2478</v>
      </c>
      <c s="35" t="s">
        <v>5</v>
      </c>
      <c s="6" t="s">
        <v>2479</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2312</v>
      </c>
    </row>
    <row r="200" spans="1:5" ht="102">
      <c r="A200" t="s">
        <v>56</v>
      </c>
      <c r="E200" s="39" t="s">
        <v>103</v>
      </c>
    </row>
    <row r="201" spans="1:16" ht="38.25">
      <c r="A201" t="s">
        <v>49</v>
      </c>
      <c s="34" t="s">
        <v>241</v>
      </c>
      <c s="34" t="s">
        <v>2482</v>
      </c>
      <c s="35" t="s">
        <v>5</v>
      </c>
      <c s="6" t="s">
        <v>2483</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102">
      <c r="A204" t="s">
        <v>56</v>
      </c>
      <c r="E204" s="39" t="s">
        <v>103</v>
      </c>
    </row>
    <row r="205" spans="1:16" ht="12.75">
      <c r="A205" t="s">
        <v>49</v>
      </c>
      <c s="34" t="s">
        <v>245</v>
      </c>
      <c s="34" t="s">
        <v>2484</v>
      </c>
      <c s="35" t="s">
        <v>5</v>
      </c>
      <c s="6" t="s">
        <v>2485</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2312</v>
      </c>
    </row>
    <row r="208" spans="1:5" ht="89.25">
      <c r="A208" t="s">
        <v>56</v>
      </c>
      <c r="E208" s="39" t="s">
        <v>92</v>
      </c>
    </row>
    <row r="209" spans="1:16" ht="25.5">
      <c r="A209" t="s">
        <v>49</v>
      </c>
      <c s="34" t="s">
        <v>249</v>
      </c>
      <c s="34" t="s">
        <v>1037</v>
      </c>
      <c s="35" t="s">
        <v>5</v>
      </c>
      <c s="6" t="s">
        <v>1038</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2312</v>
      </c>
    </row>
    <row r="212" spans="1:5" ht="102">
      <c r="A212" t="s">
        <v>56</v>
      </c>
      <c r="E212" s="39" t="s">
        <v>103</v>
      </c>
    </row>
    <row r="213" spans="1:16" ht="25.5">
      <c r="A213" t="s">
        <v>49</v>
      </c>
      <c s="34" t="s">
        <v>253</v>
      </c>
      <c s="34" t="s">
        <v>101</v>
      </c>
      <c s="35" t="s">
        <v>5</v>
      </c>
      <c s="6" t="s">
        <v>102</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2312</v>
      </c>
    </row>
    <row r="216" spans="1:5" ht="102">
      <c r="A216" t="s">
        <v>56</v>
      </c>
      <c r="E216" s="39" t="s">
        <v>103</v>
      </c>
    </row>
    <row r="217" spans="1:16" ht="25.5">
      <c r="A217" t="s">
        <v>49</v>
      </c>
      <c s="34" t="s">
        <v>257</v>
      </c>
      <c s="34" t="s">
        <v>2486</v>
      </c>
      <c s="35" t="s">
        <v>5</v>
      </c>
      <c s="6" t="s">
        <v>2487</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102">
      <c r="A220" t="s">
        <v>56</v>
      </c>
      <c r="E220" s="39" t="s">
        <v>103</v>
      </c>
    </row>
    <row r="221" spans="1:16" ht="25.5">
      <c r="A221" t="s">
        <v>49</v>
      </c>
      <c s="34" t="s">
        <v>261</v>
      </c>
      <c s="34" t="s">
        <v>2488</v>
      </c>
      <c s="35" t="s">
        <v>5</v>
      </c>
      <c s="6" t="s">
        <v>2489</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2312</v>
      </c>
    </row>
    <row r="224" spans="1:5" ht="102">
      <c r="A224" t="s">
        <v>56</v>
      </c>
      <c r="E224" s="39" t="s">
        <v>103</v>
      </c>
    </row>
    <row r="225" spans="1:16" ht="12.75">
      <c r="A225" t="s">
        <v>49</v>
      </c>
      <c s="34" t="s">
        <v>265</v>
      </c>
      <c s="34" t="s">
        <v>2490</v>
      </c>
      <c s="35" t="s">
        <v>5</v>
      </c>
      <c s="6" t="s">
        <v>2491</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2312</v>
      </c>
    </row>
    <row r="228" spans="1:5" ht="76.5">
      <c r="A228" t="s">
        <v>56</v>
      </c>
      <c r="E228" s="39" t="s">
        <v>2492</v>
      </c>
    </row>
    <row r="229" spans="1:16" ht="12.75">
      <c r="A229" t="s">
        <v>49</v>
      </c>
      <c s="34" t="s">
        <v>595</v>
      </c>
      <c s="34" t="s">
        <v>2203</v>
      </c>
      <c s="35" t="s">
        <v>5</v>
      </c>
      <c s="6" t="s">
        <v>2204</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2312</v>
      </c>
    </row>
    <row r="232" spans="1:5" ht="89.25">
      <c r="A232" t="s">
        <v>56</v>
      </c>
      <c r="E232" s="39" t="s">
        <v>2205</v>
      </c>
    </row>
    <row r="233" spans="1:16" ht="12.75">
      <c r="A233" t="s">
        <v>49</v>
      </c>
      <c s="34" t="s">
        <v>599</v>
      </c>
      <c s="34" t="s">
        <v>2493</v>
      </c>
      <c s="35" t="s">
        <v>5</v>
      </c>
      <c s="6" t="s">
        <v>2494</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2312</v>
      </c>
    </row>
    <row r="236" spans="1:5" ht="89.25">
      <c r="A236" t="s">
        <v>56</v>
      </c>
      <c r="E236" s="39" t="s">
        <v>2205</v>
      </c>
    </row>
    <row r="237" spans="1:16" ht="25.5">
      <c r="A237" t="s">
        <v>49</v>
      </c>
      <c s="34" t="s">
        <v>269</v>
      </c>
      <c s="34" t="s">
        <v>2499</v>
      </c>
      <c s="35" t="s">
        <v>5</v>
      </c>
      <c s="6" t="s">
        <v>2500</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2312</v>
      </c>
    </row>
    <row r="240" spans="1:5" ht="38.25">
      <c r="A240" t="s">
        <v>56</v>
      </c>
      <c r="E240" s="39" t="s">
        <v>2501</v>
      </c>
    </row>
    <row r="241" spans="1:16" ht="25.5">
      <c r="A241" t="s">
        <v>49</v>
      </c>
      <c s="34" t="s">
        <v>273</v>
      </c>
      <c s="34" t="s">
        <v>2502</v>
      </c>
      <c s="35" t="s">
        <v>5</v>
      </c>
      <c s="6" t="s">
        <v>2503</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2312</v>
      </c>
    </row>
    <row r="244" spans="1:5" ht="38.25">
      <c r="A244" t="s">
        <v>56</v>
      </c>
      <c r="E244" s="39" t="s">
        <v>2501</v>
      </c>
    </row>
    <row r="245" spans="1:16" ht="12.75">
      <c r="A245" t="s">
        <v>49</v>
      </c>
      <c s="34" t="s">
        <v>277</v>
      </c>
      <c s="34" t="s">
        <v>2504</v>
      </c>
      <c s="35" t="s">
        <v>5</v>
      </c>
      <c s="6" t="s">
        <v>1034</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2312</v>
      </c>
    </row>
    <row r="248" spans="1:5" ht="38.25">
      <c r="A248" t="s">
        <v>56</v>
      </c>
      <c r="E248" s="39" t="s">
        <v>2498</v>
      </c>
    </row>
    <row r="249" spans="1:16" ht="12.75">
      <c r="A249" t="s">
        <v>49</v>
      </c>
      <c s="34" t="s">
        <v>281</v>
      </c>
      <c s="34" t="s">
        <v>2505</v>
      </c>
      <c s="35" t="s">
        <v>5</v>
      </c>
      <c s="6" t="s">
        <v>1651</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2312</v>
      </c>
    </row>
    <row r="252" spans="1:5" ht="38.25">
      <c r="A252" t="s">
        <v>56</v>
      </c>
      <c r="E252" s="39" t="s">
        <v>2498</v>
      </c>
    </row>
    <row r="253" spans="1:16" ht="12.75">
      <c r="A253" t="s">
        <v>49</v>
      </c>
      <c s="34" t="s">
        <v>285</v>
      </c>
      <c s="34" t="s">
        <v>2506</v>
      </c>
      <c s="35" t="s">
        <v>5</v>
      </c>
      <c s="6" t="s">
        <v>2507</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2312</v>
      </c>
    </row>
    <row r="256" spans="1:5" ht="38.25">
      <c r="A256" t="s">
        <v>56</v>
      </c>
      <c r="E256" s="39" t="s">
        <v>2498</v>
      </c>
    </row>
    <row r="257" spans="1:16" ht="12.75">
      <c r="A257" t="s">
        <v>49</v>
      </c>
      <c s="34" t="s">
        <v>289</v>
      </c>
      <c s="34" t="s">
        <v>2508</v>
      </c>
      <c s="35" t="s">
        <v>5</v>
      </c>
      <c s="6" t="s">
        <v>91</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2312</v>
      </c>
    </row>
    <row r="260" spans="1:5" ht="38.25">
      <c r="A260" t="s">
        <v>56</v>
      </c>
      <c r="E260" s="39" t="s">
        <v>2498</v>
      </c>
    </row>
    <row r="261" spans="1:16" ht="12.75">
      <c r="A261" t="s">
        <v>49</v>
      </c>
      <c s="34" t="s">
        <v>293</v>
      </c>
      <c s="34" t="s">
        <v>2509</v>
      </c>
      <c s="35" t="s">
        <v>5</v>
      </c>
      <c s="6" t="s">
        <v>2510</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2312</v>
      </c>
    </row>
    <row r="264" spans="1:5" ht="38.25">
      <c r="A264" t="s">
        <v>56</v>
      </c>
      <c r="E264" s="39" t="s">
        <v>2498</v>
      </c>
    </row>
    <row r="265" spans="1:13" ht="12.75">
      <c r="A265" t="s">
        <v>46</v>
      </c>
      <c r="C265" s="31" t="s">
        <v>2206</v>
      </c>
      <c r="E265" s="33" t="s">
        <v>2514</v>
      </c>
      <c r="J265" s="32">
        <f>0</f>
      </c>
      <c s="32">
        <f>0</f>
      </c>
      <c s="32">
        <f>0+L266</f>
      </c>
      <c s="32">
        <f>0+M266</f>
      </c>
    </row>
    <row r="266" spans="1:16" ht="38.25">
      <c r="A266" t="s">
        <v>49</v>
      </c>
      <c s="34" t="s">
        <v>297</v>
      </c>
      <c s="34" t="s">
        <v>2515</v>
      </c>
      <c s="35" t="s">
        <v>5</v>
      </c>
      <c s="6" t="s">
        <v>2516</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2312</v>
      </c>
    </row>
    <row r="269" spans="1:5" ht="76.5">
      <c r="A269" t="s">
        <v>56</v>
      </c>
      <c r="E269" s="39" t="s">
        <v>2517</v>
      </c>
    </row>
    <row r="270" spans="1:13" ht="12.75">
      <c r="A270" t="s">
        <v>46</v>
      </c>
      <c r="C270" s="31" t="s">
        <v>2518</v>
      </c>
      <c r="E270" s="33" t="s">
        <v>2519</v>
      </c>
      <c r="J270" s="32">
        <f>0</f>
      </c>
      <c s="32">
        <f>0</f>
      </c>
      <c s="32">
        <f>0+L271+L275+L279+L283+L287+L291+L295+L299+L303+L307</f>
      </c>
      <c s="32">
        <f>0+M271+M275+M279+M283+M287+M291+M295+M299+M303+M307</f>
      </c>
    </row>
    <row r="271" spans="1:16" ht="51">
      <c r="A271" t="s">
        <v>49</v>
      </c>
      <c s="34" t="s">
        <v>301</v>
      </c>
      <c s="34" t="s">
        <v>2757</v>
      </c>
      <c s="35" t="s">
        <v>5</v>
      </c>
      <c s="6" t="s">
        <v>2758</v>
      </c>
      <c s="36" t="s">
        <v>68</v>
      </c>
      <c s="37">
        <v>1</v>
      </c>
      <c s="36">
        <v>0</v>
      </c>
      <c s="36">
        <f>ROUND(G271*H271,6)</f>
      </c>
      <c r="L271" s="38">
        <v>0</v>
      </c>
      <c s="32">
        <f>ROUND(ROUND(L271,2)*ROUND(G271,3),2)</f>
      </c>
      <c s="36" t="s">
        <v>85</v>
      </c>
      <c>
        <f>(M271*21)/100</f>
      </c>
      <c t="s">
        <v>27</v>
      </c>
    </row>
    <row r="272" spans="1:5" ht="25.5">
      <c r="A272" s="35" t="s">
        <v>54</v>
      </c>
      <c r="E272" s="39" t="s">
        <v>2759</v>
      </c>
    </row>
    <row r="273" spans="1:5" ht="12.75">
      <c r="A273" s="35" t="s">
        <v>55</v>
      </c>
      <c r="E273" s="40" t="s">
        <v>2312</v>
      </c>
    </row>
    <row r="274" spans="1:5" ht="51">
      <c r="A274" t="s">
        <v>56</v>
      </c>
      <c r="E274" s="39" t="s">
        <v>2523</v>
      </c>
    </row>
    <row r="275" spans="1:16" ht="12.75">
      <c r="A275" t="s">
        <v>49</v>
      </c>
      <c s="34" t="s">
        <v>305</v>
      </c>
      <c s="34" t="s">
        <v>2524</v>
      </c>
      <c s="35" t="s">
        <v>5</v>
      </c>
      <c s="6" t="s">
        <v>2525</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2312</v>
      </c>
    </row>
    <row r="278" spans="1:5" ht="51">
      <c r="A278" t="s">
        <v>56</v>
      </c>
      <c r="E278" s="39" t="s">
        <v>2526</v>
      </c>
    </row>
    <row r="279" spans="1:16" ht="12.75">
      <c r="A279" t="s">
        <v>49</v>
      </c>
      <c s="34" t="s">
        <v>309</v>
      </c>
      <c s="34" t="s">
        <v>2527</v>
      </c>
      <c s="35" t="s">
        <v>5</v>
      </c>
      <c s="6" t="s">
        <v>2528</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2312</v>
      </c>
    </row>
    <row r="282" spans="1:5" ht="51">
      <c r="A282" t="s">
        <v>56</v>
      </c>
      <c r="E282" s="39" t="s">
        <v>2529</v>
      </c>
    </row>
    <row r="283" spans="1:16" ht="12.75">
      <c r="A283" t="s">
        <v>49</v>
      </c>
      <c s="34" t="s">
        <v>313</v>
      </c>
      <c s="34" t="s">
        <v>2530</v>
      </c>
      <c s="35" t="s">
        <v>5</v>
      </c>
      <c s="6" t="s">
        <v>2531</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2312</v>
      </c>
    </row>
    <row r="286" spans="1:5" ht="51">
      <c r="A286" t="s">
        <v>56</v>
      </c>
      <c r="E286" s="39" t="s">
        <v>2529</v>
      </c>
    </row>
    <row r="287" spans="1:16" ht="12.75">
      <c r="A287" t="s">
        <v>49</v>
      </c>
      <c s="34" t="s">
        <v>317</v>
      </c>
      <c s="34" t="s">
        <v>2532</v>
      </c>
      <c s="35" t="s">
        <v>5</v>
      </c>
      <c s="6" t="s">
        <v>2533</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2312</v>
      </c>
    </row>
    <row r="290" spans="1:5" ht="51">
      <c r="A290" t="s">
        <v>56</v>
      </c>
      <c r="E290" s="39" t="s">
        <v>2529</v>
      </c>
    </row>
    <row r="291" spans="1:16" ht="12.75">
      <c r="A291" t="s">
        <v>49</v>
      </c>
      <c s="34" t="s">
        <v>321</v>
      </c>
      <c s="34" t="s">
        <v>2760</v>
      </c>
      <c s="35" t="s">
        <v>5</v>
      </c>
      <c s="6" t="s">
        <v>2761</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2312</v>
      </c>
    </row>
    <row r="294" spans="1:5" ht="51">
      <c r="A294" t="s">
        <v>56</v>
      </c>
      <c r="E294" s="39" t="s">
        <v>2539</v>
      </c>
    </row>
    <row r="295" spans="1:16" ht="12.75">
      <c r="A295" t="s">
        <v>49</v>
      </c>
      <c s="34" t="s">
        <v>325</v>
      </c>
      <c s="34" t="s">
        <v>2540</v>
      </c>
      <c s="35" t="s">
        <v>5</v>
      </c>
      <c s="6" t="s">
        <v>2541</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2312</v>
      </c>
    </row>
    <row r="298" spans="1:5" ht="51">
      <c r="A298" t="s">
        <v>56</v>
      </c>
      <c r="E298" s="39" t="s">
        <v>2542</v>
      </c>
    </row>
    <row r="299" spans="1:16" ht="25.5">
      <c r="A299" t="s">
        <v>49</v>
      </c>
      <c s="34" t="s">
        <v>329</v>
      </c>
      <c s="34" t="s">
        <v>2543</v>
      </c>
      <c s="35" t="s">
        <v>5</v>
      </c>
      <c s="6" t="s">
        <v>2544</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2312</v>
      </c>
    </row>
    <row r="302" spans="1:5" ht="51">
      <c r="A302" t="s">
        <v>56</v>
      </c>
      <c r="E302" s="39" t="s">
        <v>2542</v>
      </c>
    </row>
    <row r="303" spans="1:16" ht="12.75">
      <c r="A303" t="s">
        <v>49</v>
      </c>
      <c s="34" t="s">
        <v>333</v>
      </c>
      <c s="34" t="s">
        <v>2545</v>
      </c>
      <c s="35" t="s">
        <v>5</v>
      </c>
      <c s="6" t="s">
        <v>2546</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2312</v>
      </c>
    </row>
    <row r="306" spans="1:5" ht="51">
      <c r="A306" t="s">
        <v>56</v>
      </c>
      <c r="E306" s="39" t="s">
        <v>2542</v>
      </c>
    </row>
    <row r="307" spans="1:16" ht="25.5">
      <c r="A307" t="s">
        <v>49</v>
      </c>
      <c s="34" t="s">
        <v>336</v>
      </c>
      <c s="34" t="s">
        <v>2547</v>
      </c>
      <c s="35" t="s">
        <v>5</v>
      </c>
      <c s="6" t="s">
        <v>2684</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2312</v>
      </c>
    </row>
    <row r="310" spans="1:5" ht="76.5">
      <c r="A310" t="s">
        <v>56</v>
      </c>
      <c r="E310" s="39" t="s">
        <v>2549</v>
      </c>
    </row>
    <row r="311" spans="1:13" ht="12.75">
      <c r="A311" t="s">
        <v>46</v>
      </c>
      <c r="C311" s="31" t="s">
        <v>1980</v>
      </c>
      <c r="E311" s="33" t="s">
        <v>2324</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341</v>
      </c>
      <c s="34" t="s">
        <v>2550</v>
      </c>
      <c s="35" t="s">
        <v>5</v>
      </c>
      <c s="6" t="s">
        <v>2551</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2312</v>
      </c>
    </row>
    <row r="315" spans="1:5" ht="89.25">
      <c r="A315" t="s">
        <v>56</v>
      </c>
      <c r="E315" s="39" t="s">
        <v>2552</v>
      </c>
    </row>
    <row r="316" spans="1:16" ht="12.75">
      <c r="A316" t="s">
        <v>49</v>
      </c>
      <c s="34" t="s">
        <v>345</v>
      </c>
      <c s="34" t="s">
        <v>2555</v>
      </c>
      <c s="35" t="s">
        <v>5</v>
      </c>
      <c s="6" t="s">
        <v>2556</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2312</v>
      </c>
    </row>
    <row r="319" spans="1:5" ht="89.25">
      <c r="A319" t="s">
        <v>56</v>
      </c>
      <c r="E319" s="39" t="s">
        <v>2552</v>
      </c>
    </row>
    <row r="320" spans="1:16" ht="12.75">
      <c r="A320" t="s">
        <v>49</v>
      </c>
      <c s="34" t="s">
        <v>349</v>
      </c>
      <c s="34" t="s">
        <v>2557</v>
      </c>
      <c s="35" t="s">
        <v>5</v>
      </c>
      <c s="6" t="s">
        <v>2558</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89.25">
      <c r="A323" t="s">
        <v>56</v>
      </c>
      <c r="E323" s="39" t="s">
        <v>2552</v>
      </c>
    </row>
    <row r="324" spans="1:16" ht="25.5">
      <c r="A324" t="s">
        <v>49</v>
      </c>
      <c s="34" t="s">
        <v>353</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89.25">
      <c r="A327" t="s">
        <v>56</v>
      </c>
      <c r="E327" s="39" t="s">
        <v>1287</v>
      </c>
    </row>
    <row r="328" spans="1:16" ht="12.75">
      <c r="A328" t="s">
        <v>49</v>
      </c>
      <c s="34" t="s">
        <v>357</v>
      </c>
      <c s="34" t="s">
        <v>2350</v>
      </c>
      <c s="35" t="s">
        <v>5</v>
      </c>
      <c s="6" t="s">
        <v>2351</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89.25">
      <c r="A331" t="s">
        <v>56</v>
      </c>
      <c r="E331" s="39" t="s">
        <v>2352</v>
      </c>
    </row>
    <row r="332" spans="1:16" ht="12.75">
      <c r="A332" t="s">
        <v>49</v>
      </c>
      <c s="34" t="s">
        <v>361</v>
      </c>
      <c s="34" t="s">
        <v>2724</v>
      </c>
      <c s="35" t="s">
        <v>5</v>
      </c>
      <c s="6" t="s">
        <v>2725</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2312</v>
      </c>
    </row>
    <row r="335" spans="1:5" ht="76.5">
      <c r="A335" t="s">
        <v>56</v>
      </c>
      <c r="E335" s="39" t="s">
        <v>2566</v>
      </c>
    </row>
    <row r="336" spans="1:16" ht="12.75">
      <c r="A336" t="s">
        <v>49</v>
      </c>
      <c s="34" t="s">
        <v>365</v>
      </c>
      <c s="34" t="s">
        <v>2559</v>
      </c>
      <c s="35" t="s">
        <v>5</v>
      </c>
      <c s="6" t="s">
        <v>2560</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2312</v>
      </c>
    </row>
    <row r="339" spans="1:5" ht="76.5">
      <c r="A339" t="s">
        <v>56</v>
      </c>
      <c r="E339" s="39" t="s">
        <v>2561</v>
      </c>
    </row>
    <row r="340" spans="1:16" ht="25.5">
      <c r="A340" t="s">
        <v>49</v>
      </c>
      <c s="34" t="s">
        <v>369</v>
      </c>
      <c s="34" t="s">
        <v>2562</v>
      </c>
      <c s="35" t="s">
        <v>5</v>
      </c>
      <c s="6" t="s">
        <v>2563</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76.5">
      <c r="A343" t="s">
        <v>56</v>
      </c>
      <c r="E343" s="39" t="s">
        <v>2561</v>
      </c>
    </row>
    <row r="344" spans="1:16" ht="12.75">
      <c r="A344" t="s">
        <v>49</v>
      </c>
      <c s="34" t="s">
        <v>373</v>
      </c>
      <c s="34" t="s">
        <v>2564</v>
      </c>
      <c s="35" t="s">
        <v>5</v>
      </c>
      <c s="6" t="s">
        <v>2565</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76.5">
      <c r="A347" t="s">
        <v>56</v>
      </c>
      <c r="E347" s="39" t="s">
        <v>2566</v>
      </c>
    </row>
    <row r="348" spans="1:16" ht="25.5">
      <c r="A348" t="s">
        <v>49</v>
      </c>
      <c s="34" t="s">
        <v>377</v>
      </c>
      <c s="34" t="s">
        <v>2726</v>
      </c>
      <c s="35" t="s">
        <v>5</v>
      </c>
      <c s="6" t="s">
        <v>2727</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76.5">
      <c r="A351" t="s">
        <v>56</v>
      </c>
      <c r="E351" s="39" t="s">
        <v>2566</v>
      </c>
    </row>
    <row r="352" spans="1:16" ht="25.5">
      <c r="A352" t="s">
        <v>49</v>
      </c>
      <c s="34" t="s">
        <v>381</v>
      </c>
      <c s="34" t="s">
        <v>2728</v>
      </c>
      <c s="35" t="s">
        <v>5</v>
      </c>
      <c s="6" t="s">
        <v>2729</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2569</v>
      </c>
    </row>
    <row r="356" spans="1:16" ht="12.75">
      <c r="A356" t="s">
        <v>49</v>
      </c>
      <c s="34" t="s">
        <v>385</v>
      </c>
      <c s="34" t="s">
        <v>2570</v>
      </c>
      <c s="35" t="s">
        <v>5</v>
      </c>
      <c s="6" t="s">
        <v>2571</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76.5">
      <c r="A359" t="s">
        <v>56</v>
      </c>
      <c r="E359" s="39" t="s">
        <v>2566</v>
      </c>
    </row>
    <row r="360" spans="1:16" ht="12.75">
      <c r="A360" t="s">
        <v>49</v>
      </c>
      <c s="34" t="s">
        <v>389</v>
      </c>
      <c s="34" t="s">
        <v>1043</v>
      </c>
      <c s="35" t="s">
        <v>5</v>
      </c>
      <c s="6" t="s">
        <v>1044</v>
      </c>
      <c s="36" t="s">
        <v>486</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1560</v>
      </c>
    </row>
    <row r="364" spans="1:16" ht="12.75">
      <c r="A364" t="s">
        <v>49</v>
      </c>
      <c s="34" t="s">
        <v>393</v>
      </c>
      <c s="34" t="s">
        <v>2301</v>
      </c>
      <c s="35" t="s">
        <v>5</v>
      </c>
      <c s="6" t="s">
        <v>2302</v>
      </c>
      <c s="36" t="s">
        <v>486</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102">
      <c r="A367" t="s">
        <v>56</v>
      </c>
      <c r="E367" s="39" t="s">
        <v>2303</v>
      </c>
    </row>
    <row r="368" spans="1:16" ht="12.75">
      <c r="A368" t="s">
        <v>49</v>
      </c>
      <c s="34" t="s">
        <v>397</v>
      </c>
      <c s="34" t="s">
        <v>2257</v>
      </c>
      <c s="35" t="s">
        <v>5</v>
      </c>
      <c s="6" t="s">
        <v>2258</v>
      </c>
      <c s="36" t="s">
        <v>486</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2312</v>
      </c>
    </row>
    <row r="371" spans="1:5" ht="89.25">
      <c r="A371" t="s">
        <v>56</v>
      </c>
      <c r="E371" s="39" t="s">
        <v>2259</v>
      </c>
    </row>
    <row r="372" spans="1:16" ht="12.75">
      <c r="A372" t="s">
        <v>49</v>
      </c>
      <c s="34" t="s">
        <v>402</v>
      </c>
      <c s="34" t="s">
        <v>1984</v>
      </c>
      <c s="35" t="s">
        <v>5</v>
      </c>
      <c s="6" t="s">
        <v>1985</v>
      </c>
      <c s="36" t="s">
        <v>486</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2312</v>
      </c>
    </row>
    <row r="375" spans="1:5" ht="89.25">
      <c r="A375" t="s">
        <v>56</v>
      </c>
      <c r="E375" s="39" t="s">
        <v>2260</v>
      </c>
    </row>
    <row r="376" spans="1:16" ht="12.75">
      <c r="A376" t="s">
        <v>49</v>
      </c>
      <c s="34" t="s">
        <v>406</v>
      </c>
      <c s="34" t="s">
        <v>2146</v>
      </c>
      <c s="35" t="s">
        <v>5</v>
      </c>
      <c s="6" t="s">
        <v>2147</v>
      </c>
      <c s="36" t="s">
        <v>486</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2312</v>
      </c>
    </row>
    <row r="379" spans="1:5" ht="89.25">
      <c r="A379" t="s">
        <v>56</v>
      </c>
      <c r="E379" s="39" t="s">
        <v>2148</v>
      </c>
    </row>
    <row r="380" spans="1:16" ht="12.75">
      <c r="A380" t="s">
        <v>49</v>
      </c>
      <c s="34" t="s">
        <v>410</v>
      </c>
      <c s="34" t="s">
        <v>2325</v>
      </c>
      <c s="35" t="s">
        <v>5</v>
      </c>
      <c s="6" t="s">
        <v>2326</v>
      </c>
      <c s="36" t="s">
        <v>486</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2312</v>
      </c>
    </row>
    <row r="383" spans="1:5" ht="89.25">
      <c r="A383" t="s">
        <v>56</v>
      </c>
      <c r="E383" s="39" t="s">
        <v>2327</v>
      </c>
    </row>
    <row r="384" spans="1:16" ht="12.75">
      <c r="A384" t="s">
        <v>49</v>
      </c>
      <c s="34" t="s">
        <v>414</v>
      </c>
      <c s="34" t="s">
        <v>2572</v>
      </c>
      <c s="35" t="s">
        <v>5</v>
      </c>
      <c s="6" t="s">
        <v>2573</v>
      </c>
      <c s="36" t="s">
        <v>486</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2312</v>
      </c>
    </row>
    <row r="387" spans="1:5" ht="89.25">
      <c r="A387" t="s">
        <v>56</v>
      </c>
      <c r="E387" s="39" t="s">
        <v>2574</v>
      </c>
    </row>
    <row r="388" spans="1:16" ht="25.5">
      <c r="A388" t="s">
        <v>49</v>
      </c>
      <c s="34" t="s">
        <v>418</v>
      </c>
      <c s="34" t="s">
        <v>2575</v>
      </c>
      <c s="35" t="s">
        <v>5</v>
      </c>
      <c s="6" t="s">
        <v>2732</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2312</v>
      </c>
    </row>
    <row r="391" spans="1:5" ht="51">
      <c r="A391" t="s">
        <v>56</v>
      </c>
      <c r="E391" s="39" t="s">
        <v>2355</v>
      </c>
    </row>
    <row r="392" spans="1:16" ht="25.5">
      <c r="A392" t="s">
        <v>49</v>
      </c>
      <c s="34" t="s">
        <v>422</v>
      </c>
      <c s="34" t="s">
        <v>2328</v>
      </c>
      <c s="35" t="s">
        <v>5</v>
      </c>
      <c s="6" t="s">
        <v>2329</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2312</v>
      </c>
    </row>
    <row r="395" spans="1:5" ht="63.75">
      <c r="A395" t="s">
        <v>56</v>
      </c>
      <c r="E395" s="39" t="s">
        <v>2330</v>
      </c>
    </row>
    <row r="396" spans="1:16" ht="38.25">
      <c r="A396" t="s">
        <v>49</v>
      </c>
      <c s="34" t="s">
        <v>426</v>
      </c>
      <c s="34" t="s">
        <v>2586</v>
      </c>
      <c s="35" t="s">
        <v>5</v>
      </c>
      <c s="6" t="s">
        <v>2587</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2312</v>
      </c>
    </row>
    <row r="399" spans="1:5" ht="38.25">
      <c r="A399" t="s">
        <v>56</v>
      </c>
      <c r="E399" s="39" t="s">
        <v>2588</v>
      </c>
    </row>
    <row r="400" spans="1:16" ht="12.75">
      <c r="A400" t="s">
        <v>49</v>
      </c>
      <c s="34" t="s">
        <v>430</v>
      </c>
      <c s="34" t="s">
        <v>2365</v>
      </c>
      <c s="35" t="s">
        <v>5</v>
      </c>
      <c s="6" t="s">
        <v>2366</v>
      </c>
      <c s="36" t="s">
        <v>486</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2312</v>
      </c>
    </row>
    <row r="403" spans="1:5" ht="38.25">
      <c r="A403" t="s">
        <v>56</v>
      </c>
      <c r="E403" s="39" t="s">
        <v>2367</v>
      </c>
    </row>
    <row r="404" spans="1:16" ht="12.75">
      <c r="A404" t="s">
        <v>49</v>
      </c>
      <c s="34" t="s">
        <v>434</v>
      </c>
      <c s="34" t="s">
        <v>2368</v>
      </c>
      <c s="35" t="s">
        <v>5</v>
      </c>
      <c s="6" t="s">
        <v>2369</v>
      </c>
      <c s="36" t="s">
        <v>486</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2312</v>
      </c>
    </row>
    <row r="407" spans="1:5" ht="38.25">
      <c r="A407" t="s">
        <v>56</v>
      </c>
      <c r="E407" s="39" t="s">
        <v>2370</v>
      </c>
    </row>
    <row r="408" spans="1:13" ht="12.75">
      <c r="A408" t="s">
        <v>46</v>
      </c>
      <c r="C408" s="31" t="s">
        <v>2589</v>
      </c>
      <c r="E408" s="33" t="s">
        <v>2590</v>
      </c>
      <c r="J408" s="32">
        <f>0</f>
      </c>
      <c s="32">
        <f>0</f>
      </c>
      <c s="32">
        <f>0+L409+L413+L417+L421+L425+L429+L433+L437</f>
      </c>
      <c s="32">
        <f>0+M409+M413+M417+M421+M425+M429+M433+M437</f>
      </c>
    </row>
    <row r="409" spans="1:16" ht="12.75">
      <c r="A409" t="s">
        <v>49</v>
      </c>
      <c s="34" t="s">
        <v>438</v>
      </c>
      <c s="34" t="s">
        <v>2733</v>
      </c>
      <c s="35" t="s">
        <v>5</v>
      </c>
      <c s="6" t="s">
        <v>2734</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2312</v>
      </c>
    </row>
    <row r="412" spans="1:5" ht="76.5">
      <c r="A412" t="s">
        <v>56</v>
      </c>
      <c r="E412" s="39" t="s">
        <v>2735</v>
      </c>
    </row>
    <row r="413" spans="1:16" ht="12.75">
      <c r="A413" t="s">
        <v>49</v>
      </c>
      <c s="34" t="s">
        <v>442</v>
      </c>
      <c s="34" t="s">
        <v>2594</v>
      </c>
      <c s="35" t="s">
        <v>5</v>
      </c>
      <c s="6" t="s">
        <v>2595</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2312</v>
      </c>
    </row>
    <row r="416" spans="1:5" ht="102">
      <c r="A416" t="s">
        <v>56</v>
      </c>
      <c r="E416" s="39" t="s">
        <v>2596</v>
      </c>
    </row>
    <row r="417" spans="1:16" ht="12.75">
      <c r="A417" t="s">
        <v>49</v>
      </c>
      <c s="34" t="s">
        <v>446</v>
      </c>
      <c s="34" t="s">
        <v>2597</v>
      </c>
      <c s="35" t="s">
        <v>5</v>
      </c>
      <c s="6" t="s">
        <v>2598</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2312</v>
      </c>
    </row>
    <row r="420" spans="1:5" ht="102">
      <c r="A420" t="s">
        <v>56</v>
      </c>
      <c r="E420" s="39" t="s">
        <v>2596</v>
      </c>
    </row>
    <row r="421" spans="1:16" ht="12.75">
      <c r="A421" t="s">
        <v>49</v>
      </c>
      <c s="34" t="s">
        <v>450</v>
      </c>
      <c s="34" t="s">
        <v>2599</v>
      </c>
      <c s="35" t="s">
        <v>5</v>
      </c>
      <c s="6" t="s">
        <v>2600</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2312</v>
      </c>
    </row>
    <row r="424" spans="1:5" ht="102">
      <c r="A424" t="s">
        <v>56</v>
      </c>
      <c r="E424" s="39" t="s">
        <v>2596</v>
      </c>
    </row>
    <row r="425" spans="1:16" ht="12.75">
      <c r="A425" t="s">
        <v>49</v>
      </c>
      <c s="34" t="s">
        <v>454</v>
      </c>
      <c s="34" t="s">
        <v>2604</v>
      </c>
      <c s="35" t="s">
        <v>5</v>
      </c>
      <c s="6" t="s">
        <v>2605</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2312</v>
      </c>
    </row>
    <row r="428" spans="1:5" ht="38.25">
      <c r="A428" t="s">
        <v>56</v>
      </c>
      <c r="E428" s="39" t="s">
        <v>2606</v>
      </c>
    </row>
    <row r="429" spans="1:16" ht="12.75">
      <c r="A429" t="s">
        <v>49</v>
      </c>
      <c s="34" t="s">
        <v>458</v>
      </c>
      <c s="34" t="s">
        <v>2607</v>
      </c>
      <c s="35" t="s">
        <v>5</v>
      </c>
      <c s="6" t="s">
        <v>2608</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2312</v>
      </c>
    </row>
    <row r="432" spans="1:5" ht="38.25">
      <c r="A432" t="s">
        <v>56</v>
      </c>
      <c r="E432" s="39" t="s">
        <v>2606</v>
      </c>
    </row>
    <row r="433" spans="1:16" ht="12.75">
      <c r="A433" t="s">
        <v>49</v>
      </c>
      <c s="34" t="s">
        <v>462</v>
      </c>
      <c s="34" t="s">
        <v>2609</v>
      </c>
      <c s="35" t="s">
        <v>5</v>
      </c>
      <c s="6" t="s">
        <v>2610</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2312</v>
      </c>
    </row>
    <row r="436" spans="1:5" ht="38.25">
      <c r="A436" t="s">
        <v>56</v>
      </c>
      <c r="E436" s="39" t="s">
        <v>2606</v>
      </c>
    </row>
    <row r="437" spans="1:16" ht="12.75">
      <c r="A437" t="s">
        <v>49</v>
      </c>
      <c s="34" t="s">
        <v>466</v>
      </c>
      <c s="34" t="s">
        <v>2611</v>
      </c>
      <c s="35" t="s">
        <v>5</v>
      </c>
      <c s="6" t="s">
        <v>2612</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2312</v>
      </c>
    </row>
    <row r="440" spans="1:5" ht="38.25">
      <c r="A440" t="s">
        <v>56</v>
      </c>
      <c r="E440" s="39" t="s">
        <v>2606</v>
      </c>
    </row>
    <row r="441" spans="1:13" ht="12.75">
      <c r="A441" t="s">
        <v>46</v>
      </c>
      <c r="C441" s="31" t="s">
        <v>1005</v>
      </c>
      <c r="E441" s="33" t="s">
        <v>1006</v>
      </c>
      <c r="J441" s="32">
        <f>0</f>
      </c>
      <c s="32">
        <f>0</f>
      </c>
      <c s="32">
        <f>0+L442+L446+L450+L454+L458</f>
      </c>
      <c s="32">
        <f>0+M442+M446+M450+M454+M458</f>
      </c>
    </row>
    <row r="442" spans="1:16" ht="38.25">
      <c r="A442" t="s">
        <v>49</v>
      </c>
      <c s="34" t="s">
        <v>483</v>
      </c>
      <c s="34" t="s">
        <v>1007</v>
      </c>
      <c s="35" t="s">
        <v>1008</v>
      </c>
      <c s="6" t="s">
        <v>1009</v>
      </c>
      <c s="36" t="s">
        <v>1010</v>
      </c>
      <c s="37">
        <v>19</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2312</v>
      </c>
    </row>
    <row r="445" spans="1:5" ht="89.25">
      <c r="A445" t="s">
        <v>56</v>
      </c>
      <c r="E445" s="39" t="s">
        <v>1012</v>
      </c>
    </row>
    <row r="446" spans="1:16" ht="38.25">
      <c r="A446" t="s">
        <v>49</v>
      </c>
      <c s="34" t="s">
        <v>488</v>
      </c>
      <c s="34" t="s">
        <v>2331</v>
      </c>
      <c s="35" t="s">
        <v>2332</v>
      </c>
      <c s="6" t="s">
        <v>2333</v>
      </c>
      <c s="36" t="s">
        <v>1010</v>
      </c>
      <c s="37">
        <v>0.3</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2312</v>
      </c>
    </row>
    <row r="449" spans="1:5" ht="89.25">
      <c r="A449" t="s">
        <v>56</v>
      </c>
      <c r="E449" s="39" t="s">
        <v>1012</v>
      </c>
    </row>
    <row r="450" spans="1:16" ht="25.5">
      <c r="A450" t="s">
        <v>49</v>
      </c>
      <c s="34" t="s">
        <v>492</v>
      </c>
      <c s="34" t="s">
        <v>1373</v>
      </c>
      <c s="35" t="s">
        <v>1374</v>
      </c>
      <c s="6" t="s">
        <v>1375</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2312</v>
      </c>
    </row>
    <row r="453" spans="1:5" ht="89.25">
      <c r="A453" t="s">
        <v>56</v>
      </c>
      <c r="E453" s="39" t="s">
        <v>1012</v>
      </c>
    </row>
    <row r="454" spans="1:16" ht="25.5">
      <c r="A454" t="s">
        <v>49</v>
      </c>
      <c s="34" t="s">
        <v>496</v>
      </c>
      <c s="34" t="s">
        <v>2334</v>
      </c>
      <c s="35" t="s">
        <v>2335</v>
      </c>
      <c s="6" t="s">
        <v>2336</v>
      </c>
      <c s="36" t="s">
        <v>1010</v>
      </c>
      <c s="37">
        <v>0.2</v>
      </c>
      <c s="36">
        <v>0</v>
      </c>
      <c s="36">
        <f>ROUND(G454*H454,6)</f>
      </c>
      <c r="L454" s="38">
        <v>0</v>
      </c>
      <c s="32">
        <f>ROUND(ROUND(L454,2)*ROUND(G454,3),2)</f>
      </c>
      <c s="36" t="s">
        <v>85</v>
      </c>
      <c>
        <f>(M454*21)/100</f>
      </c>
      <c t="s">
        <v>27</v>
      </c>
    </row>
    <row r="455" spans="1:5" ht="12.75">
      <c r="A455" s="35" t="s">
        <v>54</v>
      </c>
      <c r="E455" s="39" t="s">
        <v>1011</v>
      </c>
    </row>
    <row r="456" spans="1:5" ht="12.75">
      <c r="A456" s="35" t="s">
        <v>55</v>
      </c>
      <c r="E456" s="40" t="s">
        <v>2317</v>
      </c>
    </row>
    <row r="457" spans="1:5" ht="12.75">
      <c r="A457" t="s">
        <v>56</v>
      </c>
      <c r="E457" s="39" t="s">
        <v>5</v>
      </c>
    </row>
    <row r="458" spans="1:16" ht="25.5">
      <c r="A458" t="s">
        <v>49</v>
      </c>
      <c s="34" t="s">
        <v>500</v>
      </c>
      <c s="34" t="s">
        <v>2337</v>
      </c>
      <c s="35" t="s">
        <v>2338</v>
      </c>
      <c s="6" t="s">
        <v>2339</v>
      </c>
      <c s="36" t="s">
        <v>1010</v>
      </c>
      <c s="37">
        <v>0.2</v>
      </c>
      <c s="36">
        <v>0</v>
      </c>
      <c s="36">
        <f>ROUND(G458*H458,6)</f>
      </c>
      <c r="L458" s="38">
        <v>0</v>
      </c>
      <c s="32">
        <f>ROUND(ROUND(L458,2)*ROUND(G458,3),2)</f>
      </c>
      <c s="36" t="s">
        <v>85</v>
      </c>
      <c>
        <f>(M458*21)/100</f>
      </c>
      <c t="s">
        <v>27</v>
      </c>
    </row>
    <row r="459" spans="1:5" ht="12.75">
      <c r="A459" s="35" t="s">
        <v>54</v>
      </c>
      <c r="E459" s="39" t="s">
        <v>1011</v>
      </c>
    </row>
    <row r="460" spans="1:5" ht="12.75">
      <c r="A460" s="35" t="s">
        <v>55</v>
      </c>
      <c r="E460" s="40" t="s">
        <v>2317</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2762</v>
      </c>
      <c s="41">
        <f>Rekapitulace!C58</f>
      </c>
      <c s="20" t="s">
        <v>0</v>
      </c>
      <c t="s">
        <v>23</v>
      </c>
      <c t="s">
        <v>27</v>
      </c>
    </row>
    <row r="4" spans="1:16" ht="32" customHeight="1">
      <c r="A4" s="24" t="s">
        <v>20</v>
      </c>
      <c s="25" t="s">
        <v>28</v>
      </c>
      <c s="27" t="s">
        <v>2762</v>
      </c>
      <c r="E4" s="26" t="s">
        <v>2763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2766</v>
      </c>
      <c r="E8" s="30" t="s">
        <v>2765</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131</v>
      </c>
      <c r="E9" s="33" t="s">
        <v>2309</v>
      </c>
      <c r="J9" s="32">
        <f>0</f>
      </c>
      <c s="32">
        <f>0</f>
      </c>
      <c s="32">
        <f>0+L10</f>
      </c>
      <c s="32">
        <f>0+M10</f>
      </c>
    </row>
    <row r="10" spans="1:16" ht="12.75">
      <c r="A10" t="s">
        <v>49</v>
      </c>
      <c s="34" t="s">
        <v>47</v>
      </c>
      <c s="34" t="s">
        <v>2310</v>
      </c>
      <c s="35" t="s">
        <v>5</v>
      </c>
      <c s="6" t="s">
        <v>2311</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2317</v>
      </c>
    </row>
    <row r="13" spans="1:5" ht="12.75">
      <c r="A13" t="s">
        <v>56</v>
      </c>
      <c r="E13" s="39" t="s">
        <v>2313</v>
      </c>
    </row>
    <row r="14" spans="1:13" ht="12.75">
      <c r="A14" t="s">
        <v>46</v>
      </c>
      <c r="C14" s="31" t="s">
        <v>162</v>
      </c>
      <c r="E14" s="33" t="s">
        <v>2314</v>
      </c>
      <c r="J14" s="32">
        <f>0</f>
      </c>
      <c s="32">
        <f>0</f>
      </c>
      <c s="32">
        <f>0+L15+L19+L23</f>
      </c>
      <c s="32">
        <f>0+M15+M19+M23</f>
      </c>
    </row>
    <row r="15" spans="1:16" ht="12.75">
      <c r="A15" t="s">
        <v>49</v>
      </c>
      <c s="34" t="s">
        <v>27</v>
      </c>
      <c s="34" t="s">
        <v>2315</v>
      </c>
      <c s="35" t="s">
        <v>5</v>
      </c>
      <c s="6" t="s">
        <v>2316</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2317</v>
      </c>
    </row>
    <row r="18" spans="1:5" ht="12.75">
      <c r="A18" t="s">
        <v>56</v>
      </c>
      <c r="E18" s="39" t="s">
        <v>1277</v>
      </c>
    </row>
    <row r="19" spans="1:16" ht="12.75">
      <c r="A19" t="s">
        <v>49</v>
      </c>
      <c s="34" t="s">
        <v>26</v>
      </c>
      <c s="34" t="s">
        <v>2318</v>
      </c>
      <c s="35" t="s">
        <v>5</v>
      </c>
      <c s="6" t="s">
        <v>2319</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8.25">
      <c r="A22" t="s">
        <v>56</v>
      </c>
      <c r="E22" s="39" t="s">
        <v>2320</v>
      </c>
    </row>
    <row r="23" spans="1:16" ht="12.75">
      <c r="A23" t="s">
        <v>49</v>
      </c>
      <c s="34" t="s">
        <v>65</v>
      </c>
      <c s="34" t="s">
        <v>2321</v>
      </c>
      <c s="35" t="s">
        <v>5</v>
      </c>
      <c s="6" t="s">
        <v>2322</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12.75">
      <c r="A26" t="s">
        <v>56</v>
      </c>
      <c r="E26" s="39" t="s">
        <v>2323</v>
      </c>
    </row>
    <row r="27" spans="1:13" ht="12.75">
      <c r="A27" t="s">
        <v>46</v>
      </c>
      <c r="C27" s="31" t="s">
        <v>169</v>
      </c>
      <c r="E27" s="33" t="s">
        <v>2309</v>
      </c>
      <c r="J27" s="32">
        <f>0</f>
      </c>
      <c s="32">
        <f>0</f>
      </c>
      <c s="32">
        <f>0+L28</f>
      </c>
      <c s="32">
        <f>0+M28</f>
      </c>
    </row>
    <row r="28" spans="1:16" ht="12.75">
      <c r="A28" t="s">
        <v>49</v>
      </c>
      <c s="34" t="s">
        <v>70</v>
      </c>
      <c s="34" t="s">
        <v>2767</v>
      </c>
      <c s="35" t="s">
        <v>5</v>
      </c>
      <c s="6" t="s">
        <v>2768</v>
      </c>
      <c s="36" t="s">
        <v>528</v>
      </c>
      <c s="37">
        <v>1</v>
      </c>
      <c s="36">
        <v>0</v>
      </c>
      <c s="36">
        <f>ROUND(G28*H28,6)</f>
      </c>
      <c r="L28" s="38">
        <v>0</v>
      </c>
      <c s="32">
        <f>ROUND(ROUND(L28,2)*ROUND(G28,3),2)</f>
      </c>
      <c s="36" t="s">
        <v>53</v>
      </c>
      <c>
        <f>(M28*21)/100</f>
      </c>
      <c t="s">
        <v>27</v>
      </c>
    </row>
    <row r="29" spans="1:5" ht="12.75">
      <c r="A29" s="35" t="s">
        <v>54</v>
      </c>
      <c r="E29" s="39" t="s">
        <v>5</v>
      </c>
    </row>
    <row r="30" spans="1:5" ht="12.75">
      <c r="A30" s="35" t="s">
        <v>55</v>
      </c>
      <c r="E30" s="40" t="s">
        <v>2769</v>
      </c>
    </row>
    <row r="31" spans="1:5" ht="25.5">
      <c r="A31" t="s">
        <v>56</v>
      </c>
      <c r="E31" s="39" t="s">
        <v>2770</v>
      </c>
    </row>
    <row r="32" spans="1:13" ht="12.75">
      <c r="A32" t="s">
        <v>46</v>
      </c>
      <c r="C32" s="31" t="s">
        <v>2616</v>
      </c>
      <c r="E32" s="33" t="s">
        <v>2617</v>
      </c>
      <c r="J32" s="32">
        <f>0</f>
      </c>
      <c s="32">
        <f>0</f>
      </c>
      <c s="32">
        <f>0+L33</f>
      </c>
      <c s="32">
        <f>0+M33</f>
      </c>
    </row>
    <row r="33" spans="1:16" ht="12.75">
      <c r="A33" t="s">
        <v>49</v>
      </c>
      <c s="34" t="s">
        <v>74</v>
      </c>
      <c s="34" t="s">
        <v>2771</v>
      </c>
      <c s="35" t="s">
        <v>5</v>
      </c>
      <c s="6" t="s">
        <v>2772</v>
      </c>
      <c s="36" t="s">
        <v>819</v>
      </c>
      <c s="37">
        <v>15</v>
      </c>
      <c s="36">
        <v>0</v>
      </c>
      <c s="36">
        <f>ROUND(G33*H33,6)</f>
      </c>
      <c r="L33" s="38">
        <v>0</v>
      </c>
      <c s="32">
        <f>ROUND(ROUND(L33,2)*ROUND(G33,3),2)</f>
      </c>
      <c s="36" t="s">
        <v>53</v>
      </c>
      <c>
        <f>(M33*21)/100</f>
      </c>
      <c t="s">
        <v>27</v>
      </c>
    </row>
    <row r="34" spans="1:5" ht="12.75">
      <c r="A34" s="35" t="s">
        <v>54</v>
      </c>
      <c r="E34" s="39" t="s">
        <v>5</v>
      </c>
    </row>
    <row r="35" spans="1:5" ht="12.75">
      <c r="A35" s="35" t="s">
        <v>55</v>
      </c>
      <c r="E35" s="40" t="s">
        <v>2317</v>
      </c>
    </row>
    <row r="36" spans="1:5" ht="76.5">
      <c r="A36" t="s">
        <v>56</v>
      </c>
      <c r="E36" s="39" t="s">
        <v>2773</v>
      </c>
    </row>
    <row r="37" spans="1:13" ht="12.75">
      <c r="A37" t="s">
        <v>46</v>
      </c>
      <c r="C37" s="31" t="s">
        <v>2412</v>
      </c>
      <c r="E37" s="33" t="s">
        <v>2413</v>
      </c>
      <c r="J37" s="32">
        <f>0</f>
      </c>
      <c s="32">
        <f>0</f>
      </c>
      <c s="32">
        <f>0+L38+L42</f>
      </c>
      <c s="32">
        <f>0+M38+M42</f>
      </c>
    </row>
    <row r="38" spans="1:16" ht="12.75">
      <c r="A38" t="s">
        <v>49</v>
      </c>
      <c s="34" t="s">
        <v>78</v>
      </c>
      <c s="34" t="s">
        <v>535</v>
      </c>
      <c s="35" t="s">
        <v>5</v>
      </c>
      <c s="6" t="s">
        <v>536</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2317</v>
      </c>
    </row>
    <row r="41" spans="1:5" ht="102">
      <c r="A41" t="s">
        <v>56</v>
      </c>
      <c r="E41" s="39" t="s">
        <v>537</v>
      </c>
    </row>
    <row r="42" spans="1:16" ht="25.5">
      <c r="A42" t="s">
        <v>49</v>
      </c>
      <c s="34" t="s">
        <v>82</v>
      </c>
      <c s="34" t="s">
        <v>2774</v>
      </c>
      <c s="35" t="s">
        <v>5</v>
      </c>
      <c s="6" t="s">
        <v>2775</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2317</v>
      </c>
    </row>
    <row r="45" spans="1:5" ht="127.5">
      <c r="A45" t="s">
        <v>56</v>
      </c>
      <c r="E45" s="39" t="s">
        <v>830</v>
      </c>
    </row>
    <row r="46" spans="1:13" ht="12.75">
      <c r="A46" t="s">
        <v>46</v>
      </c>
      <c r="C46" s="31" t="s">
        <v>2416</v>
      </c>
      <c r="E46" s="33" t="s">
        <v>2417</v>
      </c>
      <c r="J46" s="32">
        <f>0</f>
      </c>
      <c s="32">
        <f>0</f>
      </c>
      <c s="32">
        <f>0+L47+L51+L55+L59+L63+L67+L71+L75+L79</f>
      </c>
      <c s="32">
        <f>0+M47+M51+M55+M59+M63+M67+M71+M75+M79</f>
      </c>
    </row>
    <row r="47" spans="1:16" ht="25.5">
      <c r="A47" t="s">
        <v>49</v>
      </c>
      <c s="34" t="s">
        <v>89</v>
      </c>
      <c s="34" t="s">
        <v>2776</v>
      </c>
      <c s="35" t="s">
        <v>5</v>
      </c>
      <c s="6" t="s">
        <v>2777</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2317</v>
      </c>
    </row>
    <row r="50" spans="1:5" ht="102">
      <c r="A50" t="s">
        <v>56</v>
      </c>
      <c r="E50" s="39" t="s">
        <v>2778</v>
      </c>
    </row>
    <row r="51" spans="1:16" ht="25.5">
      <c r="A51" t="s">
        <v>49</v>
      </c>
      <c s="34" t="s">
        <v>93</v>
      </c>
      <c s="34" t="s">
        <v>2779</v>
      </c>
      <c s="35" t="s">
        <v>5</v>
      </c>
      <c s="6" t="s">
        <v>2780</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2317</v>
      </c>
    </row>
    <row r="54" spans="1:5" ht="102">
      <c r="A54" t="s">
        <v>56</v>
      </c>
      <c r="E54" s="39" t="s">
        <v>73</v>
      </c>
    </row>
    <row r="55" spans="1:16" ht="25.5">
      <c r="A55" t="s">
        <v>49</v>
      </c>
      <c s="34" t="s">
        <v>96</v>
      </c>
      <c s="34" t="s">
        <v>1384</v>
      </c>
      <c s="35" t="s">
        <v>5</v>
      </c>
      <c s="6" t="s">
        <v>1385</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2317</v>
      </c>
    </row>
    <row r="58" spans="1:5" ht="76.5">
      <c r="A58" t="s">
        <v>56</v>
      </c>
      <c r="E58" s="39" t="s">
        <v>77</v>
      </c>
    </row>
    <row r="59" spans="1:16" ht="12.75">
      <c r="A59" t="s">
        <v>49</v>
      </c>
      <c s="34" t="s">
        <v>100</v>
      </c>
      <c s="34" t="s">
        <v>1547</v>
      </c>
      <c s="35" t="s">
        <v>5</v>
      </c>
      <c s="6" t="s">
        <v>1548</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2317</v>
      </c>
    </row>
    <row r="62" spans="1:5" ht="102">
      <c r="A62" t="s">
        <v>56</v>
      </c>
      <c r="E62" s="39" t="s">
        <v>1151</v>
      </c>
    </row>
    <row r="63" spans="1:16" ht="12.75">
      <c r="A63" t="s">
        <v>49</v>
      </c>
      <c s="34" t="s">
        <v>104</v>
      </c>
      <c s="34" t="s">
        <v>2781</v>
      </c>
      <c s="35" t="s">
        <v>5</v>
      </c>
      <c s="6" t="s">
        <v>2437</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2317</v>
      </c>
    </row>
    <row r="66" spans="1:5" ht="102">
      <c r="A66" t="s">
        <v>56</v>
      </c>
      <c r="E66" s="39" t="s">
        <v>1286</v>
      </c>
    </row>
    <row r="67" spans="1:16" ht="12.75">
      <c r="A67" t="s">
        <v>49</v>
      </c>
      <c s="34" t="s">
        <v>107</v>
      </c>
      <c s="34" t="s">
        <v>1284</v>
      </c>
      <c s="35" t="s">
        <v>5</v>
      </c>
      <c s="6" t="s">
        <v>1285</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2317</v>
      </c>
    </row>
    <row r="70" spans="1:5" ht="102">
      <c r="A70" t="s">
        <v>56</v>
      </c>
      <c r="E70" s="39" t="s">
        <v>1286</v>
      </c>
    </row>
    <row r="71" spans="1:16" ht="12.75">
      <c r="A71" t="s">
        <v>49</v>
      </c>
      <c s="34" t="s">
        <v>110</v>
      </c>
      <c s="34" t="s">
        <v>2782</v>
      </c>
      <c s="35" t="s">
        <v>5</v>
      </c>
      <c s="6" t="s">
        <v>2783</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2317</v>
      </c>
    </row>
    <row r="74" spans="1:5" ht="102">
      <c r="A74" t="s">
        <v>56</v>
      </c>
      <c r="E74" s="39" t="s">
        <v>1286</v>
      </c>
    </row>
    <row r="75" spans="1:16" ht="12.75">
      <c r="A75" t="s">
        <v>49</v>
      </c>
      <c s="34" t="s">
        <v>113</v>
      </c>
      <c s="34" t="s">
        <v>2418</v>
      </c>
      <c s="35" t="s">
        <v>5</v>
      </c>
      <c s="6" t="s">
        <v>2419</v>
      </c>
      <c s="36" t="s">
        <v>819</v>
      </c>
      <c s="37">
        <v>0.5</v>
      </c>
      <c s="36">
        <v>0</v>
      </c>
      <c s="36">
        <f>ROUND(G75*H75,6)</f>
      </c>
      <c r="L75" s="38">
        <v>0</v>
      </c>
      <c s="32">
        <f>ROUND(ROUND(L75,2)*ROUND(G75,3),2)</f>
      </c>
      <c s="36" t="s">
        <v>53</v>
      </c>
      <c>
        <f>(M75*21)/100</f>
      </c>
      <c t="s">
        <v>27</v>
      </c>
    </row>
    <row r="76" spans="1:5" ht="12.75">
      <c r="A76" s="35" t="s">
        <v>54</v>
      </c>
      <c r="E76" s="39" t="s">
        <v>5</v>
      </c>
    </row>
    <row r="77" spans="1:5" ht="12.75">
      <c r="A77" s="35" t="s">
        <v>55</v>
      </c>
      <c r="E77" s="40" t="s">
        <v>2317</v>
      </c>
    </row>
    <row r="78" spans="1:5" ht="38.25">
      <c r="A78" t="s">
        <v>56</v>
      </c>
      <c r="E78" s="39" t="s">
        <v>835</v>
      </c>
    </row>
    <row r="79" spans="1:16" ht="25.5">
      <c r="A79" t="s">
        <v>49</v>
      </c>
      <c s="34" t="s">
        <v>118</v>
      </c>
      <c s="34" t="s">
        <v>836</v>
      </c>
      <c s="35" t="s">
        <v>5</v>
      </c>
      <c s="6" t="s">
        <v>837</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2317</v>
      </c>
    </row>
    <row r="82" spans="1:5" ht="38.25">
      <c r="A82" t="s">
        <v>56</v>
      </c>
      <c r="E82" s="39" t="s">
        <v>838</v>
      </c>
    </row>
    <row r="83" spans="1:13" ht="12.75">
      <c r="A83" t="s">
        <v>46</v>
      </c>
      <c r="C83" s="31" t="s">
        <v>2441</v>
      </c>
      <c r="E83" s="33" t="s">
        <v>2442</v>
      </c>
      <c r="J83" s="32">
        <f>0</f>
      </c>
      <c s="32">
        <f>0</f>
      </c>
      <c s="32">
        <f>0+L84</f>
      </c>
      <c s="32">
        <f>0+M84</f>
      </c>
    </row>
    <row r="84" spans="1:16" ht="25.5">
      <c r="A84" t="s">
        <v>49</v>
      </c>
      <c s="34" t="s">
        <v>121</v>
      </c>
      <c s="34" t="s">
        <v>2784</v>
      </c>
      <c s="35" t="s">
        <v>5</v>
      </c>
      <c s="6" t="s">
        <v>2785</v>
      </c>
      <c s="36" t="s">
        <v>2448</v>
      </c>
      <c s="37">
        <v>50</v>
      </c>
      <c s="36">
        <v>0</v>
      </c>
      <c s="36">
        <f>ROUND(G84*H84,6)</f>
      </c>
      <c r="L84" s="38">
        <v>0</v>
      </c>
      <c s="32">
        <f>ROUND(ROUND(L84,2)*ROUND(G84,3),2)</f>
      </c>
      <c s="36" t="s">
        <v>53</v>
      </c>
      <c>
        <f>(M84*21)/100</f>
      </c>
      <c t="s">
        <v>27</v>
      </c>
    </row>
    <row r="85" spans="1:5" ht="12.75">
      <c r="A85" s="35" t="s">
        <v>54</v>
      </c>
      <c r="E85" s="39" t="s">
        <v>5</v>
      </c>
    </row>
    <row r="86" spans="1:5" ht="12.75">
      <c r="A86" s="35" t="s">
        <v>55</v>
      </c>
      <c r="E86" s="40" t="s">
        <v>2317</v>
      </c>
    </row>
    <row r="87" spans="1:5" ht="102">
      <c r="A87" t="s">
        <v>56</v>
      </c>
      <c r="E87" s="39" t="s">
        <v>1286</v>
      </c>
    </row>
    <row r="88" spans="1:13" ht="12.75">
      <c r="A88" t="s">
        <v>46</v>
      </c>
      <c r="C88" s="31" t="s">
        <v>1974</v>
      </c>
      <c r="E88" s="33" t="s">
        <v>2452</v>
      </c>
      <c r="J88" s="32">
        <f>0</f>
      </c>
      <c s="32">
        <f>0</f>
      </c>
      <c s="32">
        <f>0+L89+L93+L97+L101+L105+L109+L113+L117+L121+L125+L129+L133</f>
      </c>
      <c s="32">
        <f>0+M89+M93+M97+M101+M105+M109+M113+M117+M121+M125+M129+M133</f>
      </c>
    </row>
    <row r="89" spans="1:16" ht="12.75">
      <c r="A89" t="s">
        <v>49</v>
      </c>
      <c s="34" t="s">
        <v>124</v>
      </c>
      <c s="34" t="s">
        <v>2786</v>
      </c>
      <c s="35" t="s">
        <v>5</v>
      </c>
      <c s="6" t="s">
        <v>2787</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2317</v>
      </c>
    </row>
    <row r="92" spans="1:5" ht="89.25">
      <c r="A92" t="s">
        <v>56</v>
      </c>
      <c r="E92" s="39" t="s">
        <v>1551</v>
      </c>
    </row>
    <row r="93" spans="1:16" ht="25.5">
      <c r="A93" t="s">
        <v>49</v>
      </c>
      <c s="34" t="s">
        <v>127</v>
      </c>
      <c s="34" t="s">
        <v>2788</v>
      </c>
      <c s="35" t="s">
        <v>5</v>
      </c>
      <c s="6" t="s">
        <v>2789</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2317</v>
      </c>
    </row>
    <row r="96" spans="1:5" ht="76.5">
      <c r="A96" t="s">
        <v>56</v>
      </c>
      <c r="E96" s="39" t="s">
        <v>1163</v>
      </c>
    </row>
    <row r="97" spans="1:16" ht="12.75">
      <c r="A97" t="s">
        <v>49</v>
      </c>
      <c s="34" t="s">
        <v>131</v>
      </c>
      <c s="34" t="s">
        <v>2790</v>
      </c>
      <c s="35" t="s">
        <v>5</v>
      </c>
      <c s="6" t="s">
        <v>2791</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2317</v>
      </c>
    </row>
    <row r="100" spans="1:5" ht="76.5">
      <c r="A100" t="s">
        <v>56</v>
      </c>
      <c r="E100" s="39" t="s">
        <v>1163</v>
      </c>
    </row>
    <row r="101" spans="1:16" ht="12.75">
      <c r="A101" t="s">
        <v>49</v>
      </c>
      <c s="34" t="s">
        <v>135</v>
      </c>
      <c s="34" t="s">
        <v>2792</v>
      </c>
      <c s="35" t="s">
        <v>5</v>
      </c>
      <c s="6" t="s">
        <v>2456</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2317</v>
      </c>
    </row>
    <row r="104" spans="1:5" ht="102">
      <c r="A104" t="s">
        <v>56</v>
      </c>
      <c r="E104" s="39" t="s">
        <v>2793</v>
      </c>
    </row>
    <row r="105" spans="1:16" ht="12.75">
      <c r="A105" t="s">
        <v>49</v>
      </c>
      <c s="34" t="s">
        <v>139</v>
      </c>
      <c s="34" t="s">
        <v>853</v>
      </c>
      <c s="35" t="s">
        <v>5</v>
      </c>
      <c s="6" t="s">
        <v>854</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2317</v>
      </c>
    </row>
    <row r="108" spans="1:5" ht="76.5">
      <c r="A108" t="s">
        <v>56</v>
      </c>
      <c r="E108" s="39" t="s">
        <v>69</v>
      </c>
    </row>
    <row r="109" spans="1:16" ht="12.75">
      <c r="A109" t="s">
        <v>49</v>
      </c>
      <c s="34" t="s">
        <v>142</v>
      </c>
      <c s="34" t="s">
        <v>2182</v>
      </c>
      <c s="35" t="s">
        <v>5</v>
      </c>
      <c s="6" t="s">
        <v>2183</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2317</v>
      </c>
    </row>
    <row r="112" spans="1:5" ht="76.5">
      <c r="A112" t="s">
        <v>56</v>
      </c>
      <c r="E112" s="39" t="s">
        <v>2184</v>
      </c>
    </row>
    <row r="113" spans="1:16" ht="12.75">
      <c r="A113" t="s">
        <v>49</v>
      </c>
      <c s="34" t="s">
        <v>146</v>
      </c>
      <c s="34" t="s">
        <v>2794</v>
      </c>
      <c s="35" t="s">
        <v>5</v>
      </c>
      <c s="6" t="s">
        <v>2469</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2317</v>
      </c>
    </row>
    <row r="116" spans="1:5" ht="76.5">
      <c r="A116" t="s">
        <v>56</v>
      </c>
      <c r="E116" s="39" t="s">
        <v>2795</v>
      </c>
    </row>
    <row r="117" spans="1:16" ht="12.75">
      <c r="A117" t="s">
        <v>49</v>
      </c>
      <c s="34" t="s">
        <v>149</v>
      </c>
      <c s="34" t="s">
        <v>1909</v>
      </c>
      <c s="35" t="s">
        <v>5</v>
      </c>
      <c s="6" t="s">
        <v>1910</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2317</v>
      </c>
    </row>
    <row r="120" spans="1:5" ht="89.25">
      <c r="A120" t="s">
        <v>56</v>
      </c>
      <c r="E120" s="39" t="s">
        <v>1911</v>
      </c>
    </row>
    <row r="121" spans="1:16" ht="12.75">
      <c r="A121" t="s">
        <v>49</v>
      </c>
      <c s="34" t="s">
        <v>153</v>
      </c>
      <c s="34" t="s">
        <v>2796</v>
      </c>
      <c s="35" t="s">
        <v>5</v>
      </c>
      <c s="6" t="s">
        <v>2474</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2317</v>
      </c>
    </row>
    <row r="124" spans="1:5" ht="102">
      <c r="A124" t="s">
        <v>56</v>
      </c>
      <c r="E124" s="39" t="s">
        <v>2797</v>
      </c>
    </row>
    <row r="125" spans="1:16" ht="12.75">
      <c r="A125" t="s">
        <v>49</v>
      </c>
      <c s="34" t="s">
        <v>158</v>
      </c>
      <c s="34" t="s">
        <v>2798</v>
      </c>
      <c s="35" t="s">
        <v>5</v>
      </c>
      <c s="6" t="s">
        <v>2799</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2317</v>
      </c>
    </row>
    <row r="128" spans="1:5" ht="114.75">
      <c r="A128" t="s">
        <v>56</v>
      </c>
      <c r="E128" s="39" t="s">
        <v>2139</v>
      </c>
    </row>
    <row r="129" spans="1:16" ht="12.75">
      <c r="A129" t="s">
        <v>49</v>
      </c>
      <c s="34" t="s">
        <v>162</v>
      </c>
      <c s="34" t="s">
        <v>2800</v>
      </c>
      <c s="35" t="s">
        <v>5</v>
      </c>
      <c s="6" t="s">
        <v>2801</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2317</v>
      </c>
    </row>
    <row r="132" spans="1:5" ht="114.75">
      <c r="A132" t="s">
        <v>56</v>
      </c>
      <c r="E132" s="39" t="s">
        <v>2139</v>
      </c>
    </row>
    <row r="133" spans="1:16" ht="38.25">
      <c r="A133" t="s">
        <v>49</v>
      </c>
      <c s="34" t="s">
        <v>166</v>
      </c>
      <c s="34" t="s">
        <v>2802</v>
      </c>
      <c s="35" t="s">
        <v>5</v>
      </c>
      <c s="6" t="s">
        <v>2803</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2317</v>
      </c>
    </row>
    <row r="136" spans="1:5" ht="114.75">
      <c r="A136" t="s">
        <v>56</v>
      </c>
      <c r="E136" s="39" t="s">
        <v>2288</v>
      </c>
    </row>
    <row r="137" spans="1:13" ht="12.75">
      <c r="A137" t="s">
        <v>46</v>
      </c>
      <c r="C137" s="31" t="s">
        <v>2476</v>
      </c>
      <c r="E137" s="33" t="s">
        <v>2477</v>
      </c>
      <c r="J137" s="32">
        <f>0</f>
      </c>
      <c s="32">
        <f>0</f>
      </c>
      <c s="32">
        <f>0+L138+L142+L146+L150+L154+L158+L162+L166+L170</f>
      </c>
      <c s="32">
        <f>0+M138+M142+M146+M150+M154+M158+M162+M166+M170</f>
      </c>
    </row>
    <row r="138" spans="1:16" ht="12.75">
      <c r="A138" t="s">
        <v>49</v>
      </c>
      <c s="34" t="s">
        <v>169</v>
      </c>
      <c s="34" t="s">
        <v>1035</v>
      </c>
      <c s="35" t="s">
        <v>5</v>
      </c>
      <c s="6" t="s">
        <v>1036</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2317</v>
      </c>
    </row>
    <row r="141" spans="1:5" ht="38.25">
      <c r="A141" t="s">
        <v>56</v>
      </c>
      <c r="E141" s="39" t="s">
        <v>1554</v>
      </c>
    </row>
    <row r="142" spans="1:16" ht="25.5">
      <c r="A142" t="s">
        <v>49</v>
      </c>
      <c s="34" t="s">
        <v>184</v>
      </c>
      <c s="34" t="s">
        <v>2804</v>
      </c>
      <c s="35" t="s">
        <v>5</v>
      </c>
      <c s="6" t="s">
        <v>2805</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2312</v>
      </c>
    </row>
    <row r="145" spans="1:5" ht="102">
      <c r="A145" t="s">
        <v>56</v>
      </c>
      <c r="E145" s="39" t="s">
        <v>103</v>
      </c>
    </row>
    <row r="146" spans="1:16" ht="25.5">
      <c r="A146" t="s">
        <v>49</v>
      </c>
      <c s="34" t="s">
        <v>189</v>
      </c>
      <c s="34" t="s">
        <v>1482</v>
      </c>
      <c s="35" t="s">
        <v>5</v>
      </c>
      <c s="6" t="s">
        <v>1483</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2317</v>
      </c>
    </row>
    <row r="149" spans="1:5" ht="102">
      <c r="A149" t="s">
        <v>56</v>
      </c>
      <c r="E149" s="39" t="s">
        <v>103</v>
      </c>
    </row>
    <row r="150" spans="1:16" ht="12.75">
      <c r="A150" t="s">
        <v>49</v>
      </c>
      <c s="34" t="s">
        <v>193</v>
      </c>
      <c s="34" t="s">
        <v>2806</v>
      </c>
      <c s="35" t="s">
        <v>5</v>
      </c>
      <c s="6" t="s">
        <v>2807</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2317</v>
      </c>
    </row>
    <row r="153" spans="1:5" ht="102">
      <c r="A153" t="s">
        <v>56</v>
      </c>
      <c r="E153" s="39" t="s">
        <v>103</v>
      </c>
    </row>
    <row r="154" spans="1:16" ht="25.5">
      <c r="A154" t="s">
        <v>49</v>
      </c>
      <c s="34" t="s">
        <v>197</v>
      </c>
      <c s="34" t="s">
        <v>2808</v>
      </c>
      <c s="35" t="s">
        <v>5</v>
      </c>
      <c s="6" t="s">
        <v>2809</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2317</v>
      </c>
    </row>
    <row r="157" spans="1:5" ht="102">
      <c r="A157" t="s">
        <v>56</v>
      </c>
      <c r="E157" s="39" t="s">
        <v>103</v>
      </c>
    </row>
    <row r="158" spans="1:16" ht="25.5">
      <c r="A158" t="s">
        <v>49</v>
      </c>
      <c s="34" t="s">
        <v>201</v>
      </c>
      <c s="34" t="s">
        <v>2810</v>
      </c>
      <c s="35" t="s">
        <v>5</v>
      </c>
      <c s="6" t="s">
        <v>859</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2317</v>
      </c>
    </row>
    <row r="161" spans="1:5" ht="38.25">
      <c r="A161" t="s">
        <v>56</v>
      </c>
      <c r="E161" s="39" t="s">
        <v>2498</v>
      </c>
    </row>
    <row r="162" spans="1:16" ht="12.75">
      <c r="A162" t="s">
        <v>49</v>
      </c>
      <c s="34" t="s">
        <v>205</v>
      </c>
      <c s="34" t="s">
        <v>2504</v>
      </c>
      <c s="35" t="s">
        <v>5</v>
      </c>
      <c s="6" t="s">
        <v>1034</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2317</v>
      </c>
    </row>
    <row r="165" spans="1:5" ht="38.25">
      <c r="A165" t="s">
        <v>56</v>
      </c>
      <c r="E165" s="39" t="s">
        <v>2498</v>
      </c>
    </row>
    <row r="166" spans="1:16" ht="12.75">
      <c r="A166" t="s">
        <v>49</v>
      </c>
      <c s="34" t="s">
        <v>209</v>
      </c>
      <c s="34" t="s">
        <v>2505</v>
      </c>
      <c s="35" t="s">
        <v>5</v>
      </c>
      <c s="6" t="s">
        <v>1651</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2312</v>
      </c>
    </row>
    <row r="169" spans="1:5" ht="38.25">
      <c r="A169" t="s">
        <v>56</v>
      </c>
      <c r="E169" s="39" t="s">
        <v>2498</v>
      </c>
    </row>
    <row r="170" spans="1:16" ht="12.75">
      <c r="A170" t="s">
        <v>49</v>
      </c>
      <c s="34" t="s">
        <v>213</v>
      </c>
      <c s="34" t="s">
        <v>2508</v>
      </c>
      <c s="35" t="s">
        <v>5</v>
      </c>
      <c s="6" t="s">
        <v>91</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2317</v>
      </c>
    </row>
    <row r="173" spans="1:5" ht="38.25">
      <c r="A173" t="s">
        <v>56</v>
      </c>
      <c r="E173" s="39" t="s">
        <v>2498</v>
      </c>
    </row>
    <row r="174" spans="1:13" ht="12.75">
      <c r="A174" t="s">
        <v>46</v>
      </c>
      <c r="C174" s="31" t="s">
        <v>2206</v>
      </c>
      <c r="E174" s="33" t="s">
        <v>2514</v>
      </c>
      <c r="J174" s="32">
        <f>0</f>
      </c>
      <c s="32">
        <f>0</f>
      </c>
      <c s="32">
        <f>0+L175+L179+L183+L187+L191+L195+L199+L203+L207</f>
      </c>
      <c s="32">
        <f>0+M175+M179+M183+M187+M191+M195+M199+M203+M207</f>
      </c>
    </row>
    <row r="175" spans="1:16" ht="25.5">
      <c r="A175" t="s">
        <v>49</v>
      </c>
      <c s="34" t="s">
        <v>217</v>
      </c>
      <c s="34" t="s">
        <v>2811</v>
      </c>
      <c s="35" t="s">
        <v>5</v>
      </c>
      <c s="6" t="s">
        <v>2812</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2317</v>
      </c>
    </row>
    <row r="178" spans="1:5" ht="114.75">
      <c r="A178" t="s">
        <v>56</v>
      </c>
      <c r="E178" s="39" t="s">
        <v>2813</v>
      </c>
    </row>
    <row r="179" spans="1:16" ht="38.25">
      <c r="A179" t="s">
        <v>49</v>
      </c>
      <c s="34" t="s">
        <v>221</v>
      </c>
      <c s="34" t="s">
        <v>2814</v>
      </c>
      <c s="35" t="s">
        <v>5</v>
      </c>
      <c s="6" t="s">
        <v>2815</v>
      </c>
      <c s="36" t="s">
        <v>68</v>
      </c>
      <c s="37">
        <v>1</v>
      </c>
      <c s="36">
        <v>0</v>
      </c>
      <c s="36">
        <f>ROUND(G179*H179,6)</f>
      </c>
      <c r="L179" s="38">
        <v>0</v>
      </c>
      <c s="32">
        <f>ROUND(ROUND(L179,2)*ROUND(G179,3),2)</f>
      </c>
      <c s="36" t="s">
        <v>85</v>
      </c>
      <c>
        <f>(M179*21)/100</f>
      </c>
      <c t="s">
        <v>27</v>
      </c>
    </row>
    <row r="180" spans="1:5" ht="25.5">
      <c r="A180" s="35" t="s">
        <v>54</v>
      </c>
      <c r="E180" s="39" t="s">
        <v>2816</v>
      </c>
    </row>
    <row r="181" spans="1:5" ht="12.75">
      <c r="A181" s="35" t="s">
        <v>55</v>
      </c>
      <c r="E181" s="40" t="s">
        <v>2317</v>
      </c>
    </row>
    <row r="182" spans="1:5" ht="114.75">
      <c r="A182" t="s">
        <v>56</v>
      </c>
      <c r="E182" s="39" t="s">
        <v>2813</v>
      </c>
    </row>
    <row r="183" spans="1:16" ht="51">
      <c r="A183" t="s">
        <v>49</v>
      </c>
      <c s="34" t="s">
        <v>225</v>
      </c>
      <c s="34" t="s">
        <v>2817</v>
      </c>
      <c s="35" t="s">
        <v>5</v>
      </c>
      <c s="6" t="s">
        <v>2818</v>
      </c>
      <c s="36" t="s">
        <v>68</v>
      </c>
      <c s="37">
        <v>1</v>
      </c>
      <c s="36">
        <v>0</v>
      </c>
      <c s="36">
        <f>ROUND(G183*H183,6)</f>
      </c>
      <c r="L183" s="38">
        <v>0</v>
      </c>
      <c s="32">
        <f>ROUND(ROUND(L183,2)*ROUND(G183,3),2)</f>
      </c>
      <c s="36" t="s">
        <v>85</v>
      </c>
      <c>
        <f>(M183*21)/100</f>
      </c>
      <c t="s">
        <v>27</v>
      </c>
    </row>
    <row r="184" spans="1:5" ht="25.5">
      <c r="A184" s="35" t="s">
        <v>54</v>
      </c>
      <c r="E184" s="39" t="s">
        <v>2819</v>
      </c>
    </row>
    <row r="185" spans="1:5" ht="12.75">
      <c r="A185" s="35" t="s">
        <v>55</v>
      </c>
      <c r="E185" s="40" t="s">
        <v>2317</v>
      </c>
    </row>
    <row r="186" spans="1:5" ht="114.75">
      <c r="A186" t="s">
        <v>56</v>
      </c>
      <c r="E186" s="39" t="s">
        <v>2813</v>
      </c>
    </row>
    <row r="187" spans="1:16" ht="25.5">
      <c r="A187" t="s">
        <v>49</v>
      </c>
      <c s="34" t="s">
        <v>229</v>
      </c>
      <c s="34" t="s">
        <v>2820</v>
      </c>
      <c s="35" t="s">
        <v>5</v>
      </c>
      <c s="6" t="s">
        <v>2821</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2317</v>
      </c>
    </row>
    <row r="190" spans="1:5" ht="114.75">
      <c r="A190" t="s">
        <v>56</v>
      </c>
      <c r="E190" s="39" t="s">
        <v>2813</v>
      </c>
    </row>
    <row r="191" spans="1:16" ht="25.5">
      <c r="A191" t="s">
        <v>49</v>
      </c>
      <c s="34" t="s">
        <v>233</v>
      </c>
      <c s="34" t="s">
        <v>2822</v>
      </c>
      <c s="35" t="s">
        <v>5</v>
      </c>
      <c s="6" t="s">
        <v>2823</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2317</v>
      </c>
    </row>
    <row r="194" spans="1:5" ht="114.75">
      <c r="A194" t="s">
        <v>56</v>
      </c>
      <c r="E194" s="39" t="s">
        <v>2813</v>
      </c>
    </row>
    <row r="195" spans="1:16" ht="25.5">
      <c r="A195" t="s">
        <v>49</v>
      </c>
      <c s="34" t="s">
        <v>237</v>
      </c>
      <c s="34" t="s">
        <v>2824</v>
      </c>
      <c s="35" t="s">
        <v>5</v>
      </c>
      <c s="6" t="s">
        <v>2825</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2317</v>
      </c>
    </row>
    <row r="198" spans="1:5" ht="114.75">
      <c r="A198" t="s">
        <v>56</v>
      </c>
      <c r="E198" s="39" t="s">
        <v>2813</v>
      </c>
    </row>
    <row r="199" spans="1:16" ht="25.5">
      <c r="A199" t="s">
        <v>49</v>
      </c>
      <c s="34" t="s">
        <v>241</v>
      </c>
      <c s="34" t="s">
        <v>2824</v>
      </c>
      <c s="35" t="s">
        <v>47</v>
      </c>
      <c s="6" t="s">
        <v>2826</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2317</v>
      </c>
    </row>
    <row r="202" spans="1:5" ht="114.75">
      <c r="A202" t="s">
        <v>56</v>
      </c>
      <c r="E202" s="39" t="s">
        <v>2813</v>
      </c>
    </row>
    <row r="203" spans="1:16" ht="25.5">
      <c r="A203" t="s">
        <v>49</v>
      </c>
      <c s="34" t="s">
        <v>245</v>
      </c>
      <c s="34" t="s">
        <v>2827</v>
      </c>
      <c s="35" t="s">
        <v>5</v>
      </c>
      <c s="6" t="s">
        <v>2828</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2317</v>
      </c>
    </row>
    <row r="206" spans="1:5" ht="114.75">
      <c r="A206" t="s">
        <v>56</v>
      </c>
      <c r="E206" s="39" t="s">
        <v>2813</v>
      </c>
    </row>
    <row r="207" spans="1:16" ht="25.5">
      <c r="A207" t="s">
        <v>49</v>
      </c>
      <c s="34" t="s">
        <v>249</v>
      </c>
      <c s="34" t="s">
        <v>2827</v>
      </c>
      <c s="35" t="s">
        <v>47</v>
      </c>
      <c s="6" t="s">
        <v>2829</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2317</v>
      </c>
    </row>
    <row r="210" spans="1:5" ht="114.75">
      <c r="A210" t="s">
        <v>56</v>
      </c>
      <c r="E210" s="39" t="s">
        <v>2813</v>
      </c>
    </row>
    <row r="211" spans="1:13" ht="12.75">
      <c r="A211" t="s">
        <v>46</v>
      </c>
      <c r="C211" s="31" t="s">
        <v>2518</v>
      </c>
      <c r="E211" s="33" t="s">
        <v>2519</v>
      </c>
      <c r="J211" s="32">
        <f>0</f>
      </c>
      <c s="32">
        <f>0</f>
      </c>
      <c s="32">
        <f>0+L212+L216</f>
      </c>
      <c s="32">
        <f>0+M212+M216</f>
      </c>
    </row>
    <row r="212" spans="1:16" ht="25.5">
      <c r="A212" t="s">
        <v>49</v>
      </c>
      <c s="34" t="s">
        <v>253</v>
      </c>
      <c s="34" t="s">
        <v>2674</v>
      </c>
      <c s="35" t="s">
        <v>5</v>
      </c>
      <c s="6" t="s">
        <v>2675</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2312</v>
      </c>
    </row>
    <row r="215" spans="1:5" ht="114.75">
      <c r="A215" t="s">
        <v>56</v>
      </c>
      <c r="E215" s="39" t="s">
        <v>2139</v>
      </c>
    </row>
    <row r="216" spans="1:16" ht="12.75">
      <c r="A216" t="s">
        <v>49</v>
      </c>
      <c s="34" t="s">
        <v>257</v>
      </c>
      <c s="34" t="s">
        <v>2830</v>
      </c>
      <c s="35" t="s">
        <v>5</v>
      </c>
      <c s="6" t="s">
        <v>2831</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2317</v>
      </c>
    </row>
    <row r="219" spans="1:5" ht="114.75">
      <c r="A219" t="s">
        <v>56</v>
      </c>
      <c r="E219" s="39" t="s">
        <v>2139</v>
      </c>
    </row>
    <row r="220" spans="1:13" ht="12.75">
      <c r="A220" t="s">
        <v>46</v>
      </c>
      <c r="C220" s="31" t="s">
        <v>1980</v>
      </c>
      <c r="E220" s="33" t="s">
        <v>2324</v>
      </c>
      <c r="J220" s="32">
        <f>0</f>
      </c>
      <c s="32">
        <f>0</f>
      </c>
      <c s="32">
        <f>0+L221+L225+L229+L233+L237+L241+L245+L249+L253+L257+L261+L265+L269+L273</f>
      </c>
      <c s="32">
        <f>0+M221+M225+M229+M233+M237+M241+M245+M249+M253+M257+M261+M265+M269+M273</f>
      </c>
    </row>
    <row r="221" spans="1:16" ht="12.75">
      <c r="A221" t="s">
        <v>49</v>
      </c>
      <c s="34" t="s">
        <v>261</v>
      </c>
      <c s="34" t="s">
        <v>2832</v>
      </c>
      <c s="35" t="s">
        <v>5</v>
      </c>
      <c s="6" t="s">
        <v>2833</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2312</v>
      </c>
    </row>
    <row r="224" spans="1:5" ht="89.25">
      <c r="A224" t="s">
        <v>56</v>
      </c>
      <c r="E224" s="39" t="s">
        <v>2552</v>
      </c>
    </row>
    <row r="225" spans="1:16" ht="25.5">
      <c r="A225" t="s">
        <v>49</v>
      </c>
      <c s="34" t="s">
        <v>265</v>
      </c>
      <c s="34" t="s">
        <v>1158</v>
      </c>
      <c s="35" t="s">
        <v>5</v>
      </c>
      <c s="6" t="s">
        <v>1159</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2834</v>
      </c>
    </row>
    <row r="228" spans="1:5" ht="114.75">
      <c r="A228" t="s">
        <v>56</v>
      </c>
      <c r="E228" s="39" t="s">
        <v>862</v>
      </c>
    </row>
    <row r="229" spans="1:16" ht="25.5">
      <c r="A229" t="s">
        <v>49</v>
      </c>
      <c s="34" t="s">
        <v>595</v>
      </c>
      <c s="34" t="s">
        <v>1039</v>
      </c>
      <c s="35" t="s">
        <v>5</v>
      </c>
      <c s="6" t="s">
        <v>1040</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2834</v>
      </c>
    </row>
    <row r="232" spans="1:5" ht="114.75">
      <c r="A232" t="s">
        <v>56</v>
      </c>
      <c r="E232" s="39" t="s">
        <v>862</v>
      </c>
    </row>
    <row r="233" spans="1:16" ht="12.75">
      <c r="A233" t="s">
        <v>49</v>
      </c>
      <c s="34" t="s">
        <v>599</v>
      </c>
      <c s="34" t="s">
        <v>1043</v>
      </c>
      <c s="35" t="s">
        <v>5</v>
      </c>
      <c s="6" t="s">
        <v>1044</v>
      </c>
      <c s="36" t="s">
        <v>486</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2312</v>
      </c>
    </row>
    <row r="236" spans="1:5" ht="89.25">
      <c r="A236" t="s">
        <v>56</v>
      </c>
      <c r="E236" s="39" t="s">
        <v>1560</v>
      </c>
    </row>
    <row r="237" spans="1:16" ht="12.75">
      <c r="A237" t="s">
        <v>49</v>
      </c>
      <c s="34" t="s">
        <v>269</v>
      </c>
      <c s="34" t="s">
        <v>2301</v>
      </c>
      <c s="35" t="s">
        <v>5</v>
      </c>
      <c s="6" t="s">
        <v>2302</v>
      </c>
      <c s="36" t="s">
        <v>486</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2312</v>
      </c>
    </row>
    <row r="240" spans="1:5" ht="102">
      <c r="A240" t="s">
        <v>56</v>
      </c>
      <c r="E240" s="39" t="s">
        <v>2303</v>
      </c>
    </row>
    <row r="241" spans="1:16" ht="12.75">
      <c r="A241" t="s">
        <v>49</v>
      </c>
      <c s="34" t="s">
        <v>273</v>
      </c>
      <c s="34" t="s">
        <v>2257</v>
      </c>
      <c s="35" t="s">
        <v>5</v>
      </c>
      <c s="6" t="s">
        <v>2258</v>
      </c>
      <c s="36" t="s">
        <v>486</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2312</v>
      </c>
    </row>
    <row r="244" spans="1:5" ht="89.25">
      <c r="A244" t="s">
        <v>56</v>
      </c>
      <c r="E244" s="39" t="s">
        <v>2259</v>
      </c>
    </row>
    <row r="245" spans="1:16" ht="12.75">
      <c r="A245" t="s">
        <v>49</v>
      </c>
      <c s="34" t="s">
        <v>277</v>
      </c>
      <c s="34" t="s">
        <v>1984</v>
      </c>
      <c s="35" t="s">
        <v>5</v>
      </c>
      <c s="6" t="s">
        <v>1985</v>
      </c>
      <c s="36" t="s">
        <v>486</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2312</v>
      </c>
    </row>
    <row r="248" spans="1:5" ht="89.25">
      <c r="A248" t="s">
        <v>56</v>
      </c>
      <c r="E248" s="39" t="s">
        <v>2260</v>
      </c>
    </row>
    <row r="249" spans="1:16" ht="12.75">
      <c r="A249" t="s">
        <v>49</v>
      </c>
      <c s="34" t="s">
        <v>281</v>
      </c>
      <c s="34" t="s">
        <v>2146</v>
      </c>
      <c s="35" t="s">
        <v>5</v>
      </c>
      <c s="6" t="s">
        <v>2147</v>
      </c>
      <c s="36" t="s">
        <v>486</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2312</v>
      </c>
    </row>
    <row r="252" spans="1:5" ht="89.25">
      <c r="A252" t="s">
        <v>56</v>
      </c>
      <c r="E252" s="39" t="s">
        <v>2148</v>
      </c>
    </row>
    <row r="253" spans="1:16" ht="12.75">
      <c r="A253" t="s">
        <v>49</v>
      </c>
      <c s="34" t="s">
        <v>285</v>
      </c>
      <c s="34" t="s">
        <v>2325</v>
      </c>
      <c s="35" t="s">
        <v>5</v>
      </c>
      <c s="6" t="s">
        <v>2326</v>
      </c>
      <c s="36" t="s">
        <v>486</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2312</v>
      </c>
    </row>
    <row r="256" spans="1:5" ht="89.25">
      <c r="A256" t="s">
        <v>56</v>
      </c>
      <c r="E256" s="39" t="s">
        <v>2327</v>
      </c>
    </row>
    <row r="257" spans="1:16" ht="12.75">
      <c r="A257" t="s">
        <v>49</v>
      </c>
      <c s="34" t="s">
        <v>289</v>
      </c>
      <c s="34" t="s">
        <v>2730</v>
      </c>
      <c s="35" t="s">
        <v>5</v>
      </c>
      <c s="6" t="s">
        <v>2731</v>
      </c>
      <c s="36" t="s">
        <v>486</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2312</v>
      </c>
    </row>
    <row r="260" spans="1:5" ht="89.25">
      <c r="A260" t="s">
        <v>56</v>
      </c>
      <c r="E260" s="39" t="s">
        <v>2574</v>
      </c>
    </row>
    <row r="261" spans="1:16" ht="12.75">
      <c r="A261" t="s">
        <v>49</v>
      </c>
      <c s="34" t="s">
        <v>293</v>
      </c>
      <c s="34" t="s">
        <v>2835</v>
      </c>
      <c s="35" t="s">
        <v>5</v>
      </c>
      <c s="6" t="s">
        <v>2836</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2317</v>
      </c>
    </row>
    <row r="264" spans="1:5" ht="51">
      <c r="A264" t="s">
        <v>56</v>
      </c>
      <c r="E264" s="39" t="s">
        <v>2837</v>
      </c>
    </row>
    <row r="265" spans="1:16" ht="12.75">
      <c r="A265" t="s">
        <v>49</v>
      </c>
      <c s="34" t="s">
        <v>297</v>
      </c>
      <c s="34" t="s">
        <v>2838</v>
      </c>
      <c s="35" t="s">
        <v>5</v>
      </c>
      <c s="6" t="s">
        <v>2839</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2317</v>
      </c>
    </row>
    <row r="268" spans="1:5" ht="51">
      <c r="A268" t="s">
        <v>56</v>
      </c>
      <c r="E268" s="39" t="s">
        <v>2837</v>
      </c>
    </row>
    <row r="269" spans="1:16" ht="12.75">
      <c r="A269" t="s">
        <v>49</v>
      </c>
      <c s="34" t="s">
        <v>301</v>
      </c>
      <c s="34" t="s">
        <v>2840</v>
      </c>
      <c s="35" t="s">
        <v>5</v>
      </c>
      <c s="6" t="s">
        <v>2841</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2317</v>
      </c>
    </row>
    <row r="272" spans="1:5" ht="51">
      <c r="A272" t="s">
        <v>56</v>
      </c>
      <c r="E272" s="39" t="s">
        <v>2837</v>
      </c>
    </row>
    <row r="273" spans="1:16" ht="12.75">
      <c r="A273" t="s">
        <v>49</v>
      </c>
      <c s="34" t="s">
        <v>305</v>
      </c>
      <c s="34" t="s">
        <v>2842</v>
      </c>
      <c s="35" t="s">
        <v>5</v>
      </c>
      <c s="6" t="s">
        <v>2843</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2317</v>
      </c>
    </row>
    <row r="276" spans="1:5" ht="51">
      <c r="A276" t="s">
        <v>56</v>
      </c>
      <c r="E276" s="39" t="s">
        <v>2837</v>
      </c>
    </row>
    <row r="277" spans="1:13" ht="12.75">
      <c r="A277" t="s">
        <v>46</v>
      </c>
      <c r="C277" s="31" t="s">
        <v>2589</v>
      </c>
      <c r="E277" s="33" t="s">
        <v>2590</v>
      </c>
      <c r="J277" s="32">
        <f>0</f>
      </c>
      <c s="32">
        <f>0</f>
      </c>
      <c s="32">
        <f>0+L278+L282</f>
      </c>
      <c s="32">
        <f>0+M278+M282</f>
      </c>
    </row>
    <row r="278" spans="1:16" ht="12.75">
      <c r="A278" t="s">
        <v>49</v>
      </c>
      <c s="34" t="s">
        <v>309</v>
      </c>
      <c s="34" t="s">
        <v>2844</v>
      </c>
      <c s="35" t="s">
        <v>5</v>
      </c>
      <c s="6" t="s">
        <v>2605</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2312</v>
      </c>
    </row>
    <row r="281" spans="1:5" ht="76.5">
      <c r="A281" t="s">
        <v>56</v>
      </c>
      <c r="E281" s="39" t="s">
        <v>2735</v>
      </c>
    </row>
    <row r="282" spans="1:16" ht="12.75">
      <c r="A282" t="s">
        <v>49</v>
      </c>
      <c s="34" t="s">
        <v>313</v>
      </c>
      <c s="34" t="s">
        <v>2845</v>
      </c>
      <c s="35" t="s">
        <v>5</v>
      </c>
      <c s="6" t="s">
        <v>2846</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2312</v>
      </c>
    </row>
    <row r="285" spans="1:5" ht="102">
      <c r="A285" t="s">
        <v>56</v>
      </c>
      <c r="E285" s="39" t="s">
        <v>2596</v>
      </c>
    </row>
    <row r="286" spans="1:13" ht="12.75">
      <c r="A286" t="s">
        <v>46</v>
      </c>
      <c r="C286" s="31" t="s">
        <v>1994</v>
      </c>
      <c r="E286" s="33" t="s">
        <v>2847</v>
      </c>
      <c r="J286" s="32">
        <f>0</f>
      </c>
      <c s="32">
        <f>0</f>
      </c>
      <c s="32">
        <f>0+L287+L291</f>
      </c>
      <c s="32">
        <f>0+M287+M291</f>
      </c>
    </row>
    <row r="287" spans="1:16" ht="12.75">
      <c r="A287" t="s">
        <v>49</v>
      </c>
      <c s="34" t="s">
        <v>317</v>
      </c>
      <c s="34" t="s">
        <v>2848</v>
      </c>
      <c s="35" t="s">
        <v>5</v>
      </c>
      <c s="6" t="s">
        <v>2849</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2312</v>
      </c>
    </row>
    <row r="290" spans="1:5" ht="114.75">
      <c r="A290" t="s">
        <v>56</v>
      </c>
      <c r="E290" s="39" t="s">
        <v>903</v>
      </c>
    </row>
    <row r="291" spans="1:16" ht="12.75">
      <c r="A291" t="s">
        <v>49</v>
      </c>
      <c s="34" t="s">
        <v>321</v>
      </c>
      <c s="34" t="s">
        <v>1206</v>
      </c>
      <c s="35" t="s">
        <v>5</v>
      </c>
      <c s="6" t="s">
        <v>1207</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2312</v>
      </c>
    </row>
    <row r="294" spans="1:5" ht="140.25">
      <c r="A294" t="s">
        <v>56</v>
      </c>
      <c r="E294" s="39" t="s">
        <v>978</v>
      </c>
    </row>
    <row r="295" spans="1:13" ht="12.75">
      <c r="A295" t="s">
        <v>46</v>
      </c>
      <c r="C295" s="31" t="s">
        <v>1005</v>
      </c>
      <c r="E295" s="33" t="s">
        <v>1006</v>
      </c>
      <c r="J295" s="32">
        <f>0</f>
      </c>
      <c s="32">
        <f>0</f>
      </c>
      <c s="32">
        <f>0+L296+L300+L304</f>
      </c>
      <c s="32">
        <f>0+M296+M300+M304</f>
      </c>
    </row>
    <row r="296" spans="1:16" ht="38.25">
      <c r="A296" t="s">
        <v>49</v>
      </c>
      <c s="34" t="s">
        <v>325</v>
      </c>
      <c s="34" t="s">
        <v>2331</v>
      </c>
      <c s="35" t="s">
        <v>2332</v>
      </c>
      <c s="6" t="s">
        <v>2333</v>
      </c>
      <c s="36" t="s">
        <v>1010</v>
      </c>
      <c s="37">
        <v>0.1</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2317</v>
      </c>
    </row>
    <row r="299" spans="1:5" ht="89.25">
      <c r="A299" t="s">
        <v>56</v>
      </c>
      <c r="E299" s="39" t="s">
        <v>1012</v>
      </c>
    </row>
    <row r="300" spans="1:16" ht="25.5">
      <c r="A300" t="s">
        <v>49</v>
      </c>
      <c s="34" t="s">
        <v>329</v>
      </c>
      <c s="34" t="s">
        <v>2334</v>
      </c>
      <c s="35" t="s">
        <v>2335</v>
      </c>
      <c s="6" t="s">
        <v>2336</v>
      </c>
      <c s="36" t="s">
        <v>1010</v>
      </c>
      <c s="37">
        <v>0.05</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2317</v>
      </c>
    </row>
    <row r="303" spans="1:5" ht="12.75">
      <c r="A303" t="s">
        <v>56</v>
      </c>
      <c r="E303" s="39" t="s">
        <v>5</v>
      </c>
    </row>
    <row r="304" spans="1:16" ht="25.5">
      <c r="A304" t="s">
        <v>49</v>
      </c>
      <c s="34" t="s">
        <v>333</v>
      </c>
      <c s="34" t="s">
        <v>2337</v>
      </c>
      <c s="35" t="s">
        <v>2338</v>
      </c>
      <c s="6" t="s">
        <v>2339</v>
      </c>
      <c s="36" t="s">
        <v>1010</v>
      </c>
      <c s="37">
        <v>0.05</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2317</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2762</v>
      </c>
      <c s="41">
        <f>Rekapitulace!C58</f>
      </c>
      <c s="20" t="s">
        <v>0</v>
      </c>
      <c t="s">
        <v>23</v>
      </c>
      <c t="s">
        <v>27</v>
      </c>
    </row>
    <row r="4" spans="1:16" ht="32" customHeight="1">
      <c r="A4" s="24" t="s">
        <v>20</v>
      </c>
      <c s="25" t="s">
        <v>28</v>
      </c>
      <c s="27" t="s">
        <v>2762</v>
      </c>
      <c r="E4" s="26" t="s">
        <v>2763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2852</v>
      </c>
      <c r="E8" s="30" t="s">
        <v>2851</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131</v>
      </c>
      <c r="E9" s="33" t="s">
        <v>2309</v>
      </c>
      <c r="J9" s="32">
        <f>0</f>
      </c>
      <c s="32">
        <f>0</f>
      </c>
      <c s="32">
        <f>0+L10</f>
      </c>
      <c s="32">
        <f>0+M10</f>
      </c>
    </row>
    <row r="10" spans="1:16" ht="12.75">
      <c r="A10" t="s">
        <v>49</v>
      </c>
      <c s="34" t="s">
        <v>47</v>
      </c>
      <c s="34" t="s">
        <v>2310</v>
      </c>
      <c s="35" t="s">
        <v>5</v>
      </c>
      <c s="6" t="s">
        <v>2311</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2.75">
      <c r="A13" t="s">
        <v>56</v>
      </c>
      <c r="E13" s="39" t="s">
        <v>2313</v>
      </c>
    </row>
    <row r="14" spans="1:13" ht="12.75">
      <c r="A14" t="s">
        <v>46</v>
      </c>
      <c r="C14" s="31" t="s">
        <v>162</v>
      </c>
      <c r="E14" s="33" t="s">
        <v>2314</v>
      </c>
      <c r="J14" s="32">
        <f>0</f>
      </c>
      <c s="32">
        <f>0</f>
      </c>
      <c s="32">
        <f>0+L15+L19+L23</f>
      </c>
      <c s="32">
        <f>0+M15+M19+M23</f>
      </c>
    </row>
    <row r="15" spans="1:16" ht="12.75">
      <c r="A15" t="s">
        <v>49</v>
      </c>
      <c s="34" t="s">
        <v>27</v>
      </c>
      <c s="34" t="s">
        <v>2315</v>
      </c>
      <c s="35" t="s">
        <v>5</v>
      </c>
      <c s="6" t="s">
        <v>2316</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2317</v>
      </c>
    </row>
    <row r="18" spans="1:5" ht="12.75">
      <c r="A18" t="s">
        <v>56</v>
      </c>
      <c r="E18" s="39" t="s">
        <v>1277</v>
      </c>
    </row>
    <row r="19" spans="1:16" ht="12.75">
      <c r="A19" t="s">
        <v>49</v>
      </c>
      <c s="34" t="s">
        <v>26</v>
      </c>
      <c s="34" t="s">
        <v>2318</v>
      </c>
      <c s="35" t="s">
        <v>5</v>
      </c>
      <c s="6" t="s">
        <v>2319</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8.25">
      <c r="A22" t="s">
        <v>56</v>
      </c>
      <c r="E22" s="39" t="s">
        <v>2320</v>
      </c>
    </row>
    <row r="23" spans="1:16" ht="12.75">
      <c r="A23" t="s">
        <v>49</v>
      </c>
      <c s="34" t="s">
        <v>65</v>
      </c>
      <c s="34" t="s">
        <v>2321</v>
      </c>
      <c s="35" t="s">
        <v>5</v>
      </c>
      <c s="6" t="s">
        <v>2322</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12.75">
      <c r="A26" t="s">
        <v>56</v>
      </c>
      <c r="E26" s="39" t="s">
        <v>2323</v>
      </c>
    </row>
    <row r="27" spans="1:13" ht="12.75">
      <c r="A27" t="s">
        <v>46</v>
      </c>
      <c r="C27" s="31" t="s">
        <v>2616</v>
      </c>
      <c r="E27" s="33" t="s">
        <v>2617</v>
      </c>
      <c r="J27" s="32">
        <f>0</f>
      </c>
      <c s="32">
        <f>0</f>
      </c>
      <c s="32">
        <f>0+L28</f>
      </c>
      <c s="32">
        <f>0+M28</f>
      </c>
    </row>
    <row r="28" spans="1:16" ht="12.75">
      <c r="A28" t="s">
        <v>49</v>
      </c>
      <c s="34" t="s">
        <v>70</v>
      </c>
      <c s="34" t="s">
        <v>2771</v>
      </c>
      <c s="35" t="s">
        <v>5</v>
      </c>
      <c s="6" t="s">
        <v>2772</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2312</v>
      </c>
    </row>
    <row r="31" spans="1:5" ht="76.5">
      <c r="A31" t="s">
        <v>56</v>
      </c>
      <c r="E31" s="39" t="s">
        <v>2773</v>
      </c>
    </row>
    <row r="32" spans="1:13" ht="12.75">
      <c r="A32" t="s">
        <v>46</v>
      </c>
      <c r="C32" s="31" t="s">
        <v>2412</v>
      </c>
      <c r="E32" s="33" t="s">
        <v>2413</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2312</v>
      </c>
    </row>
    <row r="36" spans="1:5" ht="102">
      <c r="A36" t="s">
        <v>56</v>
      </c>
      <c r="E36" s="39" t="s">
        <v>537</v>
      </c>
    </row>
    <row r="37" spans="1:16" ht="25.5">
      <c r="A37" t="s">
        <v>49</v>
      </c>
      <c s="34" t="s">
        <v>78</v>
      </c>
      <c s="34" t="s">
        <v>2774</v>
      </c>
      <c s="35" t="s">
        <v>5</v>
      </c>
      <c s="6" t="s">
        <v>2775</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2317</v>
      </c>
    </row>
    <row r="40" spans="1:5" ht="127.5">
      <c r="A40" t="s">
        <v>56</v>
      </c>
      <c r="E40" s="39" t="s">
        <v>830</v>
      </c>
    </row>
    <row r="41" spans="1:13" ht="12.75">
      <c r="A41" t="s">
        <v>46</v>
      </c>
      <c r="C41" s="31" t="s">
        <v>2416</v>
      </c>
      <c r="E41" s="33" t="s">
        <v>2417</v>
      </c>
      <c r="J41" s="32">
        <f>0</f>
      </c>
      <c s="32">
        <f>0</f>
      </c>
      <c s="32">
        <f>0+L42+L46+L50+L54+L58+L62+L66+L70+L74+L78</f>
      </c>
      <c s="32">
        <f>0+M42+M46+M50+M54+M58+M62+M66+M70+M74+M78</f>
      </c>
    </row>
    <row r="42" spans="1:16" ht="25.5">
      <c r="A42" t="s">
        <v>49</v>
      </c>
      <c s="34" t="s">
        <v>82</v>
      </c>
      <c s="34" t="s">
        <v>2776</v>
      </c>
      <c s="35" t="s">
        <v>5</v>
      </c>
      <c s="6" t="s">
        <v>2777</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2317</v>
      </c>
    </row>
    <row r="45" spans="1:5" ht="102">
      <c r="A45" t="s">
        <v>56</v>
      </c>
      <c r="E45" s="39" t="s">
        <v>2778</v>
      </c>
    </row>
    <row r="46" spans="1:16" ht="25.5">
      <c r="A46" t="s">
        <v>49</v>
      </c>
      <c s="34" t="s">
        <v>89</v>
      </c>
      <c s="34" t="s">
        <v>2779</v>
      </c>
      <c s="35" t="s">
        <v>5</v>
      </c>
      <c s="6" t="s">
        <v>2780</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2317</v>
      </c>
    </row>
    <row r="49" spans="1:5" ht="102">
      <c r="A49" t="s">
        <v>56</v>
      </c>
      <c r="E49" s="39" t="s">
        <v>73</v>
      </c>
    </row>
    <row r="50" spans="1:16" ht="25.5">
      <c r="A50" t="s">
        <v>49</v>
      </c>
      <c s="34" t="s">
        <v>93</v>
      </c>
      <c s="34" t="s">
        <v>1384</v>
      </c>
      <c s="35" t="s">
        <v>5</v>
      </c>
      <c s="6" t="s">
        <v>1385</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2317</v>
      </c>
    </row>
    <row r="53" spans="1:5" ht="76.5">
      <c r="A53" t="s">
        <v>56</v>
      </c>
      <c r="E53" s="39" t="s">
        <v>77</v>
      </c>
    </row>
    <row r="54" spans="1:16" ht="12.75">
      <c r="A54" t="s">
        <v>49</v>
      </c>
      <c s="34" t="s">
        <v>96</v>
      </c>
      <c s="34" t="s">
        <v>1547</v>
      </c>
      <c s="35" t="s">
        <v>5</v>
      </c>
      <c s="6" t="s">
        <v>1548</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2317</v>
      </c>
    </row>
    <row r="57" spans="1:5" ht="102">
      <c r="A57" t="s">
        <v>56</v>
      </c>
      <c r="E57" s="39" t="s">
        <v>1151</v>
      </c>
    </row>
    <row r="58" spans="1:16" ht="12.75">
      <c r="A58" t="s">
        <v>49</v>
      </c>
      <c s="34" t="s">
        <v>100</v>
      </c>
      <c s="34" t="s">
        <v>2781</v>
      </c>
      <c s="35" t="s">
        <v>5</v>
      </c>
      <c s="6" t="s">
        <v>2437</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2317</v>
      </c>
    </row>
    <row r="61" spans="1:5" ht="102">
      <c r="A61" t="s">
        <v>56</v>
      </c>
      <c r="E61" s="39" t="s">
        <v>1286</v>
      </c>
    </row>
    <row r="62" spans="1:16" ht="12.75">
      <c r="A62" t="s">
        <v>49</v>
      </c>
      <c s="34" t="s">
        <v>104</v>
      </c>
      <c s="34" t="s">
        <v>1284</v>
      </c>
      <c s="35" t="s">
        <v>5</v>
      </c>
      <c s="6" t="s">
        <v>1285</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2317</v>
      </c>
    </row>
    <row r="65" spans="1:5" ht="102">
      <c r="A65" t="s">
        <v>56</v>
      </c>
      <c r="E65" s="39" t="s">
        <v>1286</v>
      </c>
    </row>
    <row r="66" spans="1:16" ht="12.75">
      <c r="A66" t="s">
        <v>49</v>
      </c>
      <c s="34" t="s">
        <v>107</v>
      </c>
      <c s="34" t="s">
        <v>2782</v>
      </c>
      <c s="35" t="s">
        <v>5</v>
      </c>
      <c s="6" t="s">
        <v>2783</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2317</v>
      </c>
    </row>
    <row r="69" spans="1:5" ht="102">
      <c r="A69" t="s">
        <v>56</v>
      </c>
      <c r="E69" s="39" t="s">
        <v>1286</v>
      </c>
    </row>
    <row r="70" spans="1:16" ht="12.75">
      <c r="A70" t="s">
        <v>49</v>
      </c>
      <c s="34" t="s">
        <v>110</v>
      </c>
      <c s="34" t="s">
        <v>2853</v>
      </c>
      <c s="35" t="s">
        <v>5</v>
      </c>
      <c s="6" t="s">
        <v>2854</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2317</v>
      </c>
    </row>
    <row r="73" spans="1:5" ht="102">
      <c r="A73" t="s">
        <v>56</v>
      </c>
      <c r="E73" s="39" t="s">
        <v>1286</v>
      </c>
    </row>
    <row r="74" spans="1:16" ht="12.75">
      <c r="A74" t="s">
        <v>49</v>
      </c>
      <c s="34" t="s">
        <v>113</v>
      </c>
      <c s="34" t="s">
        <v>2418</v>
      </c>
      <c s="35" t="s">
        <v>5</v>
      </c>
      <c s="6" t="s">
        <v>2419</v>
      </c>
      <c s="36" t="s">
        <v>819</v>
      </c>
      <c s="37">
        <v>1</v>
      </c>
      <c s="36">
        <v>0</v>
      </c>
      <c s="36">
        <f>ROUND(G74*H74,6)</f>
      </c>
      <c r="L74" s="38">
        <v>0</v>
      </c>
      <c s="32">
        <f>ROUND(ROUND(L74,2)*ROUND(G74,3),2)</f>
      </c>
      <c s="36" t="s">
        <v>53</v>
      </c>
      <c>
        <f>(M74*21)/100</f>
      </c>
      <c t="s">
        <v>27</v>
      </c>
    </row>
    <row r="75" spans="1:5" ht="12.75">
      <c r="A75" s="35" t="s">
        <v>54</v>
      </c>
      <c r="E75" s="39" t="s">
        <v>5</v>
      </c>
    </row>
    <row r="76" spans="1:5" ht="12.75">
      <c r="A76" s="35" t="s">
        <v>55</v>
      </c>
      <c r="E76" s="40" t="s">
        <v>2317</v>
      </c>
    </row>
    <row r="77" spans="1:5" ht="38.25">
      <c r="A77" t="s">
        <v>56</v>
      </c>
      <c r="E77" s="39" t="s">
        <v>835</v>
      </c>
    </row>
    <row r="78" spans="1:16" ht="25.5">
      <c r="A78" t="s">
        <v>49</v>
      </c>
      <c s="34" t="s">
        <v>118</v>
      </c>
      <c s="34" t="s">
        <v>836</v>
      </c>
      <c s="35" t="s">
        <v>5</v>
      </c>
      <c s="6" t="s">
        <v>837</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2317</v>
      </c>
    </row>
    <row r="81" spans="1:5" ht="38.25">
      <c r="A81" t="s">
        <v>56</v>
      </c>
      <c r="E81" s="39" t="s">
        <v>838</v>
      </c>
    </row>
    <row r="82" spans="1:13" ht="12.75">
      <c r="A82" t="s">
        <v>46</v>
      </c>
      <c r="C82" s="31" t="s">
        <v>2441</v>
      </c>
      <c r="E82" s="33" t="s">
        <v>2442</v>
      </c>
      <c r="J82" s="32">
        <f>0</f>
      </c>
      <c s="32">
        <f>0</f>
      </c>
      <c s="32">
        <f>0+L83</f>
      </c>
      <c s="32">
        <f>0+M83</f>
      </c>
    </row>
    <row r="83" spans="1:16" ht="25.5">
      <c r="A83" t="s">
        <v>49</v>
      </c>
      <c s="34" t="s">
        <v>121</v>
      </c>
      <c s="34" t="s">
        <v>2784</v>
      </c>
      <c s="35" t="s">
        <v>5</v>
      </c>
      <c s="6" t="s">
        <v>2785</v>
      </c>
      <c s="36" t="s">
        <v>2448</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2317</v>
      </c>
    </row>
    <row r="86" spans="1:5" ht="102">
      <c r="A86" t="s">
        <v>56</v>
      </c>
      <c r="E86" s="39" t="s">
        <v>1286</v>
      </c>
    </row>
    <row r="87" spans="1:13" ht="12.75">
      <c r="A87" t="s">
        <v>46</v>
      </c>
      <c r="C87" s="31" t="s">
        <v>1974</v>
      </c>
      <c r="E87" s="33" t="s">
        <v>2452</v>
      </c>
      <c r="J87" s="32">
        <f>0</f>
      </c>
      <c s="32">
        <f>0</f>
      </c>
      <c s="32">
        <f>0+L88+L92+L96+L100+L104+L108+L112+L116+L120+L124</f>
      </c>
      <c s="32">
        <f>0+M88+M92+M96+M100+M104+M108+M112+M116+M120+M124</f>
      </c>
    </row>
    <row r="88" spans="1:16" ht="12.75">
      <c r="A88" t="s">
        <v>49</v>
      </c>
      <c s="34" t="s">
        <v>124</v>
      </c>
      <c s="34" t="s">
        <v>2786</v>
      </c>
      <c s="35" t="s">
        <v>5</v>
      </c>
      <c s="6" t="s">
        <v>2787</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2317</v>
      </c>
    </row>
    <row r="91" spans="1:5" ht="89.25">
      <c r="A91" t="s">
        <v>56</v>
      </c>
      <c r="E91" s="39" t="s">
        <v>1551</v>
      </c>
    </row>
    <row r="92" spans="1:16" ht="25.5">
      <c r="A92" t="s">
        <v>49</v>
      </c>
      <c s="34" t="s">
        <v>127</v>
      </c>
      <c s="34" t="s">
        <v>2788</v>
      </c>
      <c s="35" t="s">
        <v>5</v>
      </c>
      <c s="6" t="s">
        <v>2789</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2317</v>
      </c>
    </row>
    <row r="95" spans="1:5" ht="76.5">
      <c r="A95" t="s">
        <v>56</v>
      </c>
      <c r="E95" s="39" t="s">
        <v>1163</v>
      </c>
    </row>
    <row r="96" spans="1:16" ht="12.75">
      <c r="A96" t="s">
        <v>49</v>
      </c>
      <c s="34" t="s">
        <v>131</v>
      </c>
      <c s="34" t="s">
        <v>2790</v>
      </c>
      <c s="35" t="s">
        <v>5</v>
      </c>
      <c s="6" t="s">
        <v>2791</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2317</v>
      </c>
    </row>
    <row r="99" spans="1:5" ht="76.5">
      <c r="A99" t="s">
        <v>56</v>
      </c>
      <c r="E99" s="39" t="s">
        <v>1163</v>
      </c>
    </row>
    <row r="100" spans="1:16" ht="12.75">
      <c r="A100" t="s">
        <v>49</v>
      </c>
      <c s="34" t="s">
        <v>135</v>
      </c>
      <c s="34" t="s">
        <v>2792</v>
      </c>
      <c s="35" t="s">
        <v>5</v>
      </c>
      <c s="6" t="s">
        <v>2456</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2317</v>
      </c>
    </row>
    <row r="103" spans="1:5" ht="102">
      <c r="A103" t="s">
        <v>56</v>
      </c>
      <c r="E103" s="39" t="s">
        <v>2793</v>
      </c>
    </row>
    <row r="104" spans="1:16" ht="12.75">
      <c r="A104" t="s">
        <v>49</v>
      </c>
      <c s="34" t="s">
        <v>139</v>
      </c>
      <c s="34" t="s">
        <v>853</v>
      </c>
      <c s="35" t="s">
        <v>5</v>
      </c>
      <c s="6" t="s">
        <v>854</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2317</v>
      </c>
    </row>
    <row r="107" spans="1:5" ht="76.5">
      <c r="A107" t="s">
        <v>56</v>
      </c>
      <c r="E107" s="39" t="s">
        <v>69</v>
      </c>
    </row>
    <row r="108" spans="1:16" ht="12.75">
      <c r="A108" t="s">
        <v>49</v>
      </c>
      <c s="34" t="s">
        <v>142</v>
      </c>
      <c s="34" t="s">
        <v>2182</v>
      </c>
      <c s="35" t="s">
        <v>5</v>
      </c>
      <c s="6" t="s">
        <v>2183</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2317</v>
      </c>
    </row>
    <row r="111" spans="1:5" ht="76.5">
      <c r="A111" t="s">
        <v>56</v>
      </c>
      <c r="E111" s="39" t="s">
        <v>2184</v>
      </c>
    </row>
    <row r="112" spans="1:16" ht="12.75">
      <c r="A112" t="s">
        <v>49</v>
      </c>
      <c s="34" t="s">
        <v>146</v>
      </c>
      <c s="34" t="s">
        <v>2794</v>
      </c>
      <c s="35" t="s">
        <v>5</v>
      </c>
      <c s="6" t="s">
        <v>2469</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2317</v>
      </c>
    </row>
    <row r="115" spans="1:5" ht="76.5">
      <c r="A115" t="s">
        <v>56</v>
      </c>
      <c r="E115" s="39" t="s">
        <v>2795</v>
      </c>
    </row>
    <row r="116" spans="1:16" ht="12.75">
      <c r="A116" t="s">
        <v>49</v>
      </c>
      <c s="34" t="s">
        <v>149</v>
      </c>
      <c s="34" t="s">
        <v>1909</v>
      </c>
      <c s="35" t="s">
        <v>5</v>
      </c>
      <c s="6" t="s">
        <v>1910</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2317</v>
      </c>
    </row>
    <row r="119" spans="1:5" ht="89.25">
      <c r="A119" t="s">
        <v>56</v>
      </c>
      <c r="E119" s="39" t="s">
        <v>1911</v>
      </c>
    </row>
    <row r="120" spans="1:16" ht="12.75">
      <c r="A120" t="s">
        <v>49</v>
      </c>
      <c s="34" t="s">
        <v>153</v>
      </c>
      <c s="34" t="s">
        <v>2796</v>
      </c>
      <c s="35" t="s">
        <v>5</v>
      </c>
      <c s="6" t="s">
        <v>2474</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2317</v>
      </c>
    </row>
    <row r="123" spans="1:5" ht="102">
      <c r="A123" t="s">
        <v>56</v>
      </c>
      <c r="E123" s="39" t="s">
        <v>2797</v>
      </c>
    </row>
    <row r="124" spans="1:16" ht="12.75">
      <c r="A124" t="s">
        <v>49</v>
      </c>
      <c s="34" t="s">
        <v>158</v>
      </c>
      <c s="34" t="s">
        <v>2798</v>
      </c>
      <c s="35" t="s">
        <v>5</v>
      </c>
      <c s="6" t="s">
        <v>2799</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2317</v>
      </c>
    </row>
    <row r="127" spans="1:5" ht="114.75">
      <c r="A127" t="s">
        <v>56</v>
      </c>
      <c r="E127" s="39" t="s">
        <v>2139</v>
      </c>
    </row>
    <row r="128" spans="1:13" ht="12.75">
      <c r="A128" t="s">
        <v>46</v>
      </c>
      <c r="C128" s="31" t="s">
        <v>2476</v>
      </c>
      <c r="E128" s="33" t="s">
        <v>2477</v>
      </c>
      <c r="J128" s="32">
        <f>0</f>
      </c>
      <c s="32">
        <f>0</f>
      </c>
      <c s="32">
        <f>0+L129+L133+L137+L141+L145+L149+L153+L157+L161+L165+L169+L173+L177+L181+L185+L189+L193+L197+L201+L205</f>
      </c>
      <c s="32">
        <f>0+M129+M133+M137+M141+M145+M149+M153+M157+M161+M165+M169+M173+M177+M181+M185+M189+M193+M197+M201+M205</f>
      </c>
    </row>
    <row r="129" spans="1:16" ht="12.75">
      <c r="A129" t="s">
        <v>49</v>
      </c>
      <c s="34" t="s">
        <v>162</v>
      </c>
      <c s="34" t="s">
        <v>1035</v>
      </c>
      <c s="35" t="s">
        <v>5</v>
      </c>
      <c s="6" t="s">
        <v>1036</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2317</v>
      </c>
    </row>
    <row r="132" spans="1:5" ht="38.25">
      <c r="A132" t="s">
        <v>56</v>
      </c>
      <c r="E132" s="39" t="s">
        <v>1554</v>
      </c>
    </row>
    <row r="133" spans="1:16" ht="25.5">
      <c r="A133" t="s">
        <v>49</v>
      </c>
      <c s="34" t="s">
        <v>166</v>
      </c>
      <c s="34" t="s">
        <v>1482</v>
      </c>
      <c s="35" t="s">
        <v>5</v>
      </c>
      <c s="6" t="s">
        <v>1483</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2317</v>
      </c>
    </row>
    <row r="136" spans="1:5" ht="102">
      <c r="A136" t="s">
        <v>56</v>
      </c>
      <c r="E136" s="39" t="s">
        <v>103</v>
      </c>
    </row>
    <row r="137" spans="1:16" ht="25.5">
      <c r="A137" t="s">
        <v>49</v>
      </c>
      <c s="34" t="s">
        <v>169</v>
      </c>
      <c s="34" t="s">
        <v>2855</v>
      </c>
      <c s="35" t="s">
        <v>5</v>
      </c>
      <c s="6" t="s">
        <v>2856</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2317</v>
      </c>
    </row>
    <row r="140" spans="1:5" ht="102">
      <c r="A140" t="s">
        <v>56</v>
      </c>
      <c r="E140" s="39" t="s">
        <v>103</v>
      </c>
    </row>
    <row r="141" spans="1:16" ht="25.5">
      <c r="A141" t="s">
        <v>49</v>
      </c>
      <c s="34" t="s">
        <v>184</v>
      </c>
      <c s="34" t="s">
        <v>2808</v>
      </c>
      <c s="35" t="s">
        <v>5</v>
      </c>
      <c s="6" t="s">
        <v>2809</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2317</v>
      </c>
    </row>
    <row r="144" spans="1:5" ht="102">
      <c r="A144" t="s">
        <v>56</v>
      </c>
      <c r="E144" s="39" t="s">
        <v>103</v>
      </c>
    </row>
    <row r="145" spans="1:16" ht="25.5">
      <c r="A145" t="s">
        <v>49</v>
      </c>
      <c s="34" t="s">
        <v>189</v>
      </c>
      <c s="34" t="s">
        <v>1037</v>
      </c>
      <c s="35" t="s">
        <v>5</v>
      </c>
      <c s="6" t="s">
        <v>1038</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2317</v>
      </c>
    </row>
    <row r="148" spans="1:5" ht="102">
      <c r="A148" t="s">
        <v>56</v>
      </c>
      <c r="E148" s="39" t="s">
        <v>103</v>
      </c>
    </row>
    <row r="149" spans="1:16" ht="25.5">
      <c r="A149" t="s">
        <v>49</v>
      </c>
      <c s="34" t="s">
        <v>193</v>
      </c>
      <c s="34" t="s">
        <v>101</v>
      </c>
      <c s="35" t="s">
        <v>5</v>
      </c>
      <c s="6" t="s">
        <v>102</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2317</v>
      </c>
    </row>
    <row r="152" spans="1:5" ht="102">
      <c r="A152" t="s">
        <v>56</v>
      </c>
      <c r="E152" s="39" t="s">
        <v>103</v>
      </c>
    </row>
    <row r="153" spans="1:16" ht="25.5">
      <c r="A153" t="s">
        <v>49</v>
      </c>
      <c s="34" t="s">
        <v>197</v>
      </c>
      <c s="34" t="s">
        <v>2648</v>
      </c>
      <c s="35" t="s">
        <v>5</v>
      </c>
      <c s="6" t="s">
        <v>2649</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2317</v>
      </c>
    </row>
    <row r="156" spans="1:5" ht="102">
      <c r="A156" t="s">
        <v>56</v>
      </c>
      <c r="E156" s="39" t="s">
        <v>103</v>
      </c>
    </row>
    <row r="157" spans="1:16" ht="25.5">
      <c r="A157" t="s">
        <v>49</v>
      </c>
      <c s="34" t="s">
        <v>201</v>
      </c>
      <c s="34" t="s">
        <v>2857</v>
      </c>
      <c s="35" t="s">
        <v>5</v>
      </c>
      <c s="6" t="s">
        <v>2858</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2317</v>
      </c>
    </row>
    <row r="160" spans="1:5" ht="102">
      <c r="A160" t="s">
        <v>56</v>
      </c>
      <c r="E160" s="39" t="s">
        <v>103</v>
      </c>
    </row>
    <row r="161" spans="1:16" ht="25.5">
      <c r="A161" t="s">
        <v>49</v>
      </c>
      <c s="34" t="s">
        <v>205</v>
      </c>
      <c s="34" t="s">
        <v>108</v>
      </c>
      <c s="35" t="s">
        <v>5</v>
      </c>
      <c s="6" t="s">
        <v>109</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2317</v>
      </c>
    </row>
    <row r="164" spans="1:5" ht="102">
      <c r="A164" t="s">
        <v>56</v>
      </c>
      <c r="E164" s="39" t="s">
        <v>103</v>
      </c>
    </row>
    <row r="165" spans="1:16" ht="25.5">
      <c r="A165" t="s">
        <v>49</v>
      </c>
      <c s="34" t="s">
        <v>209</v>
      </c>
      <c s="34" t="s">
        <v>2859</v>
      </c>
      <c s="35" t="s">
        <v>5</v>
      </c>
      <c s="6" t="s">
        <v>2860</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2317</v>
      </c>
    </row>
    <row r="168" spans="1:5" ht="102">
      <c r="A168" t="s">
        <v>56</v>
      </c>
      <c r="E168" s="39" t="s">
        <v>103</v>
      </c>
    </row>
    <row r="169" spans="1:16" ht="25.5">
      <c r="A169" t="s">
        <v>49</v>
      </c>
      <c s="34" t="s">
        <v>213</v>
      </c>
      <c s="34" t="s">
        <v>2488</v>
      </c>
      <c s="35" t="s">
        <v>5</v>
      </c>
      <c s="6" t="s">
        <v>2489</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2317</v>
      </c>
    </row>
    <row r="172" spans="1:5" ht="102">
      <c r="A172" t="s">
        <v>56</v>
      </c>
      <c r="E172" s="39" t="s">
        <v>103</v>
      </c>
    </row>
    <row r="173" spans="1:16" ht="12.75">
      <c r="A173" t="s">
        <v>49</v>
      </c>
      <c s="34" t="s">
        <v>217</v>
      </c>
      <c s="34" t="s">
        <v>2861</v>
      </c>
      <c s="35" t="s">
        <v>5</v>
      </c>
      <c s="6" t="s">
        <v>2862</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2317</v>
      </c>
    </row>
    <row r="176" spans="1:5" ht="102">
      <c r="A176" t="s">
        <v>56</v>
      </c>
      <c r="E176" s="39" t="s">
        <v>103</v>
      </c>
    </row>
    <row r="177" spans="1:16" ht="25.5">
      <c r="A177" t="s">
        <v>49</v>
      </c>
      <c s="34" t="s">
        <v>221</v>
      </c>
      <c s="34" t="s">
        <v>2810</v>
      </c>
      <c s="35" t="s">
        <v>5</v>
      </c>
      <c s="6" t="s">
        <v>859</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2317</v>
      </c>
    </row>
    <row r="180" spans="1:5" ht="38.25">
      <c r="A180" t="s">
        <v>56</v>
      </c>
      <c r="E180" s="39" t="s">
        <v>2498</v>
      </c>
    </row>
    <row r="181" spans="1:16" ht="12.75">
      <c r="A181" t="s">
        <v>49</v>
      </c>
      <c s="34" t="s">
        <v>225</v>
      </c>
      <c s="34" t="s">
        <v>2504</v>
      </c>
      <c s="35" t="s">
        <v>5</v>
      </c>
      <c s="6" t="s">
        <v>1034</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2317</v>
      </c>
    </row>
    <row r="184" spans="1:5" ht="38.25">
      <c r="A184" t="s">
        <v>56</v>
      </c>
      <c r="E184" s="39" t="s">
        <v>2498</v>
      </c>
    </row>
    <row r="185" spans="1:16" ht="12.75">
      <c r="A185" t="s">
        <v>49</v>
      </c>
      <c s="34" t="s">
        <v>229</v>
      </c>
      <c s="34" t="s">
        <v>2505</v>
      </c>
      <c s="35" t="s">
        <v>5</v>
      </c>
      <c s="6" t="s">
        <v>1651</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2312</v>
      </c>
    </row>
    <row r="188" spans="1:5" ht="38.25">
      <c r="A188" t="s">
        <v>56</v>
      </c>
      <c r="E188" s="39" t="s">
        <v>2498</v>
      </c>
    </row>
    <row r="189" spans="1:16" ht="12.75">
      <c r="A189" t="s">
        <v>49</v>
      </c>
      <c s="34" t="s">
        <v>233</v>
      </c>
      <c s="34" t="s">
        <v>2506</v>
      </c>
      <c s="35" t="s">
        <v>5</v>
      </c>
      <c s="6" t="s">
        <v>2507</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2312</v>
      </c>
    </row>
    <row r="192" spans="1:5" ht="38.25">
      <c r="A192" t="s">
        <v>56</v>
      </c>
      <c r="E192" s="39" t="s">
        <v>2498</v>
      </c>
    </row>
    <row r="193" spans="1:16" ht="12.75">
      <c r="A193" t="s">
        <v>49</v>
      </c>
      <c s="34" t="s">
        <v>237</v>
      </c>
      <c s="34" t="s">
        <v>2508</v>
      </c>
      <c s="35" t="s">
        <v>5</v>
      </c>
      <c s="6" t="s">
        <v>91</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2317</v>
      </c>
    </row>
    <row r="196" spans="1:5" ht="38.25">
      <c r="A196" t="s">
        <v>56</v>
      </c>
      <c r="E196" s="39" t="s">
        <v>2498</v>
      </c>
    </row>
    <row r="197" spans="1:16" ht="25.5">
      <c r="A197" t="s">
        <v>49</v>
      </c>
      <c s="34" t="s">
        <v>241</v>
      </c>
      <c s="34" t="s">
        <v>2863</v>
      </c>
      <c s="35" t="s">
        <v>5</v>
      </c>
      <c s="6" t="s">
        <v>2864</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2317</v>
      </c>
    </row>
    <row r="200" spans="1:5" ht="38.25">
      <c r="A200" t="s">
        <v>56</v>
      </c>
      <c r="E200" s="39" t="s">
        <v>2498</v>
      </c>
    </row>
    <row r="201" spans="1:16" ht="12.75">
      <c r="A201" t="s">
        <v>49</v>
      </c>
      <c s="34" t="s">
        <v>245</v>
      </c>
      <c s="34" t="s">
        <v>2865</v>
      </c>
      <c s="35" t="s">
        <v>5</v>
      </c>
      <c s="6" t="s">
        <v>2866</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2317</v>
      </c>
    </row>
    <row r="204" spans="1:5" ht="38.25">
      <c r="A204" t="s">
        <v>56</v>
      </c>
      <c r="E204" s="39" t="s">
        <v>2498</v>
      </c>
    </row>
    <row r="205" spans="1:16" ht="12.75">
      <c r="A205" t="s">
        <v>49</v>
      </c>
      <c s="34" t="s">
        <v>249</v>
      </c>
      <c s="34" t="s">
        <v>2867</v>
      </c>
      <c s="35" t="s">
        <v>5</v>
      </c>
      <c s="6" t="s">
        <v>2868</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2317</v>
      </c>
    </row>
    <row r="208" spans="1:5" ht="38.25">
      <c r="A208" t="s">
        <v>56</v>
      </c>
      <c r="E208" s="39" t="s">
        <v>2498</v>
      </c>
    </row>
    <row r="209" spans="1:13" ht="12.75">
      <c r="A209" t="s">
        <v>46</v>
      </c>
      <c r="C209" s="31" t="s">
        <v>2206</v>
      </c>
      <c r="E209" s="33" t="s">
        <v>2514</v>
      </c>
      <c r="J209" s="32">
        <f>0</f>
      </c>
      <c s="32">
        <f>0</f>
      </c>
      <c s="32">
        <f>0+L210+L214+L218+L222+L226</f>
      </c>
      <c s="32">
        <f>0+M210+M214+M218+M222+M226</f>
      </c>
    </row>
    <row r="210" spans="1:16" ht="25.5">
      <c r="A210" t="s">
        <v>49</v>
      </c>
      <c s="34" t="s">
        <v>253</v>
      </c>
      <c s="34" t="s">
        <v>2811</v>
      </c>
      <c s="35" t="s">
        <v>5</v>
      </c>
      <c s="6" t="s">
        <v>2869</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2317</v>
      </c>
    </row>
    <row r="213" spans="1:5" ht="114.75">
      <c r="A213" t="s">
        <v>56</v>
      </c>
      <c r="E213" s="39" t="s">
        <v>2813</v>
      </c>
    </row>
    <row r="214" spans="1:16" ht="38.25">
      <c r="A214" t="s">
        <v>49</v>
      </c>
      <c s="34" t="s">
        <v>257</v>
      </c>
      <c s="34" t="s">
        <v>2814</v>
      </c>
      <c s="35" t="s">
        <v>5</v>
      </c>
      <c s="6" t="s">
        <v>2870</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2317</v>
      </c>
    </row>
    <row r="217" spans="1:5" ht="114.75">
      <c r="A217" t="s">
        <v>56</v>
      </c>
      <c r="E217" s="39" t="s">
        <v>2813</v>
      </c>
    </row>
    <row r="218" spans="1:16" ht="38.25">
      <c r="A218" t="s">
        <v>49</v>
      </c>
      <c s="34" t="s">
        <v>261</v>
      </c>
      <c s="34" t="s">
        <v>2817</v>
      </c>
      <c s="35" t="s">
        <v>5</v>
      </c>
      <c s="6" t="s">
        <v>2871</v>
      </c>
      <c s="36" t="s">
        <v>68</v>
      </c>
      <c s="37">
        <v>1</v>
      </c>
      <c s="36">
        <v>0</v>
      </c>
      <c s="36">
        <f>ROUND(G218*H218,6)</f>
      </c>
      <c r="L218" s="38">
        <v>0</v>
      </c>
      <c s="32">
        <f>ROUND(ROUND(L218,2)*ROUND(G218,3),2)</f>
      </c>
      <c s="36" t="s">
        <v>85</v>
      </c>
      <c>
        <f>(M218*21)/100</f>
      </c>
      <c t="s">
        <v>27</v>
      </c>
    </row>
    <row r="219" spans="1:5" ht="25.5">
      <c r="A219" s="35" t="s">
        <v>54</v>
      </c>
      <c r="E219" s="39" t="s">
        <v>2872</v>
      </c>
    </row>
    <row r="220" spans="1:5" ht="12.75">
      <c r="A220" s="35" t="s">
        <v>55</v>
      </c>
      <c r="E220" s="40" t="s">
        <v>2317</v>
      </c>
    </row>
    <row r="221" spans="1:5" ht="114.75">
      <c r="A221" t="s">
        <v>56</v>
      </c>
      <c r="E221" s="39" t="s">
        <v>2813</v>
      </c>
    </row>
    <row r="222" spans="1:16" ht="25.5">
      <c r="A222" t="s">
        <v>49</v>
      </c>
      <c s="34" t="s">
        <v>265</v>
      </c>
      <c s="34" t="s">
        <v>2820</v>
      </c>
      <c s="35" t="s">
        <v>5</v>
      </c>
      <c s="6" t="s">
        <v>2873</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2317</v>
      </c>
    </row>
    <row r="225" spans="1:5" ht="114.75">
      <c r="A225" t="s">
        <v>56</v>
      </c>
      <c r="E225" s="39" t="s">
        <v>2813</v>
      </c>
    </row>
    <row r="226" spans="1:16" ht="25.5">
      <c r="A226" t="s">
        <v>49</v>
      </c>
      <c s="34" t="s">
        <v>595</v>
      </c>
      <c s="34" t="s">
        <v>2822</v>
      </c>
      <c s="35" t="s">
        <v>5</v>
      </c>
      <c s="6" t="s">
        <v>2874</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2317</v>
      </c>
    </row>
    <row r="229" spans="1:5" ht="114.75">
      <c r="A229" t="s">
        <v>56</v>
      </c>
      <c r="E229" s="39" t="s">
        <v>2813</v>
      </c>
    </row>
    <row r="230" spans="1:13" ht="12.75">
      <c r="A230" t="s">
        <v>46</v>
      </c>
      <c r="C230" s="31" t="s">
        <v>2518</v>
      </c>
      <c r="E230" s="33" t="s">
        <v>2519</v>
      </c>
      <c r="J230" s="32">
        <f>0</f>
      </c>
      <c s="32">
        <f>0</f>
      </c>
      <c s="32">
        <f>0+L231+L235</f>
      </c>
      <c s="32">
        <f>0+M231+M235</f>
      </c>
    </row>
    <row r="231" spans="1:16" ht="25.5">
      <c r="A231" t="s">
        <v>49</v>
      </c>
      <c s="34" t="s">
        <v>599</v>
      </c>
      <c s="34" t="s">
        <v>2674</v>
      </c>
      <c s="35" t="s">
        <v>5</v>
      </c>
      <c s="6" t="s">
        <v>2675</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2312</v>
      </c>
    </row>
    <row r="234" spans="1:5" ht="114.75">
      <c r="A234" t="s">
        <v>56</v>
      </c>
      <c r="E234" s="39" t="s">
        <v>2139</v>
      </c>
    </row>
    <row r="235" spans="1:16" ht="12.75">
      <c r="A235" t="s">
        <v>49</v>
      </c>
      <c s="34" t="s">
        <v>269</v>
      </c>
      <c s="34" t="s">
        <v>2676</v>
      </c>
      <c s="35" t="s">
        <v>5</v>
      </c>
      <c s="6" t="s">
        <v>2677</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2317</v>
      </c>
    </row>
    <row r="238" spans="1:5" ht="114.75">
      <c r="A238" t="s">
        <v>56</v>
      </c>
      <c r="E238" s="39" t="s">
        <v>2139</v>
      </c>
    </row>
    <row r="239" spans="1:13" ht="12.75">
      <c r="A239" t="s">
        <v>46</v>
      </c>
      <c r="C239" s="31" t="s">
        <v>1980</v>
      </c>
      <c r="E239" s="33" t="s">
        <v>2324</v>
      </c>
      <c r="J239" s="32">
        <f>0</f>
      </c>
      <c s="32">
        <f>0</f>
      </c>
      <c s="32">
        <f>0+L240+L244+L248+L252+L256+L260+L264+L268+L272+L276+L280+L284+L288+L292</f>
      </c>
      <c s="32">
        <f>0+M240+M244+M248+M252+M256+M260+M264+M268+M272+M276+M280+M284+M288+M292</f>
      </c>
    </row>
    <row r="240" spans="1:16" ht="12.75">
      <c r="A240" t="s">
        <v>49</v>
      </c>
      <c s="34" t="s">
        <v>273</v>
      </c>
      <c s="34" t="s">
        <v>2832</v>
      </c>
      <c s="35" t="s">
        <v>5</v>
      </c>
      <c s="6" t="s">
        <v>2833</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2317</v>
      </c>
    </row>
    <row r="243" spans="1:5" ht="89.25">
      <c r="A243" t="s">
        <v>56</v>
      </c>
      <c r="E243" s="39" t="s">
        <v>2552</v>
      </c>
    </row>
    <row r="244" spans="1:16" ht="25.5">
      <c r="A244" t="s">
        <v>49</v>
      </c>
      <c s="34" t="s">
        <v>277</v>
      </c>
      <c s="34" t="s">
        <v>1039</v>
      </c>
      <c s="35" t="s">
        <v>5</v>
      </c>
      <c s="6" t="s">
        <v>1040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2834</v>
      </c>
    </row>
    <row r="247" spans="1:5" ht="114.75">
      <c r="A247" t="s">
        <v>56</v>
      </c>
      <c r="E247" s="39" t="s">
        <v>862</v>
      </c>
    </row>
    <row r="248" spans="1:16" ht="25.5">
      <c r="A248" t="s">
        <v>49</v>
      </c>
      <c s="34" t="s">
        <v>281</v>
      </c>
      <c s="34" t="s">
        <v>860</v>
      </c>
      <c s="35" t="s">
        <v>5</v>
      </c>
      <c s="6" t="s">
        <v>861</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2834</v>
      </c>
    </row>
    <row r="251" spans="1:5" ht="114.75">
      <c r="A251" t="s">
        <v>56</v>
      </c>
      <c r="E251" s="39" t="s">
        <v>862</v>
      </c>
    </row>
    <row r="252" spans="1:16" ht="38.25">
      <c r="A252" t="s">
        <v>49</v>
      </c>
      <c s="34" t="s">
        <v>285</v>
      </c>
      <c s="34" t="s">
        <v>1833</v>
      </c>
      <c s="35" t="s">
        <v>5</v>
      </c>
      <c s="6" t="s">
        <v>1834</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2834</v>
      </c>
    </row>
    <row r="255" spans="1:5" ht="114.75">
      <c r="A255" t="s">
        <v>56</v>
      </c>
      <c r="E255" s="39" t="s">
        <v>862</v>
      </c>
    </row>
    <row r="256" spans="1:16" ht="12.75">
      <c r="A256" t="s">
        <v>49</v>
      </c>
      <c s="34" t="s">
        <v>289</v>
      </c>
      <c s="34" t="s">
        <v>1043</v>
      </c>
      <c s="35" t="s">
        <v>5</v>
      </c>
      <c s="6" t="s">
        <v>1044</v>
      </c>
      <c s="36" t="s">
        <v>486</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2312</v>
      </c>
    </row>
    <row r="259" spans="1:5" ht="89.25">
      <c r="A259" t="s">
        <v>56</v>
      </c>
      <c r="E259" s="39" t="s">
        <v>1560</v>
      </c>
    </row>
    <row r="260" spans="1:16" ht="12.75">
      <c r="A260" t="s">
        <v>49</v>
      </c>
      <c s="34" t="s">
        <v>293</v>
      </c>
      <c s="34" t="s">
        <v>2301</v>
      </c>
      <c s="35" t="s">
        <v>5</v>
      </c>
      <c s="6" t="s">
        <v>2302</v>
      </c>
      <c s="36" t="s">
        <v>486</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2312</v>
      </c>
    </row>
    <row r="263" spans="1:5" ht="102">
      <c r="A263" t="s">
        <v>56</v>
      </c>
      <c r="E263" s="39" t="s">
        <v>2303</v>
      </c>
    </row>
    <row r="264" spans="1:16" ht="12.75">
      <c r="A264" t="s">
        <v>49</v>
      </c>
      <c s="34" t="s">
        <v>297</v>
      </c>
      <c s="34" t="s">
        <v>2257</v>
      </c>
      <c s="35" t="s">
        <v>5</v>
      </c>
      <c s="6" t="s">
        <v>2258</v>
      </c>
      <c s="36" t="s">
        <v>486</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2312</v>
      </c>
    </row>
    <row r="267" spans="1:5" ht="89.25">
      <c r="A267" t="s">
        <v>56</v>
      </c>
      <c r="E267" s="39" t="s">
        <v>2259</v>
      </c>
    </row>
    <row r="268" spans="1:16" ht="12.75">
      <c r="A268" t="s">
        <v>49</v>
      </c>
      <c s="34" t="s">
        <v>301</v>
      </c>
      <c s="34" t="s">
        <v>1984</v>
      </c>
      <c s="35" t="s">
        <v>5</v>
      </c>
      <c s="6" t="s">
        <v>1985</v>
      </c>
      <c s="36" t="s">
        <v>486</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2312</v>
      </c>
    </row>
    <row r="271" spans="1:5" ht="89.25">
      <c r="A271" t="s">
        <v>56</v>
      </c>
      <c r="E271" s="39" t="s">
        <v>2260</v>
      </c>
    </row>
    <row r="272" spans="1:16" ht="12.75">
      <c r="A272" t="s">
        <v>49</v>
      </c>
      <c s="34" t="s">
        <v>305</v>
      </c>
      <c s="34" t="s">
        <v>2146</v>
      </c>
      <c s="35" t="s">
        <v>5</v>
      </c>
      <c s="6" t="s">
        <v>2147</v>
      </c>
      <c s="36" t="s">
        <v>486</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2312</v>
      </c>
    </row>
    <row r="275" spans="1:5" ht="89.25">
      <c r="A275" t="s">
        <v>56</v>
      </c>
      <c r="E275" s="39" t="s">
        <v>2148</v>
      </c>
    </row>
    <row r="276" spans="1:16" ht="12.75">
      <c r="A276" t="s">
        <v>49</v>
      </c>
      <c s="34" t="s">
        <v>309</v>
      </c>
      <c s="34" t="s">
        <v>2325</v>
      </c>
      <c s="35" t="s">
        <v>5</v>
      </c>
      <c s="6" t="s">
        <v>2326</v>
      </c>
      <c s="36" t="s">
        <v>486</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2312</v>
      </c>
    </row>
    <row r="279" spans="1:5" ht="89.25">
      <c r="A279" t="s">
        <v>56</v>
      </c>
      <c r="E279" s="39" t="s">
        <v>2327</v>
      </c>
    </row>
    <row r="280" spans="1:16" ht="12.75">
      <c r="A280" t="s">
        <v>49</v>
      </c>
      <c s="34" t="s">
        <v>313</v>
      </c>
      <c s="34" t="s">
        <v>2835</v>
      </c>
      <c s="35" t="s">
        <v>5</v>
      </c>
      <c s="6" t="s">
        <v>2836</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2317</v>
      </c>
    </row>
    <row r="283" spans="1:5" ht="51">
      <c r="A283" t="s">
        <v>56</v>
      </c>
      <c r="E283" s="39" t="s">
        <v>2837</v>
      </c>
    </row>
    <row r="284" spans="1:16" ht="12.75">
      <c r="A284" t="s">
        <v>49</v>
      </c>
      <c s="34" t="s">
        <v>317</v>
      </c>
      <c s="34" t="s">
        <v>2838</v>
      </c>
      <c s="35" t="s">
        <v>5</v>
      </c>
      <c s="6" t="s">
        <v>2839</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2317</v>
      </c>
    </row>
    <row r="287" spans="1:5" ht="51">
      <c r="A287" t="s">
        <v>56</v>
      </c>
      <c r="E287" s="39" t="s">
        <v>2837</v>
      </c>
    </row>
    <row r="288" spans="1:16" ht="12.75">
      <c r="A288" t="s">
        <v>49</v>
      </c>
      <c s="34" t="s">
        <v>321</v>
      </c>
      <c s="34" t="s">
        <v>2840</v>
      </c>
      <c s="35" t="s">
        <v>5</v>
      </c>
      <c s="6" t="s">
        <v>2875</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2317</v>
      </c>
    </row>
    <row r="291" spans="1:5" ht="51">
      <c r="A291" t="s">
        <v>56</v>
      </c>
      <c r="E291" s="39" t="s">
        <v>2837</v>
      </c>
    </row>
    <row r="292" spans="1:16" ht="12.75">
      <c r="A292" t="s">
        <v>49</v>
      </c>
      <c s="34" t="s">
        <v>325</v>
      </c>
      <c s="34" t="s">
        <v>2842</v>
      </c>
      <c s="35" t="s">
        <v>5</v>
      </c>
      <c s="6" t="s">
        <v>2876</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2317</v>
      </c>
    </row>
    <row r="295" spans="1:5" ht="51">
      <c r="A295" t="s">
        <v>56</v>
      </c>
      <c r="E295" s="39" t="s">
        <v>2837</v>
      </c>
    </row>
    <row r="296" spans="1:13" ht="12.75">
      <c r="A296" t="s">
        <v>46</v>
      </c>
      <c r="C296" s="31" t="s">
        <v>2589</v>
      </c>
      <c r="E296" s="33" t="s">
        <v>2590</v>
      </c>
      <c r="J296" s="32">
        <f>0</f>
      </c>
      <c s="32">
        <f>0</f>
      </c>
      <c s="32">
        <f>0+L297+L301+L305</f>
      </c>
      <c s="32">
        <f>0+M297+M301+M305</f>
      </c>
    </row>
    <row r="297" spans="1:16" ht="12.75">
      <c r="A297" t="s">
        <v>49</v>
      </c>
      <c s="34" t="s">
        <v>329</v>
      </c>
      <c s="34" t="s">
        <v>2844</v>
      </c>
      <c s="35" t="s">
        <v>5</v>
      </c>
      <c s="6" t="s">
        <v>2605</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2317</v>
      </c>
    </row>
    <row r="300" spans="1:5" ht="76.5">
      <c r="A300" t="s">
        <v>56</v>
      </c>
      <c r="E300" s="39" t="s">
        <v>2735</v>
      </c>
    </row>
    <row r="301" spans="1:16" ht="12.75">
      <c r="A301" t="s">
        <v>49</v>
      </c>
      <c s="34" t="s">
        <v>333</v>
      </c>
      <c s="34" t="s">
        <v>2877</v>
      </c>
      <c s="35" t="s">
        <v>5</v>
      </c>
      <c s="6" t="s">
        <v>2612</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2317</v>
      </c>
    </row>
    <row r="304" spans="1:5" ht="76.5">
      <c r="A304" t="s">
        <v>56</v>
      </c>
      <c r="E304" s="39" t="s">
        <v>2735</v>
      </c>
    </row>
    <row r="305" spans="1:16" ht="12.75">
      <c r="A305" t="s">
        <v>49</v>
      </c>
      <c s="34" t="s">
        <v>336</v>
      </c>
      <c s="34" t="s">
        <v>2845</v>
      </c>
      <c s="35" t="s">
        <v>5</v>
      </c>
      <c s="6" t="s">
        <v>2846</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2317</v>
      </c>
    </row>
    <row r="308" spans="1:5" ht="102">
      <c r="A308" t="s">
        <v>56</v>
      </c>
      <c r="E308" s="39" t="s">
        <v>2596</v>
      </c>
    </row>
    <row r="309" spans="1:13" ht="12.75">
      <c r="A309" t="s">
        <v>46</v>
      </c>
      <c r="C309" s="31" t="s">
        <v>1005</v>
      </c>
      <c r="E309" s="33" t="s">
        <v>1006</v>
      </c>
      <c r="J309" s="32">
        <f>0</f>
      </c>
      <c s="32">
        <f>0</f>
      </c>
      <c s="32">
        <f>0+L310+L314+L318</f>
      </c>
      <c s="32">
        <f>0+M310+M314+M318</f>
      </c>
    </row>
    <row r="310" spans="1:16" ht="38.25">
      <c r="A310" t="s">
        <v>49</v>
      </c>
      <c s="34" t="s">
        <v>341</v>
      </c>
      <c s="34" t="s">
        <v>2331</v>
      </c>
      <c s="35" t="s">
        <v>2332</v>
      </c>
      <c s="6" t="s">
        <v>2333</v>
      </c>
      <c s="36" t="s">
        <v>1010</v>
      </c>
      <c s="37">
        <v>0.1</v>
      </c>
      <c s="36">
        <v>0</v>
      </c>
      <c s="36">
        <f>ROUND(G310*H310,6)</f>
      </c>
      <c r="L310" s="38">
        <v>0</v>
      </c>
      <c s="32">
        <f>ROUND(ROUND(L310,2)*ROUND(G310,3),2)</f>
      </c>
      <c s="36" t="s">
        <v>85</v>
      </c>
      <c>
        <f>(M310*21)/100</f>
      </c>
      <c t="s">
        <v>27</v>
      </c>
    </row>
    <row r="311" spans="1:5" ht="12.75">
      <c r="A311" s="35" t="s">
        <v>54</v>
      </c>
      <c r="E311" s="39" t="s">
        <v>1011</v>
      </c>
    </row>
    <row r="312" spans="1:5" ht="12.75">
      <c r="A312" s="35" t="s">
        <v>55</v>
      </c>
      <c r="E312" s="40" t="s">
        <v>2317</v>
      </c>
    </row>
    <row r="313" spans="1:5" ht="89.25">
      <c r="A313" t="s">
        <v>56</v>
      </c>
      <c r="E313" s="39" t="s">
        <v>1012</v>
      </c>
    </row>
    <row r="314" spans="1:16" ht="25.5">
      <c r="A314" t="s">
        <v>49</v>
      </c>
      <c s="34" t="s">
        <v>345</v>
      </c>
      <c s="34" t="s">
        <v>2334</v>
      </c>
      <c s="35" t="s">
        <v>2335</v>
      </c>
      <c s="6" t="s">
        <v>2336</v>
      </c>
      <c s="36" t="s">
        <v>1010</v>
      </c>
      <c s="37">
        <v>0.05</v>
      </c>
      <c s="36">
        <v>0</v>
      </c>
      <c s="36">
        <f>ROUND(G314*H314,6)</f>
      </c>
      <c r="L314" s="38">
        <v>0</v>
      </c>
      <c s="32">
        <f>ROUND(ROUND(L314,2)*ROUND(G314,3),2)</f>
      </c>
      <c s="36" t="s">
        <v>85</v>
      </c>
      <c>
        <f>(M314*21)/100</f>
      </c>
      <c t="s">
        <v>27</v>
      </c>
    </row>
    <row r="315" spans="1:5" ht="12.75">
      <c r="A315" s="35" t="s">
        <v>54</v>
      </c>
      <c r="E315" s="39" t="s">
        <v>1011</v>
      </c>
    </row>
    <row r="316" spans="1:5" ht="12.75">
      <c r="A316" s="35" t="s">
        <v>55</v>
      </c>
      <c r="E316" s="40" t="s">
        <v>2317</v>
      </c>
    </row>
    <row r="317" spans="1:5" ht="12.75">
      <c r="A317" t="s">
        <v>56</v>
      </c>
      <c r="E317" s="39" t="s">
        <v>5</v>
      </c>
    </row>
    <row r="318" spans="1:16" ht="25.5">
      <c r="A318" t="s">
        <v>49</v>
      </c>
      <c s="34" t="s">
        <v>349</v>
      </c>
      <c s="34" t="s">
        <v>2337</v>
      </c>
      <c s="35" t="s">
        <v>2338</v>
      </c>
      <c s="6" t="s">
        <v>2339</v>
      </c>
      <c s="36" t="s">
        <v>1010</v>
      </c>
      <c s="37">
        <v>0.05</v>
      </c>
      <c s="36">
        <v>0</v>
      </c>
      <c s="36">
        <f>ROUND(G318*H318,6)</f>
      </c>
      <c r="L318" s="38">
        <v>0</v>
      </c>
      <c s="32">
        <f>ROUND(ROUND(L318,2)*ROUND(G318,3),2)</f>
      </c>
      <c s="36" t="s">
        <v>85</v>
      </c>
      <c>
        <f>(M318*21)/100</f>
      </c>
      <c t="s">
        <v>27</v>
      </c>
    </row>
    <row r="319" spans="1:5" ht="12.75">
      <c r="A319" s="35" t="s">
        <v>54</v>
      </c>
      <c r="E319" s="39" t="s">
        <v>1011</v>
      </c>
    </row>
    <row r="320" spans="1:5" ht="12.75">
      <c r="A320" s="35" t="s">
        <v>55</v>
      </c>
      <c r="E320" s="40" t="s">
        <v>2317</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2762</v>
      </c>
      <c s="41">
        <f>Rekapitulace!C58</f>
      </c>
      <c s="20" t="s">
        <v>0</v>
      </c>
      <c t="s">
        <v>23</v>
      </c>
      <c t="s">
        <v>27</v>
      </c>
    </row>
    <row r="4" spans="1:16" ht="32" customHeight="1">
      <c r="A4" s="24" t="s">
        <v>20</v>
      </c>
      <c s="25" t="s">
        <v>28</v>
      </c>
      <c s="27" t="s">
        <v>2762</v>
      </c>
      <c r="E4" s="26" t="s">
        <v>2763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2880</v>
      </c>
      <c r="E8" s="30" t="s">
        <v>2879</v>
      </c>
      <c r="J8" s="29">
        <f>0+J9+J14+J27+J32+J41+J90+J95+J128+J217+J258+J319+J344</f>
      </c>
      <c s="29">
        <f>0+K9+K14+K27+K32+K41+K90+K95+K128+K217+K258+K319+K344</f>
      </c>
      <c s="29">
        <f>0+L9+L14+L27+L32+L41+L90+L95+L128+L217+L258+L319+L344</f>
      </c>
      <c s="29">
        <f>0+M9+M14+M27+M32+M41+M90+M95+M128+M217+M258+M319+M344</f>
      </c>
    </row>
    <row r="9" spans="1:13" ht="12.75">
      <c r="A9" t="s">
        <v>46</v>
      </c>
      <c r="C9" s="31" t="s">
        <v>131</v>
      </c>
      <c r="E9" s="33" t="s">
        <v>2309</v>
      </c>
      <c r="J9" s="32">
        <f>0</f>
      </c>
      <c s="32">
        <f>0</f>
      </c>
      <c s="32">
        <f>0+L10</f>
      </c>
      <c s="32">
        <f>0+M10</f>
      </c>
    </row>
    <row r="10" spans="1:16" ht="12.75">
      <c r="A10" t="s">
        <v>49</v>
      </c>
      <c s="34" t="s">
        <v>47</v>
      </c>
      <c s="34" t="s">
        <v>2310</v>
      </c>
      <c s="35" t="s">
        <v>5</v>
      </c>
      <c s="6" t="s">
        <v>2311</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2.75">
      <c r="A13" t="s">
        <v>56</v>
      </c>
      <c r="E13" s="39" t="s">
        <v>2313</v>
      </c>
    </row>
    <row r="14" spans="1:13" ht="12.75">
      <c r="A14" t="s">
        <v>46</v>
      </c>
      <c r="C14" s="31" t="s">
        <v>162</v>
      </c>
      <c r="E14" s="33" t="s">
        <v>2314</v>
      </c>
      <c r="J14" s="32">
        <f>0</f>
      </c>
      <c s="32">
        <f>0</f>
      </c>
      <c s="32">
        <f>0+L15+L19+L23</f>
      </c>
      <c s="32">
        <f>0+M15+M19+M23</f>
      </c>
    </row>
    <row r="15" spans="1:16" ht="12.75">
      <c r="A15" t="s">
        <v>49</v>
      </c>
      <c s="34" t="s">
        <v>27</v>
      </c>
      <c s="34" t="s">
        <v>2315</v>
      </c>
      <c s="35" t="s">
        <v>5</v>
      </c>
      <c s="6" t="s">
        <v>2316</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2317</v>
      </c>
    </row>
    <row r="18" spans="1:5" ht="12.75">
      <c r="A18" t="s">
        <v>56</v>
      </c>
      <c r="E18" s="39" t="s">
        <v>1277</v>
      </c>
    </row>
    <row r="19" spans="1:16" ht="12.75">
      <c r="A19" t="s">
        <v>49</v>
      </c>
      <c s="34" t="s">
        <v>26</v>
      </c>
      <c s="34" t="s">
        <v>2318</v>
      </c>
      <c s="35" t="s">
        <v>5</v>
      </c>
      <c s="6" t="s">
        <v>2319</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8.25">
      <c r="A22" t="s">
        <v>56</v>
      </c>
      <c r="E22" s="39" t="s">
        <v>2320</v>
      </c>
    </row>
    <row r="23" spans="1:16" ht="12.75">
      <c r="A23" t="s">
        <v>49</v>
      </c>
      <c s="34" t="s">
        <v>65</v>
      </c>
      <c s="34" t="s">
        <v>2321</v>
      </c>
      <c s="35" t="s">
        <v>5</v>
      </c>
      <c s="6" t="s">
        <v>2322</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12.75">
      <c r="A26" t="s">
        <v>56</v>
      </c>
      <c r="E26" s="39" t="s">
        <v>2323</v>
      </c>
    </row>
    <row r="27" spans="1:13" ht="12.75">
      <c r="A27" t="s">
        <v>46</v>
      </c>
      <c r="C27" s="31" t="s">
        <v>2616</v>
      </c>
      <c r="E27" s="33" t="s">
        <v>2617</v>
      </c>
      <c r="J27" s="32">
        <f>0</f>
      </c>
      <c s="32">
        <f>0</f>
      </c>
      <c s="32">
        <f>0+L28</f>
      </c>
      <c s="32">
        <f>0+M28</f>
      </c>
    </row>
    <row r="28" spans="1:16" ht="12.75">
      <c r="A28" t="s">
        <v>49</v>
      </c>
      <c s="34" t="s">
        <v>70</v>
      </c>
      <c s="34" t="s">
        <v>2771</v>
      </c>
      <c s="35" t="s">
        <v>5</v>
      </c>
      <c s="6" t="s">
        <v>2772</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2312</v>
      </c>
    </row>
    <row r="31" spans="1:5" ht="76.5">
      <c r="A31" t="s">
        <v>56</v>
      </c>
      <c r="E31" s="39" t="s">
        <v>2773</v>
      </c>
    </row>
    <row r="32" spans="1:13" ht="12.75">
      <c r="A32" t="s">
        <v>46</v>
      </c>
      <c r="C32" s="31" t="s">
        <v>2412</v>
      </c>
      <c r="E32" s="33" t="s">
        <v>2413</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2317</v>
      </c>
    </row>
    <row r="36" spans="1:5" ht="102">
      <c r="A36" t="s">
        <v>56</v>
      </c>
      <c r="E36" s="39" t="s">
        <v>537</v>
      </c>
    </row>
    <row r="37" spans="1:16" ht="25.5">
      <c r="A37" t="s">
        <v>49</v>
      </c>
      <c s="34" t="s">
        <v>78</v>
      </c>
      <c s="34" t="s">
        <v>2774</v>
      </c>
      <c s="35" t="s">
        <v>5</v>
      </c>
      <c s="6" t="s">
        <v>2775</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2317</v>
      </c>
    </row>
    <row r="40" spans="1:5" ht="127.5">
      <c r="A40" t="s">
        <v>56</v>
      </c>
      <c r="E40" s="39" t="s">
        <v>830</v>
      </c>
    </row>
    <row r="41" spans="1:13" ht="12.75">
      <c r="A41" t="s">
        <v>46</v>
      </c>
      <c r="C41" s="31" t="s">
        <v>2416</v>
      </c>
      <c r="E41" s="33" t="s">
        <v>2417</v>
      </c>
      <c r="J41" s="32">
        <f>0</f>
      </c>
      <c s="32">
        <f>0</f>
      </c>
      <c s="32">
        <f>0+L42+L46+L50+L54+L58+L62+L66+L70+L74+L78+L82+L86</f>
      </c>
      <c s="32">
        <f>0+M42+M46+M50+M54+M58+M62+M66+M70+M74+M78+M82+M86</f>
      </c>
    </row>
    <row r="42" spans="1:16" ht="25.5">
      <c r="A42" t="s">
        <v>49</v>
      </c>
      <c s="34" t="s">
        <v>82</v>
      </c>
      <c s="34" t="s">
        <v>2776</v>
      </c>
      <c s="35" t="s">
        <v>5</v>
      </c>
      <c s="6" t="s">
        <v>2777</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2317</v>
      </c>
    </row>
    <row r="45" spans="1:5" ht="102">
      <c r="A45" t="s">
        <v>56</v>
      </c>
      <c r="E45" s="39" t="s">
        <v>2778</v>
      </c>
    </row>
    <row r="46" spans="1:16" ht="25.5">
      <c r="A46" t="s">
        <v>49</v>
      </c>
      <c s="34" t="s">
        <v>89</v>
      </c>
      <c s="34" t="s">
        <v>2881</v>
      </c>
      <c s="35" t="s">
        <v>5</v>
      </c>
      <c s="6" t="s">
        <v>2423</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2317</v>
      </c>
    </row>
    <row r="49" spans="1:5" ht="102">
      <c r="A49" t="s">
        <v>56</v>
      </c>
      <c r="E49" s="39" t="s">
        <v>2778</v>
      </c>
    </row>
    <row r="50" spans="1:16" ht="25.5">
      <c r="A50" t="s">
        <v>49</v>
      </c>
      <c s="34" t="s">
        <v>93</v>
      </c>
      <c s="34" t="s">
        <v>2779</v>
      </c>
      <c s="35" t="s">
        <v>5</v>
      </c>
      <c s="6" t="s">
        <v>2780</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2317</v>
      </c>
    </row>
    <row r="53" spans="1:5" ht="102">
      <c r="A53" t="s">
        <v>56</v>
      </c>
      <c r="E53" s="39" t="s">
        <v>73</v>
      </c>
    </row>
    <row r="54" spans="1:16" ht="25.5">
      <c r="A54" t="s">
        <v>49</v>
      </c>
      <c s="34" t="s">
        <v>96</v>
      </c>
      <c s="34" t="s">
        <v>2882</v>
      </c>
      <c s="35" t="s">
        <v>5</v>
      </c>
      <c s="6" t="s">
        <v>2425</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2317</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2317</v>
      </c>
    </row>
    <row r="61" spans="1:5" ht="76.5">
      <c r="A61" t="s">
        <v>56</v>
      </c>
      <c r="E61" s="39" t="s">
        <v>77</v>
      </c>
    </row>
    <row r="62" spans="1:16" ht="12.75">
      <c r="A62" t="s">
        <v>49</v>
      </c>
      <c s="34" t="s">
        <v>104</v>
      </c>
      <c s="34" t="s">
        <v>1547</v>
      </c>
      <c s="35" t="s">
        <v>5</v>
      </c>
      <c s="6" t="s">
        <v>1548</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2317</v>
      </c>
    </row>
    <row r="65" spans="1:5" ht="102">
      <c r="A65" t="s">
        <v>56</v>
      </c>
      <c r="E65" s="39" t="s">
        <v>1151</v>
      </c>
    </row>
    <row r="66" spans="1:16" ht="12.75">
      <c r="A66" t="s">
        <v>49</v>
      </c>
      <c s="34" t="s">
        <v>107</v>
      </c>
      <c s="34" t="s">
        <v>2781</v>
      </c>
      <c s="35" t="s">
        <v>5</v>
      </c>
      <c s="6" t="s">
        <v>2437</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2317</v>
      </c>
    </row>
    <row r="69" spans="1:5" ht="102">
      <c r="A69" t="s">
        <v>56</v>
      </c>
      <c r="E69" s="39" t="s">
        <v>1286</v>
      </c>
    </row>
    <row r="70" spans="1:16" ht="12.75">
      <c r="A70" t="s">
        <v>49</v>
      </c>
      <c s="34" t="s">
        <v>110</v>
      </c>
      <c s="34" t="s">
        <v>1284</v>
      </c>
      <c s="35" t="s">
        <v>5</v>
      </c>
      <c s="6" t="s">
        <v>1285</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2317</v>
      </c>
    </row>
    <row r="73" spans="1:5" ht="102">
      <c r="A73" t="s">
        <v>56</v>
      </c>
      <c r="E73" s="39" t="s">
        <v>1286</v>
      </c>
    </row>
    <row r="74" spans="1:16" ht="12.75">
      <c r="A74" t="s">
        <v>49</v>
      </c>
      <c s="34" t="s">
        <v>113</v>
      </c>
      <c s="34" t="s">
        <v>2782</v>
      </c>
      <c s="35" t="s">
        <v>5</v>
      </c>
      <c s="6" t="s">
        <v>2783</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2317</v>
      </c>
    </row>
    <row r="77" spans="1:5" ht="102">
      <c r="A77" t="s">
        <v>56</v>
      </c>
      <c r="E77" s="39" t="s">
        <v>1286</v>
      </c>
    </row>
    <row r="78" spans="1:16" ht="12.75">
      <c r="A78" t="s">
        <v>49</v>
      </c>
      <c s="34" t="s">
        <v>118</v>
      </c>
      <c s="34" t="s">
        <v>2853</v>
      </c>
      <c s="35" t="s">
        <v>5</v>
      </c>
      <c s="6" t="s">
        <v>2854</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2317</v>
      </c>
    </row>
    <row r="81" spans="1:5" ht="102">
      <c r="A81" t="s">
        <v>56</v>
      </c>
      <c r="E81" s="39" t="s">
        <v>1286</v>
      </c>
    </row>
    <row r="82" spans="1:16" ht="12.75">
      <c r="A82" t="s">
        <v>49</v>
      </c>
      <c s="34" t="s">
        <v>121</v>
      </c>
      <c s="34" t="s">
        <v>2418</v>
      </c>
      <c s="35" t="s">
        <v>5</v>
      </c>
      <c s="6" t="s">
        <v>2419</v>
      </c>
      <c s="36" t="s">
        <v>819</v>
      </c>
      <c s="37">
        <v>2</v>
      </c>
      <c s="36">
        <v>0</v>
      </c>
      <c s="36">
        <f>ROUND(G82*H82,6)</f>
      </c>
      <c r="L82" s="38">
        <v>0</v>
      </c>
      <c s="32">
        <f>ROUND(ROUND(L82,2)*ROUND(G82,3),2)</f>
      </c>
      <c s="36" t="s">
        <v>53</v>
      </c>
      <c>
        <f>(M82*21)/100</f>
      </c>
      <c t="s">
        <v>27</v>
      </c>
    </row>
    <row r="83" spans="1:5" ht="12.75">
      <c r="A83" s="35" t="s">
        <v>54</v>
      </c>
      <c r="E83" s="39" t="s">
        <v>5</v>
      </c>
    </row>
    <row r="84" spans="1:5" ht="12.75">
      <c r="A84" s="35" t="s">
        <v>55</v>
      </c>
      <c r="E84" s="40" t="s">
        <v>2317</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2317</v>
      </c>
    </row>
    <row r="89" spans="1:5" ht="38.25">
      <c r="A89" t="s">
        <v>56</v>
      </c>
      <c r="E89" s="39" t="s">
        <v>838</v>
      </c>
    </row>
    <row r="90" spans="1:13" ht="12.75">
      <c r="A90" t="s">
        <v>46</v>
      </c>
      <c r="C90" s="31" t="s">
        <v>2441</v>
      </c>
      <c r="E90" s="33" t="s">
        <v>2442</v>
      </c>
      <c r="J90" s="32">
        <f>0</f>
      </c>
      <c s="32">
        <f>0</f>
      </c>
      <c s="32">
        <f>0+L91</f>
      </c>
      <c s="32">
        <f>0+M91</f>
      </c>
    </row>
    <row r="91" spans="1:16" ht="25.5">
      <c r="A91" t="s">
        <v>49</v>
      </c>
      <c s="34" t="s">
        <v>127</v>
      </c>
      <c s="34" t="s">
        <v>2784</v>
      </c>
      <c s="35" t="s">
        <v>5</v>
      </c>
      <c s="6" t="s">
        <v>2785</v>
      </c>
      <c s="36" t="s">
        <v>2448</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2317</v>
      </c>
    </row>
    <row r="94" spans="1:5" ht="102">
      <c r="A94" t="s">
        <v>56</v>
      </c>
      <c r="E94" s="39" t="s">
        <v>1286</v>
      </c>
    </row>
    <row r="95" spans="1:13" ht="12.75">
      <c r="A95" t="s">
        <v>46</v>
      </c>
      <c r="C95" s="31" t="s">
        <v>1974</v>
      </c>
      <c r="E95" s="33" t="s">
        <v>2452</v>
      </c>
      <c r="J95" s="32">
        <f>0</f>
      </c>
      <c s="32">
        <f>0</f>
      </c>
      <c s="32">
        <f>0+L96+L100+L104+L108+L112+L116+L120+L124</f>
      </c>
      <c s="32">
        <f>0+M96+M100+M104+M108+M112+M116+M120+M124</f>
      </c>
    </row>
    <row r="96" spans="1:16" ht="12.75">
      <c r="A96" t="s">
        <v>49</v>
      </c>
      <c s="34" t="s">
        <v>131</v>
      </c>
      <c s="34" t="s">
        <v>2786</v>
      </c>
      <c s="35" t="s">
        <v>5</v>
      </c>
      <c s="6" t="s">
        <v>2787</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2317</v>
      </c>
    </row>
    <row r="99" spans="1:5" ht="89.25">
      <c r="A99" t="s">
        <v>56</v>
      </c>
      <c r="E99" s="39" t="s">
        <v>1551</v>
      </c>
    </row>
    <row r="100" spans="1:16" ht="12.75">
      <c r="A100" t="s">
        <v>49</v>
      </c>
      <c s="34" t="s">
        <v>135</v>
      </c>
      <c s="34" t="s">
        <v>2790</v>
      </c>
      <c s="35" t="s">
        <v>5</v>
      </c>
      <c s="6" t="s">
        <v>2791</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2317</v>
      </c>
    </row>
    <row r="103" spans="1:5" ht="76.5">
      <c r="A103" t="s">
        <v>56</v>
      </c>
      <c r="E103" s="39" t="s">
        <v>1163</v>
      </c>
    </row>
    <row r="104" spans="1:16" ht="12.75">
      <c r="A104" t="s">
        <v>49</v>
      </c>
      <c s="34" t="s">
        <v>139</v>
      </c>
      <c s="34" t="s">
        <v>2792</v>
      </c>
      <c s="35" t="s">
        <v>5</v>
      </c>
      <c s="6" t="s">
        <v>2456</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2317</v>
      </c>
    </row>
    <row r="107" spans="1:5" ht="102">
      <c r="A107" t="s">
        <v>56</v>
      </c>
      <c r="E107" s="39" t="s">
        <v>2793</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2317</v>
      </c>
    </row>
    <row r="111" spans="1:5" ht="76.5">
      <c r="A111" t="s">
        <v>56</v>
      </c>
      <c r="E111" s="39" t="s">
        <v>69</v>
      </c>
    </row>
    <row r="112" spans="1:16" ht="12.75">
      <c r="A112" t="s">
        <v>49</v>
      </c>
      <c s="34" t="s">
        <v>146</v>
      </c>
      <c s="34" t="s">
        <v>2182</v>
      </c>
      <c s="35" t="s">
        <v>5</v>
      </c>
      <c s="6" t="s">
        <v>2183</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2317</v>
      </c>
    </row>
    <row r="115" spans="1:5" ht="76.5">
      <c r="A115" t="s">
        <v>56</v>
      </c>
      <c r="E115" s="39" t="s">
        <v>2184</v>
      </c>
    </row>
    <row r="116" spans="1:16" ht="12.75">
      <c r="A116" t="s">
        <v>49</v>
      </c>
      <c s="34" t="s">
        <v>149</v>
      </c>
      <c s="34" t="s">
        <v>2794</v>
      </c>
      <c s="35" t="s">
        <v>5</v>
      </c>
      <c s="6" t="s">
        <v>2469</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2317</v>
      </c>
    </row>
    <row r="119" spans="1:5" ht="76.5">
      <c r="A119" t="s">
        <v>56</v>
      </c>
      <c r="E119" s="39" t="s">
        <v>2795</v>
      </c>
    </row>
    <row r="120" spans="1:16" ht="12.75">
      <c r="A120" t="s">
        <v>49</v>
      </c>
      <c s="34" t="s">
        <v>153</v>
      </c>
      <c s="34" t="s">
        <v>1909</v>
      </c>
      <c s="35" t="s">
        <v>5</v>
      </c>
      <c s="6" t="s">
        <v>1910</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2317</v>
      </c>
    </row>
    <row r="123" spans="1:5" ht="89.25">
      <c r="A123" t="s">
        <v>56</v>
      </c>
      <c r="E123" s="39" t="s">
        <v>1911</v>
      </c>
    </row>
    <row r="124" spans="1:16" ht="12.75">
      <c r="A124" t="s">
        <v>49</v>
      </c>
      <c s="34" t="s">
        <v>158</v>
      </c>
      <c s="34" t="s">
        <v>2796</v>
      </c>
      <c s="35" t="s">
        <v>5</v>
      </c>
      <c s="6" t="s">
        <v>2474</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2317</v>
      </c>
    </row>
    <row r="127" spans="1:5" ht="102">
      <c r="A127" t="s">
        <v>56</v>
      </c>
      <c r="E127" s="39" t="s">
        <v>2797</v>
      </c>
    </row>
    <row r="128" spans="1:13" ht="12.75">
      <c r="A128" t="s">
        <v>46</v>
      </c>
      <c r="C128" s="31" t="s">
        <v>2476</v>
      </c>
      <c r="E128" s="33" t="s">
        <v>2477</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162</v>
      </c>
      <c s="34" t="s">
        <v>2289</v>
      </c>
      <c s="35" t="s">
        <v>5</v>
      </c>
      <c s="6" t="s">
        <v>2290</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2317</v>
      </c>
    </row>
    <row r="132" spans="1:5" ht="38.25">
      <c r="A132" t="s">
        <v>56</v>
      </c>
      <c r="E132" s="39" t="s">
        <v>1554</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2317</v>
      </c>
    </row>
    <row r="136" spans="1:5" ht="38.25">
      <c r="A136" t="s">
        <v>56</v>
      </c>
      <c r="E136" s="39" t="s">
        <v>1554</v>
      </c>
    </row>
    <row r="137" spans="1:16" ht="25.5">
      <c r="A137" t="s">
        <v>49</v>
      </c>
      <c s="34" t="s">
        <v>169</v>
      </c>
      <c s="34" t="s">
        <v>1482</v>
      </c>
      <c s="35" t="s">
        <v>5</v>
      </c>
      <c s="6" t="s">
        <v>1483</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2317</v>
      </c>
    </row>
    <row r="140" spans="1:5" ht="102">
      <c r="A140" t="s">
        <v>56</v>
      </c>
      <c r="E140" s="39" t="s">
        <v>103</v>
      </c>
    </row>
    <row r="141" spans="1:16" ht="25.5">
      <c r="A141" t="s">
        <v>49</v>
      </c>
      <c s="34" t="s">
        <v>184</v>
      </c>
      <c s="34" t="s">
        <v>2855</v>
      </c>
      <c s="35" t="s">
        <v>5</v>
      </c>
      <c s="6" t="s">
        <v>2856</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2317</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2317</v>
      </c>
    </row>
    <row r="148" spans="1:5" ht="102">
      <c r="A148" t="s">
        <v>56</v>
      </c>
      <c r="E148" s="39" t="s">
        <v>103</v>
      </c>
    </row>
    <row r="149" spans="1:16" ht="25.5">
      <c r="A149" t="s">
        <v>49</v>
      </c>
      <c s="34" t="s">
        <v>193</v>
      </c>
      <c s="34" t="s">
        <v>101</v>
      </c>
      <c s="35" t="s">
        <v>5</v>
      </c>
      <c s="6" t="s">
        <v>102</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2317</v>
      </c>
    </row>
    <row r="152" spans="1:5" ht="102">
      <c r="A152" t="s">
        <v>56</v>
      </c>
      <c r="E152" s="39" t="s">
        <v>103</v>
      </c>
    </row>
    <row r="153" spans="1:16" ht="25.5">
      <c r="A153" t="s">
        <v>49</v>
      </c>
      <c s="34" t="s">
        <v>197</v>
      </c>
      <c s="34" t="s">
        <v>105</v>
      </c>
      <c s="35" t="s">
        <v>5</v>
      </c>
      <c s="6" t="s">
        <v>106</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2317</v>
      </c>
    </row>
    <row r="156" spans="1:5" ht="102">
      <c r="A156" t="s">
        <v>56</v>
      </c>
      <c r="E156" s="39" t="s">
        <v>103</v>
      </c>
    </row>
    <row r="157" spans="1:16" ht="25.5">
      <c r="A157" t="s">
        <v>49</v>
      </c>
      <c s="34" t="s">
        <v>201</v>
      </c>
      <c s="34" t="s">
        <v>2486</v>
      </c>
      <c s="35" t="s">
        <v>5</v>
      </c>
      <c s="6" t="s">
        <v>2487</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2317</v>
      </c>
    </row>
    <row r="160" spans="1:5" ht="102">
      <c r="A160" t="s">
        <v>56</v>
      </c>
      <c r="E160" s="39" t="s">
        <v>103</v>
      </c>
    </row>
    <row r="161" spans="1:16" ht="25.5">
      <c r="A161" t="s">
        <v>49</v>
      </c>
      <c s="34" t="s">
        <v>205</v>
      </c>
      <c s="34" t="s">
        <v>2648</v>
      </c>
      <c s="35" t="s">
        <v>5</v>
      </c>
      <c s="6" t="s">
        <v>2649</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2317</v>
      </c>
    </row>
    <row r="164" spans="1:5" ht="102">
      <c r="A164" t="s">
        <v>56</v>
      </c>
      <c r="E164" s="39" t="s">
        <v>103</v>
      </c>
    </row>
    <row r="165" spans="1:16" ht="25.5">
      <c r="A165" t="s">
        <v>49</v>
      </c>
      <c s="34" t="s">
        <v>209</v>
      </c>
      <c s="34" t="s">
        <v>2488</v>
      </c>
      <c s="35" t="s">
        <v>5</v>
      </c>
      <c s="6" t="s">
        <v>2489</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2317</v>
      </c>
    </row>
    <row r="168" spans="1:5" ht="102">
      <c r="A168" t="s">
        <v>56</v>
      </c>
      <c r="E168" s="39" t="s">
        <v>103</v>
      </c>
    </row>
    <row r="169" spans="1:16" ht="12.75">
      <c r="A169" t="s">
        <v>49</v>
      </c>
      <c s="34" t="s">
        <v>213</v>
      </c>
      <c s="34" t="s">
        <v>2861</v>
      </c>
      <c s="35" t="s">
        <v>5</v>
      </c>
      <c s="6" t="s">
        <v>2862</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2317</v>
      </c>
    </row>
    <row r="172" spans="1:5" ht="102">
      <c r="A172" t="s">
        <v>56</v>
      </c>
      <c r="E172" s="39" t="s">
        <v>103</v>
      </c>
    </row>
    <row r="173" spans="1:16" ht="25.5">
      <c r="A173" t="s">
        <v>49</v>
      </c>
      <c s="34" t="s">
        <v>217</v>
      </c>
      <c s="34" t="s">
        <v>2810</v>
      </c>
      <c s="35" t="s">
        <v>5</v>
      </c>
      <c s="6" t="s">
        <v>859</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2317</v>
      </c>
    </row>
    <row r="176" spans="1:5" ht="38.25">
      <c r="A176" t="s">
        <v>56</v>
      </c>
      <c r="E176" s="39" t="s">
        <v>2498</v>
      </c>
    </row>
    <row r="177" spans="1:16" ht="25.5">
      <c r="A177" t="s">
        <v>49</v>
      </c>
      <c s="34" t="s">
        <v>221</v>
      </c>
      <c s="34" t="s">
        <v>2883</v>
      </c>
      <c s="35" t="s">
        <v>5</v>
      </c>
      <c s="6" t="s">
        <v>2884</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2317</v>
      </c>
    </row>
    <row r="180" spans="1:5" ht="38.25">
      <c r="A180" t="s">
        <v>56</v>
      </c>
      <c r="E180" s="39" t="s">
        <v>2498</v>
      </c>
    </row>
    <row r="181" spans="1:16" ht="12.75">
      <c r="A181" t="s">
        <v>49</v>
      </c>
      <c s="34" t="s">
        <v>225</v>
      </c>
      <c s="34" t="s">
        <v>2504</v>
      </c>
      <c s="35" t="s">
        <v>5</v>
      </c>
      <c s="6" t="s">
        <v>1034</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2317</v>
      </c>
    </row>
    <row r="184" spans="1:5" ht="38.25">
      <c r="A184" t="s">
        <v>56</v>
      </c>
      <c r="E184" s="39" t="s">
        <v>2498</v>
      </c>
    </row>
    <row r="185" spans="1:16" ht="12.75">
      <c r="A185" t="s">
        <v>49</v>
      </c>
      <c s="34" t="s">
        <v>229</v>
      </c>
      <c s="34" t="s">
        <v>2505</v>
      </c>
      <c s="35" t="s">
        <v>5</v>
      </c>
      <c s="6" t="s">
        <v>1651</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2317</v>
      </c>
    </row>
    <row r="188" spans="1:5" ht="38.25">
      <c r="A188" t="s">
        <v>56</v>
      </c>
      <c r="E188" s="39" t="s">
        <v>2498</v>
      </c>
    </row>
    <row r="189" spans="1:16" ht="12.75">
      <c r="A189" t="s">
        <v>49</v>
      </c>
      <c s="34" t="s">
        <v>233</v>
      </c>
      <c s="34" t="s">
        <v>2506</v>
      </c>
      <c s="35" t="s">
        <v>5</v>
      </c>
      <c s="6" t="s">
        <v>2507</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2317</v>
      </c>
    </row>
    <row r="192" spans="1:5" ht="38.25">
      <c r="A192" t="s">
        <v>56</v>
      </c>
      <c r="E192" s="39" t="s">
        <v>2498</v>
      </c>
    </row>
    <row r="193" spans="1:16" ht="12.75">
      <c r="A193" t="s">
        <v>49</v>
      </c>
      <c s="34" t="s">
        <v>237</v>
      </c>
      <c s="34" t="s">
        <v>2508</v>
      </c>
      <c s="35" t="s">
        <v>5</v>
      </c>
      <c s="6" t="s">
        <v>91</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2317</v>
      </c>
    </row>
    <row r="196" spans="1:5" ht="38.25">
      <c r="A196" t="s">
        <v>56</v>
      </c>
      <c r="E196" s="39" t="s">
        <v>2498</v>
      </c>
    </row>
    <row r="197" spans="1:16" ht="12.75">
      <c r="A197" t="s">
        <v>49</v>
      </c>
      <c s="34" t="s">
        <v>241</v>
      </c>
      <c s="34" t="s">
        <v>2885</v>
      </c>
      <c s="35" t="s">
        <v>5</v>
      </c>
      <c s="6" t="s">
        <v>2485</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2317</v>
      </c>
    </row>
    <row r="200" spans="1:5" ht="38.25">
      <c r="A200" t="s">
        <v>56</v>
      </c>
      <c r="E200" s="39" t="s">
        <v>2498</v>
      </c>
    </row>
    <row r="201" spans="1:16" ht="25.5">
      <c r="A201" t="s">
        <v>49</v>
      </c>
      <c s="34" t="s">
        <v>245</v>
      </c>
      <c s="34" t="s">
        <v>2863</v>
      </c>
      <c s="35" t="s">
        <v>5</v>
      </c>
      <c s="6" t="s">
        <v>2864</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2317</v>
      </c>
    </row>
    <row r="204" spans="1:5" ht="38.25">
      <c r="A204" t="s">
        <v>56</v>
      </c>
      <c r="E204" s="39" t="s">
        <v>2498</v>
      </c>
    </row>
    <row r="205" spans="1:16" ht="12.75">
      <c r="A205" t="s">
        <v>49</v>
      </c>
      <c s="34" t="s">
        <v>249</v>
      </c>
      <c s="34" t="s">
        <v>2886</v>
      </c>
      <c s="35" t="s">
        <v>5</v>
      </c>
      <c s="6" t="s">
        <v>2887</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2317</v>
      </c>
    </row>
    <row r="208" spans="1:5" ht="38.25">
      <c r="A208" t="s">
        <v>56</v>
      </c>
      <c r="E208" s="39" t="s">
        <v>2498</v>
      </c>
    </row>
    <row r="209" spans="1:16" ht="12.75">
      <c r="A209" t="s">
        <v>49</v>
      </c>
      <c s="34" t="s">
        <v>253</v>
      </c>
      <c s="34" t="s">
        <v>2865</v>
      </c>
      <c s="35" t="s">
        <v>5</v>
      </c>
      <c s="6" t="s">
        <v>2866</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2317</v>
      </c>
    </row>
    <row r="212" spans="1:5" ht="38.25">
      <c r="A212" t="s">
        <v>56</v>
      </c>
      <c r="E212" s="39" t="s">
        <v>2498</v>
      </c>
    </row>
    <row r="213" spans="1:16" ht="12.75">
      <c r="A213" t="s">
        <v>49</v>
      </c>
      <c s="34" t="s">
        <v>257</v>
      </c>
      <c s="34" t="s">
        <v>2867</v>
      </c>
      <c s="35" t="s">
        <v>5</v>
      </c>
      <c s="6" t="s">
        <v>2868</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2317</v>
      </c>
    </row>
    <row r="216" spans="1:5" ht="38.25">
      <c r="A216" t="s">
        <v>56</v>
      </c>
      <c r="E216" s="39" t="s">
        <v>2498</v>
      </c>
    </row>
    <row r="217" spans="1:13" ht="12.75">
      <c r="A217" t="s">
        <v>46</v>
      </c>
      <c r="C217" s="31" t="s">
        <v>2206</v>
      </c>
      <c r="E217" s="33" t="s">
        <v>2514</v>
      </c>
      <c r="J217" s="32">
        <f>0</f>
      </c>
      <c s="32">
        <f>0</f>
      </c>
      <c s="32">
        <f>0+L218+L222+L226+L230+L234+L238+L242+L246+L250+L254</f>
      </c>
      <c s="32">
        <f>0+M218+M222+M226+M230+M234+M238+M242+M246+M250+M254</f>
      </c>
    </row>
    <row r="218" spans="1:16" ht="25.5">
      <c r="A218" t="s">
        <v>49</v>
      </c>
      <c s="34" t="s">
        <v>261</v>
      </c>
      <c s="34" t="s">
        <v>2888</v>
      </c>
      <c s="35" t="s">
        <v>5</v>
      </c>
      <c s="6" t="s">
        <v>2889</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2317</v>
      </c>
    </row>
    <row r="221" spans="1:5" ht="127.5">
      <c r="A221" t="s">
        <v>56</v>
      </c>
      <c r="E221" s="39" t="s">
        <v>2890</v>
      </c>
    </row>
    <row r="222" spans="1:16" ht="25.5">
      <c r="A222" t="s">
        <v>49</v>
      </c>
      <c s="34" t="s">
        <v>265</v>
      </c>
      <c s="34" t="s">
        <v>2811</v>
      </c>
      <c s="35" t="s">
        <v>5</v>
      </c>
      <c s="6" t="s">
        <v>2891</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2317</v>
      </c>
    </row>
    <row r="225" spans="1:5" ht="114.75">
      <c r="A225" t="s">
        <v>56</v>
      </c>
      <c r="E225" s="39" t="s">
        <v>2813</v>
      </c>
    </row>
    <row r="226" spans="1:16" ht="25.5">
      <c r="A226" t="s">
        <v>49</v>
      </c>
      <c s="34" t="s">
        <v>595</v>
      </c>
      <c s="34" t="s">
        <v>2814</v>
      </c>
      <c s="35" t="s">
        <v>5</v>
      </c>
      <c s="6" t="s">
        <v>2892</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2317</v>
      </c>
    </row>
    <row r="229" spans="1:5" ht="114.75">
      <c r="A229" t="s">
        <v>56</v>
      </c>
      <c r="E229" s="39" t="s">
        <v>2813</v>
      </c>
    </row>
    <row r="230" spans="1:16" ht="25.5">
      <c r="A230" t="s">
        <v>49</v>
      </c>
      <c s="34" t="s">
        <v>599</v>
      </c>
      <c s="34" t="s">
        <v>2817</v>
      </c>
      <c s="35" t="s">
        <v>5</v>
      </c>
      <c s="6" t="s">
        <v>2893</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2317</v>
      </c>
    </row>
    <row r="233" spans="1:5" ht="114.75">
      <c r="A233" t="s">
        <v>56</v>
      </c>
      <c r="E233" s="39" t="s">
        <v>2813</v>
      </c>
    </row>
    <row r="234" spans="1:16" ht="25.5">
      <c r="A234" t="s">
        <v>49</v>
      </c>
      <c s="34" t="s">
        <v>269</v>
      </c>
      <c s="34" t="s">
        <v>2820</v>
      </c>
      <c s="35" t="s">
        <v>5</v>
      </c>
      <c s="6" t="s">
        <v>2894</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2317</v>
      </c>
    </row>
    <row r="237" spans="1:5" ht="114.75">
      <c r="A237" t="s">
        <v>56</v>
      </c>
      <c r="E237" s="39" t="s">
        <v>2813</v>
      </c>
    </row>
    <row r="238" spans="1:16" ht="25.5">
      <c r="A238" t="s">
        <v>49</v>
      </c>
      <c s="34" t="s">
        <v>273</v>
      </c>
      <c s="34" t="s">
        <v>2822</v>
      </c>
      <c s="35" t="s">
        <v>5</v>
      </c>
      <c s="6" t="s">
        <v>2895</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2317</v>
      </c>
    </row>
    <row r="241" spans="1:5" ht="114.75">
      <c r="A241" t="s">
        <v>56</v>
      </c>
      <c r="E241" s="39" t="s">
        <v>2813</v>
      </c>
    </row>
    <row r="242" spans="1:16" ht="25.5">
      <c r="A242" t="s">
        <v>49</v>
      </c>
      <c s="34" t="s">
        <v>277</v>
      </c>
      <c s="34" t="s">
        <v>2824</v>
      </c>
      <c s="35" t="s">
        <v>5</v>
      </c>
      <c s="6" t="s">
        <v>2896</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2317</v>
      </c>
    </row>
    <row r="245" spans="1:5" ht="114.75">
      <c r="A245" t="s">
        <v>56</v>
      </c>
      <c r="E245" s="39" t="s">
        <v>2813</v>
      </c>
    </row>
    <row r="246" spans="1:16" ht="25.5">
      <c r="A246" t="s">
        <v>49</v>
      </c>
      <c s="34" t="s">
        <v>281</v>
      </c>
      <c s="34" t="s">
        <v>2827</v>
      </c>
      <c s="35" t="s">
        <v>5</v>
      </c>
      <c s="6" t="s">
        <v>2897</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2317</v>
      </c>
    </row>
    <row r="249" spans="1:5" ht="114.75">
      <c r="A249" t="s">
        <v>56</v>
      </c>
      <c r="E249" s="39" t="s">
        <v>2813</v>
      </c>
    </row>
    <row r="250" spans="1:16" ht="25.5">
      <c r="A250" t="s">
        <v>49</v>
      </c>
      <c s="34" t="s">
        <v>285</v>
      </c>
      <c s="34" t="s">
        <v>2898</v>
      </c>
      <c s="35" t="s">
        <v>5</v>
      </c>
      <c s="6" t="s">
        <v>2899</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2317</v>
      </c>
    </row>
    <row r="253" spans="1:5" ht="114.75">
      <c r="A253" t="s">
        <v>56</v>
      </c>
      <c r="E253" s="39" t="s">
        <v>2813</v>
      </c>
    </row>
    <row r="254" spans="1:16" ht="25.5">
      <c r="A254" t="s">
        <v>49</v>
      </c>
      <c s="34" t="s">
        <v>289</v>
      </c>
      <c s="34" t="s">
        <v>2900</v>
      </c>
      <c s="35" t="s">
        <v>5</v>
      </c>
      <c s="6" t="s">
        <v>2901</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2317</v>
      </c>
    </row>
    <row r="257" spans="1:5" ht="114.75">
      <c r="A257" t="s">
        <v>56</v>
      </c>
      <c r="E257" s="39" t="s">
        <v>2813</v>
      </c>
    </row>
    <row r="258" spans="1:13" ht="12.75">
      <c r="A258" t="s">
        <v>46</v>
      </c>
      <c r="C258" s="31" t="s">
        <v>1980</v>
      </c>
      <c r="E258" s="33" t="s">
        <v>2324</v>
      </c>
      <c r="J258" s="32">
        <f>0</f>
      </c>
      <c s="32">
        <f>0</f>
      </c>
      <c s="32">
        <f>0+L259+L263+L267+L271+L275+L279+L283+L287+L291+L295+L299+L303+L307+L311+L315</f>
      </c>
      <c s="32">
        <f>0+M259+M263+M267+M271+M275+M279+M283+M287+M291+M295+M299+M303+M307+M311+M315</f>
      </c>
    </row>
    <row r="259" spans="1:16" ht="12.75">
      <c r="A259" t="s">
        <v>49</v>
      </c>
      <c s="34" t="s">
        <v>293</v>
      </c>
      <c s="34" t="s">
        <v>2832</v>
      </c>
      <c s="35" t="s">
        <v>5</v>
      </c>
      <c s="6" t="s">
        <v>2833</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2317</v>
      </c>
    </row>
    <row r="262" spans="1:5" ht="89.25">
      <c r="A262" t="s">
        <v>56</v>
      </c>
      <c r="E262" s="39" t="s">
        <v>2552</v>
      </c>
    </row>
    <row r="263" spans="1:16" ht="25.5">
      <c r="A263" t="s">
        <v>49</v>
      </c>
      <c s="34" t="s">
        <v>297</v>
      </c>
      <c s="34" t="s">
        <v>2902</v>
      </c>
      <c s="35" t="s">
        <v>5</v>
      </c>
      <c s="6" t="s">
        <v>2903</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2317</v>
      </c>
    </row>
    <row r="266" spans="1:5" ht="89.25">
      <c r="A266" t="s">
        <v>56</v>
      </c>
      <c r="E266" s="39" t="s">
        <v>2552</v>
      </c>
    </row>
    <row r="267" spans="1:16" ht="25.5">
      <c r="A267" t="s">
        <v>49</v>
      </c>
      <c s="34" t="s">
        <v>301</v>
      </c>
      <c s="34" t="s">
        <v>1039</v>
      </c>
      <c s="35" t="s">
        <v>5</v>
      </c>
      <c s="6" t="s">
        <v>1040</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2834</v>
      </c>
    </row>
    <row r="270" spans="1:5" ht="114.75">
      <c r="A270" t="s">
        <v>56</v>
      </c>
      <c r="E270" s="39" t="s">
        <v>862</v>
      </c>
    </row>
    <row r="271" spans="1:16" ht="25.5">
      <c r="A271" t="s">
        <v>49</v>
      </c>
      <c s="34" t="s">
        <v>305</v>
      </c>
      <c s="34" t="s">
        <v>860</v>
      </c>
      <c s="35" t="s">
        <v>5</v>
      </c>
      <c s="6" t="s">
        <v>861</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2834</v>
      </c>
    </row>
    <row r="274" spans="1:5" ht="114.75">
      <c r="A274" t="s">
        <v>56</v>
      </c>
      <c r="E274" s="39" t="s">
        <v>862</v>
      </c>
    </row>
    <row r="275" spans="1:16" ht="38.25">
      <c r="A275" t="s">
        <v>49</v>
      </c>
      <c s="34" t="s">
        <v>309</v>
      </c>
      <c s="34" t="s">
        <v>1833</v>
      </c>
      <c s="35" t="s">
        <v>5</v>
      </c>
      <c s="6" t="s">
        <v>1834</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2834</v>
      </c>
    </row>
    <row r="278" spans="1:5" ht="114.75">
      <c r="A278" t="s">
        <v>56</v>
      </c>
      <c r="E278" s="39" t="s">
        <v>862</v>
      </c>
    </row>
    <row r="279" spans="1:16" ht="12.75">
      <c r="A279" t="s">
        <v>49</v>
      </c>
      <c s="34" t="s">
        <v>313</v>
      </c>
      <c s="34" t="s">
        <v>1043</v>
      </c>
      <c s="35" t="s">
        <v>5</v>
      </c>
      <c s="6" t="s">
        <v>1044</v>
      </c>
      <c s="36" t="s">
        <v>486</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2312</v>
      </c>
    </row>
    <row r="282" spans="1:5" ht="89.25">
      <c r="A282" t="s">
        <v>56</v>
      </c>
      <c r="E282" s="39" t="s">
        <v>1560</v>
      </c>
    </row>
    <row r="283" spans="1:16" ht="12.75">
      <c r="A283" t="s">
        <v>49</v>
      </c>
      <c s="34" t="s">
        <v>317</v>
      </c>
      <c s="34" t="s">
        <v>2301</v>
      </c>
      <c s="35" t="s">
        <v>5</v>
      </c>
      <c s="6" t="s">
        <v>2302</v>
      </c>
      <c s="36" t="s">
        <v>486</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2312</v>
      </c>
    </row>
    <row r="286" spans="1:5" ht="102">
      <c r="A286" t="s">
        <v>56</v>
      </c>
      <c r="E286" s="39" t="s">
        <v>2303</v>
      </c>
    </row>
    <row r="287" spans="1:16" ht="12.75">
      <c r="A287" t="s">
        <v>49</v>
      </c>
      <c s="34" t="s">
        <v>321</v>
      </c>
      <c s="34" t="s">
        <v>2257</v>
      </c>
      <c s="35" t="s">
        <v>5</v>
      </c>
      <c s="6" t="s">
        <v>2258</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2312</v>
      </c>
    </row>
    <row r="290" spans="1:5" ht="89.25">
      <c r="A290" t="s">
        <v>56</v>
      </c>
      <c r="E290" s="39" t="s">
        <v>2259</v>
      </c>
    </row>
    <row r="291" spans="1:16" ht="12.75">
      <c r="A291" t="s">
        <v>49</v>
      </c>
      <c s="34" t="s">
        <v>325</v>
      </c>
      <c s="34" t="s">
        <v>1984</v>
      </c>
      <c s="35" t="s">
        <v>5</v>
      </c>
      <c s="6" t="s">
        <v>1985</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2312</v>
      </c>
    </row>
    <row r="294" spans="1:5" ht="89.25">
      <c r="A294" t="s">
        <v>56</v>
      </c>
      <c r="E294" s="39" t="s">
        <v>2260</v>
      </c>
    </row>
    <row r="295" spans="1:16" ht="12.75">
      <c r="A295" t="s">
        <v>49</v>
      </c>
      <c s="34" t="s">
        <v>329</v>
      </c>
      <c s="34" t="s">
        <v>2146</v>
      </c>
      <c s="35" t="s">
        <v>5</v>
      </c>
      <c s="6" t="s">
        <v>2147</v>
      </c>
      <c s="36" t="s">
        <v>486</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2312</v>
      </c>
    </row>
    <row r="298" spans="1:5" ht="89.25">
      <c r="A298" t="s">
        <v>56</v>
      </c>
      <c r="E298" s="39" t="s">
        <v>2148</v>
      </c>
    </row>
    <row r="299" spans="1:16" ht="12.75">
      <c r="A299" t="s">
        <v>49</v>
      </c>
      <c s="34" t="s">
        <v>333</v>
      </c>
      <c s="34" t="s">
        <v>2325</v>
      </c>
      <c s="35" t="s">
        <v>5</v>
      </c>
      <c s="6" t="s">
        <v>2326</v>
      </c>
      <c s="36" t="s">
        <v>486</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2312</v>
      </c>
    </row>
    <row r="302" spans="1:5" ht="89.25">
      <c r="A302" t="s">
        <v>56</v>
      </c>
      <c r="E302" s="39" t="s">
        <v>2327</v>
      </c>
    </row>
    <row r="303" spans="1:16" ht="12.75">
      <c r="A303" t="s">
        <v>49</v>
      </c>
      <c s="34" t="s">
        <v>336</v>
      </c>
      <c s="34" t="s">
        <v>2835</v>
      </c>
      <c s="35" t="s">
        <v>5</v>
      </c>
      <c s="6" t="s">
        <v>2836</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2317</v>
      </c>
    </row>
    <row r="306" spans="1:5" ht="51">
      <c r="A306" t="s">
        <v>56</v>
      </c>
      <c r="E306" s="39" t="s">
        <v>2837</v>
      </c>
    </row>
    <row r="307" spans="1:16" ht="12.75">
      <c r="A307" t="s">
        <v>49</v>
      </c>
      <c s="34" t="s">
        <v>341</v>
      </c>
      <c s="34" t="s">
        <v>2838</v>
      </c>
      <c s="35" t="s">
        <v>5</v>
      </c>
      <c s="6" t="s">
        <v>2839</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2317</v>
      </c>
    </row>
    <row r="310" spans="1:5" ht="51">
      <c r="A310" t="s">
        <v>56</v>
      </c>
      <c r="E310" s="39" t="s">
        <v>2837</v>
      </c>
    </row>
    <row r="311" spans="1:16" ht="12.75">
      <c r="A311" t="s">
        <v>49</v>
      </c>
      <c s="34" t="s">
        <v>345</v>
      </c>
      <c s="34" t="s">
        <v>2840</v>
      </c>
      <c s="35" t="s">
        <v>5</v>
      </c>
      <c s="6" t="s">
        <v>2875</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2317</v>
      </c>
    </row>
    <row r="314" spans="1:5" ht="51">
      <c r="A314" t="s">
        <v>56</v>
      </c>
      <c r="E314" s="39" t="s">
        <v>2837</v>
      </c>
    </row>
    <row r="315" spans="1:16" ht="12.75">
      <c r="A315" t="s">
        <v>49</v>
      </c>
      <c s="34" t="s">
        <v>349</v>
      </c>
      <c s="34" t="s">
        <v>2842</v>
      </c>
      <c s="35" t="s">
        <v>5</v>
      </c>
      <c s="6" t="s">
        <v>2876</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2317</v>
      </c>
    </row>
    <row r="318" spans="1:5" ht="51">
      <c r="A318" t="s">
        <v>56</v>
      </c>
      <c r="E318" s="39" t="s">
        <v>2837</v>
      </c>
    </row>
    <row r="319" spans="1:13" ht="12.75">
      <c r="A319" t="s">
        <v>46</v>
      </c>
      <c r="C319" s="31" t="s">
        <v>2589</v>
      </c>
      <c r="E319" s="33" t="s">
        <v>2590</v>
      </c>
      <c r="J319" s="32">
        <f>0</f>
      </c>
      <c s="32">
        <f>0</f>
      </c>
      <c s="32">
        <f>0+L320+L324+L328+L332+L336+L340</f>
      </c>
      <c s="32">
        <f>0+M320+M324+M328+M332+M336+M340</f>
      </c>
    </row>
    <row r="320" spans="1:16" ht="25.5">
      <c r="A320" t="s">
        <v>49</v>
      </c>
      <c s="34" t="s">
        <v>353</v>
      </c>
      <c s="34" t="s">
        <v>2904</v>
      </c>
      <c s="35" t="s">
        <v>5</v>
      </c>
      <c s="6" t="s">
        <v>2905</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102">
      <c r="A323" t="s">
        <v>56</v>
      </c>
      <c r="E323" s="39" t="s">
        <v>2593</v>
      </c>
    </row>
    <row r="324" spans="1:16" ht="12.75">
      <c r="A324" t="s">
        <v>49</v>
      </c>
      <c s="34" t="s">
        <v>357</v>
      </c>
      <c s="34" t="s">
        <v>2906</v>
      </c>
      <c s="35" t="s">
        <v>5</v>
      </c>
      <c s="6" t="s">
        <v>2602</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76.5">
      <c r="A327" t="s">
        <v>56</v>
      </c>
      <c r="E327" s="39" t="s">
        <v>2735</v>
      </c>
    </row>
    <row r="328" spans="1:16" ht="12.75">
      <c r="A328" t="s">
        <v>49</v>
      </c>
      <c s="34" t="s">
        <v>361</v>
      </c>
      <c s="34" t="s">
        <v>2907</v>
      </c>
      <c s="35" t="s">
        <v>5</v>
      </c>
      <c s="6" t="s">
        <v>2908</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76.5">
      <c r="A331" t="s">
        <v>56</v>
      </c>
      <c r="E331" s="39" t="s">
        <v>2735</v>
      </c>
    </row>
    <row r="332" spans="1:16" ht="12.75">
      <c r="A332" t="s">
        <v>49</v>
      </c>
      <c s="34" t="s">
        <v>365</v>
      </c>
      <c s="34" t="s">
        <v>2844</v>
      </c>
      <c s="35" t="s">
        <v>5</v>
      </c>
      <c s="6" t="s">
        <v>2605</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2317</v>
      </c>
    </row>
    <row r="335" spans="1:5" ht="76.5">
      <c r="A335" t="s">
        <v>56</v>
      </c>
      <c r="E335" s="39" t="s">
        <v>2735</v>
      </c>
    </row>
    <row r="336" spans="1:16" ht="12.75">
      <c r="A336" t="s">
        <v>49</v>
      </c>
      <c s="34" t="s">
        <v>369</v>
      </c>
      <c s="34" t="s">
        <v>2877</v>
      </c>
      <c s="35" t="s">
        <v>5</v>
      </c>
      <c s="6" t="s">
        <v>2612</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2317</v>
      </c>
    </row>
    <row r="339" spans="1:5" ht="76.5">
      <c r="A339" t="s">
        <v>56</v>
      </c>
      <c r="E339" s="39" t="s">
        <v>2735</v>
      </c>
    </row>
    <row r="340" spans="1:16" ht="12.75">
      <c r="A340" t="s">
        <v>49</v>
      </c>
      <c s="34" t="s">
        <v>373</v>
      </c>
      <c s="34" t="s">
        <v>2845</v>
      </c>
      <c s="35" t="s">
        <v>5</v>
      </c>
      <c s="6" t="s">
        <v>2846</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2317</v>
      </c>
    </row>
    <row r="343" spans="1:5" ht="102">
      <c r="A343" t="s">
        <v>56</v>
      </c>
      <c r="E343" s="39" t="s">
        <v>2596</v>
      </c>
    </row>
    <row r="344" spans="1:13" ht="12.75">
      <c r="A344" t="s">
        <v>46</v>
      </c>
      <c r="C344" s="31" t="s">
        <v>1005</v>
      </c>
      <c r="E344" s="33" t="s">
        <v>1006</v>
      </c>
      <c r="J344" s="32">
        <f>0</f>
      </c>
      <c s="32">
        <f>0</f>
      </c>
      <c s="32">
        <f>0+L345+L349+L353+L357</f>
      </c>
      <c s="32">
        <f>0+M345+M349+M353+M357</f>
      </c>
    </row>
    <row r="345" spans="1:16" ht="38.25">
      <c r="A345" t="s">
        <v>49</v>
      </c>
      <c s="34" t="s">
        <v>377</v>
      </c>
      <c s="34" t="s">
        <v>2331</v>
      </c>
      <c s="35" t="s">
        <v>2332</v>
      </c>
      <c s="6" t="s">
        <v>2333</v>
      </c>
      <c s="36" t="s">
        <v>1010</v>
      </c>
      <c s="37">
        <v>0.3</v>
      </c>
      <c s="36">
        <v>0</v>
      </c>
      <c s="36">
        <f>ROUND(G345*H345,6)</f>
      </c>
      <c r="L345" s="38">
        <v>0</v>
      </c>
      <c s="32">
        <f>ROUND(ROUND(L345,2)*ROUND(G345,3),2)</f>
      </c>
      <c s="36" t="s">
        <v>85</v>
      </c>
      <c>
        <f>(M345*21)/100</f>
      </c>
      <c t="s">
        <v>27</v>
      </c>
    </row>
    <row r="346" spans="1:5" ht="12.75">
      <c r="A346" s="35" t="s">
        <v>54</v>
      </c>
      <c r="E346" s="39" t="s">
        <v>1011</v>
      </c>
    </row>
    <row r="347" spans="1:5" ht="12.75">
      <c r="A347" s="35" t="s">
        <v>55</v>
      </c>
      <c r="E347" s="40" t="s">
        <v>2317</v>
      </c>
    </row>
    <row r="348" spans="1:5" ht="89.25">
      <c r="A348" t="s">
        <v>56</v>
      </c>
      <c r="E348" s="39" t="s">
        <v>1012</v>
      </c>
    </row>
    <row r="349" spans="1:16" ht="25.5">
      <c r="A349" t="s">
        <v>49</v>
      </c>
      <c s="34" t="s">
        <v>381</v>
      </c>
      <c s="34" t="s">
        <v>1373</v>
      </c>
      <c s="35" t="s">
        <v>1374</v>
      </c>
      <c s="6" t="s">
        <v>1375</v>
      </c>
      <c s="36" t="s">
        <v>1010</v>
      </c>
      <c s="37">
        <v>0.1</v>
      </c>
      <c s="36">
        <v>0</v>
      </c>
      <c s="36">
        <f>ROUND(G349*H349,6)</f>
      </c>
      <c r="L349" s="38">
        <v>0</v>
      </c>
      <c s="32">
        <f>ROUND(ROUND(L349,2)*ROUND(G349,3),2)</f>
      </c>
      <c s="36" t="s">
        <v>85</v>
      </c>
      <c>
        <f>(M349*21)/100</f>
      </c>
      <c t="s">
        <v>27</v>
      </c>
    </row>
    <row r="350" spans="1:5" ht="12.75">
      <c r="A350" s="35" t="s">
        <v>54</v>
      </c>
      <c r="E350" s="39" t="s">
        <v>1011</v>
      </c>
    </row>
    <row r="351" spans="1:5" ht="12.75">
      <c r="A351" s="35" t="s">
        <v>55</v>
      </c>
      <c r="E351" s="40" t="s">
        <v>2317</v>
      </c>
    </row>
    <row r="352" spans="1:5" ht="89.25">
      <c r="A352" t="s">
        <v>56</v>
      </c>
      <c r="E352" s="39" t="s">
        <v>1012</v>
      </c>
    </row>
    <row r="353" spans="1:16" ht="25.5">
      <c r="A353" t="s">
        <v>49</v>
      </c>
      <c s="34" t="s">
        <v>385</v>
      </c>
      <c s="34" t="s">
        <v>2334</v>
      </c>
      <c s="35" t="s">
        <v>2335</v>
      </c>
      <c s="6" t="s">
        <v>2336</v>
      </c>
      <c s="36" t="s">
        <v>1010</v>
      </c>
      <c s="37">
        <v>0.1</v>
      </c>
      <c s="36">
        <v>0</v>
      </c>
      <c s="36">
        <f>ROUND(G353*H353,6)</f>
      </c>
      <c r="L353" s="38">
        <v>0</v>
      </c>
      <c s="32">
        <f>ROUND(ROUND(L353,2)*ROUND(G353,3),2)</f>
      </c>
      <c s="36" t="s">
        <v>85</v>
      </c>
      <c>
        <f>(M353*21)/100</f>
      </c>
      <c t="s">
        <v>27</v>
      </c>
    </row>
    <row r="354" spans="1:5" ht="12.75">
      <c r="A354" s="35" t="s">
        <v>54</v>
      </c>
      <c r="E354" s="39" t="s">
        <v>1011</v>
      </c>
    </row>
    <row r="355" spans="1:5" ht="12.75">
      <c r="A355" s="35" t="s">
        <v>55</v>
      </c>
      <c r="E355" s="40" t="s">
        <v>2317</v>
      </c>
    </row>
    <row r="356" spans="1:5" ht="12.75">
      <c r="A356" t="s">
        <v>56</v>
      </c>
      <c r="E356" s="39" t="s">
        <v>5</v>
      </c>
    </row>
    <row r="357" spans="1:16" ht="25.5">
      <c r="A357" t="s">
        <v>49</v>
      </c>
      <c s="34" t="s">
        <v>389</v>
      </c>
      <c s="34" t="s">
        <v>2337</v>
      </c>
      <c s="35" t="s">
        <v>2338</v>
      </c>
      <c s="6" t="s">
        <v>2339</v>
      </c>
      <c s="36" t="s">
        <v>1010</v>
      </c>
      <c s="37">
        <v>0.1</v>
      </c>
      <c s="36">
        <v>0</v>
      </c>
      <c s="36">
        <f>ROUND(G357*H357,6)</f>
      </c>
      <c r="L357" s="38">
        <v>0</v>
      </c>
      <c s="32">
        <f>ROUND(ROUND(L357,2)*ROUND(G357,3),2)</f>
      </c>
      <c s="36" t="s">
        <v>85</v>
      </c>
      <c>
        <f>(M357*21)/100</f>
      </c>
      <c t="s">
        <v>27</v>
      </c>
    </row>
    <row r="358" spans="1:5" ht="12.75">
      <c r="A358" s="35" t="s">
        <v>54</v>
      </c>
      <c r="E358" s="39" t="s">
        <v>1011</v>
      </c>
    </row>
    <row r="359" spans="1:5" ht="12.75">
      <c r="A359" s="35" t="s">
        <v>55</v>
      </c>
      <c r="E359" s="40" t="s">
        <v>2317</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2762</v>
      </c>
      <c s="41">
        <f>Rekapitulace!C58</f>
      </c>
      <c s="20" t="s">
        <v>0</v>
      </c>
      <c t="s">
        <v>23</v>
      </c>
      <c t="s">
        <v>27</v>
      </c>
    </row>
    <row r="4" spans="1:16" ht="32" customHeight="1">
      <c r="A4" s="24" t="s">
        <v>20</v>
      </c>
      <c s="25" t="s">
        <v>28</v>
      </c>
      <c s="27" t="s">
        <v>2762</v>
      </c>
      <c r="E4" s="26" t="s">
        <v>2763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2911</v>
      </c>
      <c r="E8" s="30" t="s">
        <v>2910</v>
      </c>
      <c r="J8" s="29">
        <f>0+J9+J14+J27+J32+J41+J90+J95+J128+J225+J278+J339+J368</f>
      </c>
      <c s="29">
        <f>0+K9+K14+K27+K32+K41+K90+K95+K128+K225+K278+K339+K368</f>
      </c>
      <c s="29">
        <f>0+L9+L14+L27+L32+L41+L90+L95+L128+L225+L278+L339+L368</f>
      </c>
      <c s="29">
        <f>0+M9+M14+M27+M32+M41+M90+M95+M128+M225+M278+M339+M368</f>
      </c>
    </row>
    <row r="9" spans="1:13" ht="12.75">
      <c r="A9" t="s">
        <v>46</v>
      </c>
      <c r="C9" s="31" t="s">
        <v>131</v>
      </c>
      <c r="E9" s="33" t="s">
        <v>2309</v>
      </c>
      <c r="J9" s="32">
        <f>0</f>
      </c>
      <c s="32">
        <f>0</f>
      </c>
      <c s="32">
        <f>0+L10</f>
      </c>
      <c s="32">
        <f>0+M10</f>
      </c>
    </row>
    <row r="10" spans="1:16" ht="12.75">
      <c r="A10" t="s">
        <v>49</v>
      </c>
      <c s="34" t="s">
        <v>47</v>
      </c>
      <c s="34" t="s">
        <v>2310</v>
      </c>
      <c s="35" t="s">
        <v>5</v>
      </c>
      <c s="6" t="s">
        <v>2311</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2.75">
      <c r="A13" t="s">
        <v>56</v>
      </c>
      <c r="E13" s="39" t="s">
        <v>2313</v>
      </c>
    </row>
    <row r="14" spans="1:13" ht="12.75">
      <c r="A14" t="s">
        <v>46</v>
      </c>
      <c r="C14" s="31" t="s">
        <v>162</v>
      </c>
      <c r="E14" s="33" t="s">
        <v>2314</v>
      </c>
      <c r="J14" s="32">
        <f>0</f>
      </c>
      <c s="32">
        <f>0</f>
      </c>
      <c s="32">
        <f>0+L15+L19+L23</f>
      </c>
      <c s="32">
        <f>0+M15+M19+M23</f>
      </c>
    </row>
    <row r="15" spans="1:16" ht="12.75">
      <c r="A15" t="s">
        <v>49</v>
      </c>
      <c s="34" t="s">
        <v>27</v>
      </c>
      <c s="34" t="s">
        <v>2315</v>
      </c>
      <c s="35" t="s">
        <v>5</v>
      </c>
      <c s="6" t="s">
        <v>2316</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2317</v>
      </c>
    </row>
    <row r="18" spans="1:5" ht="12.75">
      <c r="A18" t="s">
        <v>56</v>
      </c>
      <c r="E18" s="39" t="s">
        <v>1277</v>
      </c>
    </row>
    <row r="19" spans="1:16" ht="12.75">
      <c r="A19" t="s">
        <v>49</v>
      </c>
      <c s="34" t="s">
        <v>26</v>
      </c>
      <c s="34" t="s">
        <v>2318</v>
      </c>
      <c s="35" t="s">
        <v>5</v>
      </c>
      <c s="6" t="s">
        <v>2319</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8.25">
      <c r="A22" t="s">
        <v>56</v>
      </c>
      <c r="E22" s="39" t="s">
        <v>2320</v>
      </c>
    </row>
    <row r="23" spans="1:16" ht="12.75">
      <c r="A23" t="s">
        <v>49</v>
      </c>
      <c s="34" t="s">
        <v>65</v>
      </c>
      <c s="34" t="s">
        <v>2321</v>
      </c>
      <c s="35" t="s">
        <v>5</v>
      </c>
      <c s="6" t="s">
        <v>2322</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12.75">
      <c r="A26" t="s">
        <v>56</v>
      </c>
      <c r="E26" s="39" t="s">
        <v>2323</v>
      </c>
    </row>
    <row r="27" spans="1:13" ht="12.75">
      <c r="A27" t="s">
        <v>46</v>
      </c>
      <c r="C27" s="31" t="s">
        <v>2616</v>
      </c>
      <c r="E27" s="33" t="s">
        <v>2617</v>
      </c>
      <c r="J27" s="32">
        <f>0</f>
      </c>
      <c s="32">
        <f>0</f>
      </c>
      <c s="32">
        <f>0+L28</f>
      </c>
      <c s="32">
        <f>0+M28</f>
      </c>
    </row>
    <row r="28" spans="1:16" ht="12.75">
      <c r="A28" t="s">
        <v>49</v>
      </c>
      <c s="34" t="s">
        <v>70</v>
      </c>
      <c s="34" t="s">
        <v>2771</v>
      </c>
      <c s="35" t="s">
        <v>5</v>
      </c>
      <c s="6" t="s">
        <v>2772</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2312</v>
      </c>
    </row>
    <row r="31" spans="1:5" ht="76.5">
      <c r="A31" t="s">
        <v>56</v>
      </c>
      <c r="E31" s="39" t="s">
        <v>2773</v>
      </c>
    </row>
    <row r="32" spans="1:13" ht="12.75">
      <c r="A32" t="s">
        <v>46</v>
      </c>
      <c r="C32" s="31" t="s">
        <v>2412</v>
      </c>
      <c r="E32" s="33" t="s">
        <v>2413</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2317</v>
      </c>
    </row>
    <row r="36" spans="1:5" ht="102">
      <c r="A36" t="s">
        <v>56</v>
      </c>
      <c r="E36" s="39" t="s">
        <v>537</v>
      </c>
    </row>
    <row r="37" spans="1:16" ht="25.5">
      <c r="A37" t="s">
        <v>49</v>
      </c>
      <c s="34" t="s">
        <v>78</v>
      </c>
      <c s="34" t="s">
        <v>2774</v>
      </c>
      <c s="35" t="s">
        <v>5</v>
      </c>
      <c s="6" t="s">
        <v>2775</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2317</v>
      </c>
    </row>
    <row r="40" spans="1:5" ht="127.5">
      <c r="A40" t="s">
        <v>56</v>
      </c>
      <c r="E40" s="39" t="s">
        <v>830</v>
      </c>
    </row>
    <row r="41" spans="1:13" ht="12.75">
      <c r="A41" t="s">
        <v>46</v>
      </c>
      <c r="C41" s="31" t="s">
        <v>2416</v>
      </c>
      <c r="E41" s="33" t="s">
        <v>2417</v>
      </c>
      <c r="J41" s="32">
        <f>0</f>
      </c>
      <c s="32">
        <f>0</f>
      </c>
      <c s="32">
        <f>0+L42+L46+L50+L54+L58+L62+L66+L70+L74+L78+L82+L86</f>
      </c>
      <c s="32">
        <f>0+M42+M46+M50+M54+M58+M62+M66+M70+M74+M78+M82+M86</f>
      </c>
    </row>
    <row r="42" spans="1:16" ht="25.5">
      <c r="A42" t="s">
        <v>49</v>
      </c>
      <c s="34" t="s">
        <v>82</v>
      </c>
      <c s="34" t="s">
        <v>2776</v>
      </c>
      <c s="35" t="s">
        <v>5</v>
      </c>
      <c s="6" t="s">
        <v>2777</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2317</v>
      </c>
    </row>
    <row r="45" spans="1:5" ht="102">
      <c r="A45" t="s">
        <v>56</v>
      </c>
      <c r="E45" s="39" t="s">
        <v>2778</v>
      </c>
    </row>
    <row r="46" spans="1:16" ht="25.5">
      <c r="A46" t="s">
        <v>49</v>
      </c>
      <c s="34" t="s">
        <v>89</v>
      </c>
      <c s="34" t="s">
        <v>2881</v>
      </c>
      <c s="35" t="s">
        <v>5</v>
      </c>
      <c s="6" t="s">
        <v>2423</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2317</v>
      </c>
    </row>
    <row r="49" spans="1:5" ht="102">
      <c r="A49" t="s">
        <v>56</v>
      </c>
      <c r="E49" s="39" t="s">
        <v>2778</v>
      </c>
    </row>
    <row r="50" spans="1:16" ht="25.5">
      <c r="A50" t="s">
        <v>49</v>
      </c>
      <c s="34" t="s">
        <v>93</v>
      </c>
      <c s="34" t="s">
        <v>2779</v>
      </c>
      <c s="35" t="s">
        <v>5</v>
      </c>
      <c s="6" t="s">
        <v>2780</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2317</v>
      </c>
    </row>
    <row r="53" spans="1:5" ht="102">
      <c r="A53" t="s">
        <v>56</v>
      </c>
      <c r="E53" s="39" t="s">
        <v>73</v>
      </c>
    </row>
    <row r="54" spans="1:16" ht="25.5">
      <c r="A54" t="s">
        <v>49</v>
      </c>
      <c s="34" t="s">
        <v>96</v>
      </c>
      <c s="34" t="s">
        <v>2882</v>
      </c>
      <c s="35" t="s">
        <v>5</v>
      </c>
      <c s="6" t="s">
        <v>2425</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2317</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2317</v>
      </c>
    </row>
    <row r="61" spans="1:5" ht="76.5">
      <c r="A61" t="s">
        <v>56</v>
      </c>
      <c r="E61" s="39" t="s">
        <v>77</v>
      </c>
    </row>
    <row r="62" spans="1:16" ht="12.75">
      <c r="A62" t="s">
        <v>49</v>
      </c>
      <c s="34" t="s">
        <v>104</v>
      </c>
      <c s="34" t="s">
        <v>1547</v>
      </c>
      <c s="35" t="s">
        <v>5</v>
      </c>
      <c s="6" t="s">
        <v>1548</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2317</v>
      </c>
    </row>
    <row r="65" spans="1:5" ht="102">
      <c r="A65" t="s">
        <v>56</v>
      </c>
      <c r="E65" s="39" t="s">
        <v>1151</v>
      </c>
    </row>
    <row r="66" spans="1:16" ht="12.75">
      <c r="A66" t="s">
        <v>49</v>
      </c>
      <c s="34" t="s">
        <v>107</v>
      </c>
      <c s="34" t="s">
        <v>2781</v>
      </c>
      <c s="35" t="s">
        <v>5</v>
      </c>
      <c s="6" t="s">
        <v>2437</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2317</v>
      </c>
    </row>
    <row r="69" spans="1:5" ht="102">
      <c r="A69" t="s">
        <v>56</v>
      </c>
      <c r="E69" s="39" t="s">
        <v>1286</v>
      </c>
    </row>
    <row r="70" spans="1:16" ht="12.75">
      <c r="A70" t="s">
        <v>49</v>
      </c>
      <c s="34" t="s">
        <v>110</v>
      </c>
      <c s="34" t="s">
        <v>1284</v>
      </c>
      <c s="35" t="s">
        <v>5</v>
      </c>
      <c s="6" t="s">
        <v>1285</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2317</v>
      </c>
    </row>
    <row r="73" spans="1:5" ht="102">
      <c r="A73" t="s">
        <v>56</v>
      </c>
      <c r="E73" s="39" t="s">
        <v>1286</v>
      </c>
    </row>
    <row r="74" spans="1:16" ht="12.75">
      <c r="A74" t="s">
        <v>49</v>
      </c>
      <c s="34" t="s">
        <v>113</v>
      </c>
      <c s="34" t="s">
        <v>2782</v>
      </c>
      <c s="35" t="s">
        <v>5</v>
      </c>
      <c s="6" t="s">
        <v>2783</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2317</v>
      </c>
    </row>
    <row r="77" spans="1:5" ht="102">
      <c r="A77" t="s">
        <v>56</v>
      </c>
      <c r="E77" s="39" t="s">
        <v>1286</v>
      </c>
    </row>
    <row r="78" spans="1:16" ht="12.75">
      <c r="A78" t="s">
        <v>49</v>
      </c>
      <c s="34" t="s">
        <v>118</v>
      </c>
      <c s="34" t="s">
        <v>2853</v>
      </c>
      <c s="35" t="s">
        <v>5</v>
      </c>
      <c s="6" t="s">
        <v>2854</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2317</v>
      </c>
    </row>
    <row r="81" spans="1:5" ht="102">
      <c r="A81" t="s">
        <v>56</v>
      </c>
      <c r="E81" s="39" t="s">
        <v>1286</v>
      </c>
    </row>
    <row r="82" spans="1:16" ht="12.75">
      <c r="A82" t="s">
        <v>49</v>
      </c>
      <c s="34" t="s">
        <v>121</v>
      </c>
      <c s="34" t="s">
        <v>2418</v>
      </c>
      <c s="35" t="s">
        <v>5</v>
      </c>
      <c s="6" t="s">
        <v>2419</v>
      </c>
      <c s="36" t="s">
        <v>819</v>
      </c>
      <c s="37">
        <v>3</v>
      </c>
      <c s="36">
        <v>0</v>
      </c>
      <c s="36">
        <f>ROUND(G82*H82,6)</f>
      </c>
      <c r="L82" s="38">
        <v>0</v>
      </c>
      <c s="32">
        <f>ROUND(ROUND(L82,2)*ROUND(G82,3),2)</f>
      </c>
      <c s="36" t="s">
        <v>53</v>
      </c>
      <c>
        <f>(M82*21)/100</f>
      </c>
      <c t="s">
        <v>27</v>
      </c>
    </row>
    <row r="83" spans="1:5" ht="12.75">
      <c r="A83" s="35" t="s">
        <v>54</v>
      </c>
      <c r="E83" s="39" t="s">
        <v>5</v>
      </c>
    </row>
    <row r="84" spans="1:5" ht="12.75">
      <c r="A84" s="35" t="s">
        <v>55</v>
      </c>
      <c r="E84" s="40" t="s">
        <v>2317</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2317</v>
      </c>
    </row>
    <row r="89" spans="1:5" ht="38.25">
      <c r="A89" t="s">
        <v>56</v>
      </c>
      <c r="E89" s="39" t="s">
        <v>838</v>
      </c>
    </row>
    <row r="90" spans="1:13" ht="12.75">
      <c r="A90" t="s">
        <v>46</v>
      </c>
      <c r="C90" s="31" t="s">
        <v>2441</v>
      </c>
      <c r="E90" s="33" t="s">
        <v>2442</v>
      </c>
      <c r="J90" s="32">
        <f>0</f>
      </c>
      <c s="32">
        <f>0</f>
      </c>
      <c s="32">
        <f>0+L91</f>
      </c>
      <c s="32">
        <f>0+M91</f>
      </c>
    </row>
    <row r="91" spans="1:16" ht="25.5">
      <c r="A91" t="s">
        <v>49</v>
      </c>
      <c s="34" t="s">
        <v>127</v>
      </c>
      <c s="34" t="s">
        <v>2784</v>
      </c>
      <c s="35" t="s">
        <v>5</v>
      </c>
      <c s="6" t="s">
        <v>2785</v>
      </c>
      <c s="36" t="s">
        <v>2448</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2317</v>
      </c>
    </row>
    <row r="94" spans="1:5" ht="102">
      <c r="A94" t="s">
        <v>56</v>
      </c>
      <c r="E94" s="39" t="s">
        <v>1286</v>
      </c>
    </row>
    <row r="95" spans="1:13" ht="12.75">
      <c r="A95" t="s">
        <v>46</v>
      </c>
      <c r="C95" s="31" t="s">
        <v>1974</v>
      </c>
      <c r="E95" s="33" t="s">
        <v>2452</v>
      </c>
      <c r="J95" s="32">
        <f>0</f>
      </c>
      <c s="32">
        <f>0</f>
      </c>
      <c s="32">
        <f>0+L96+L100+L104+L108+L112+L116+L120+L124</f>
      </c>
      <c s="32">
        <f>0+M96+M100+M104+M108+M112+M116+M120+M124</f>
      </c>
    </row>
    <row r="96" spans="1:16" ht="12.75">
      <c r="A96" t="s">
        <v>49</v>
      </c>
      <c s="34" t="s">
        <v>131</v>
      </c>
      <c s="34" t="s">
        <v>2786</v>
      </c>
      <c s="35" t="s">
        <v>5</v>
      </c>
      <c s="6" t="s">
        <v>2787</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2317</v>
      </c>
    </row>
    <row r="99" spans="1:5" ht="89.25">
      <c r="A99" t="s">
        <v>56</v>
      </c>
      <c r="E99" s="39" t="s">
        <v>1551</v>
      </c>
    </row>
    <row r="100" spans="1:16" ht="12.75">
      <c r="A100" t="s">
        <v>49</v>
      </c>
      <c s="34" t="s">
        <v>135</v>
      </c>
      <c s="34" t="s">
        <v>2790</v>
      </c>
      <c s="35" t="s">
        <v>5</v>
      </c>
      <c s="6" t="s">
        <v>2791</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2317</v>
      </c>
    </row>
    <row r="103" spans="1:5" ht="76.5">
      <c r="A103" t="s">
        <v>56</v>
      </c>
      <c r="E103" s="39" t="s">
        <v>1163</v>
      </c>
    </row>
    <row r="104" spans="1:16" ht="12.75">
      <c r="A104" t="s">
        <v>49</v>
      </c>
      <c s="34" t="s">
        <v>139</v>
      </c>
      <c s="34" t="s">
        <v>2792</v>
      </c>
      <c s="35" t="s">
        <v>5</v>
      </c>
      <c s="6" t="s">
        <v>2456</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2317</v>
      </c>
    </row>
    <row r="107" spans="1:5" ht="102">
      <c r="A107" t="s">
        <v>56</v>
      </c>
      <c r="E107" s="39" t="s">
        <v>2793</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2317</v>
      </c>
    </row>
    <row r="111" spans="1:5" ht="76.5">
      <c r="A111" t="s">
        <v>56</v>
      </c>
      <c r="E111" s="39" t="s">
        <v>69</v>
      </c>
    </row>
    <row r="112" spans="1:16" ht="12.75">
      <c r="A112" t="s">
        <v>49</v>
      </c>
      <c s="34" t="s">
        <v>146</v>
      </c>
      <c s="34" t="s">
        <v>2182</v>
      </c>
      <c s="35" t="s">
        <v>5</v>
      </c>
      <c s="6" t="s">
        <v>2183</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2317</v>
      </c>
    </row>
    <row r="115" spans="1:5" ht="76.5">
      <c r="A115" t="s">
        <v>56</v>
      </c>
      <c r="E115" s="39" t="s">
        <v>2184</v>
      </c>
    </row>
    <row r="116" spans="1:16" ht="12.75">
      <c r="A116" t="s">
        <v>49</v>
      </c>
      <c s="34" t="s">
        <v>149</v>
      </c>
      <c s="34" t="s">
        <v>2794</v>
      </c>
      <c s="35" t="s">
        <v>5</v>
      </c>
      <c s="6" t="s">
        <v>2469</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2317</v>
      </c>
    </row>
    <row r="119" spans="1:5" ht="76.5">
      <c r="A119" t="s">
        <v>56</v>
      </c>
      <c r="E119" s="39" t="s">
        <v>2795</v>
      </c>
    </row>
    <row r="120" spans="1:16" ht="12.75">
      <c r="A120" t="s">
        <v>49</v>
      </c>
      <c s="34" t="s">
        <v>153</v>
      </c>
      <c s="34" t="s">
        <v>1909</v>
      </c>
      <c s="35" t="s">
        <v>5</v>
      </c>
      <c s="6" t="s">
        <v>1910</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2317</v>
      </c>
    </row>
    <row r="123" spans="1:5" ht="89.25">
      <c r="A123" t="s">
        <v>56</v>
      </c>
      <c r="E123" s="39" t="s">
        <v>1911</v>
      </c>
    </row>
    <row r="124" spans="1:16" ht="12.75">
      <c r="A124" t="s">
        <v>49</v>
      </c>
      <c s="34" t="s">
        <v>158</v>
      </c>
      <c s="34" t="s">
        <v>2796</v>
      </c>
      <c s="35" t="s">
        <v>5</v>
      </c>
      <c s="6" t="s">
        <v>2474</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2317</v>
      </c>
    </row>
    <row r="127" spans="1:5" ht="102">
      <c r="A127" t="s">
        <v>56</v>
      </c>
      <c r="E127" s="39" t="s">
        <v>2797</v>
      </c>
    </row>
    <row r="128" spans="1:13" ht="12.75">
      <c r="A128" t="s">
        <v>46</v>
      </c>
      <c r="C128" s="31" t="s">
        <v>2476</v>
      </c>
      <c r="E128" s="33" t="s">
        <v>2477</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162</v>
      </c>
      <c s="34" t="s">
        <v>2289</v>
      </c>
      <c s="35" t="s">
        <v>5</v>
      </c>
      <c s="6" t="s">
        <v>2290</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2317</v>
      </c>
    </row>
    <row r="132" spans="1:5" ht="38.25">
      <c r="A132" t="s">
        <v>56</v>
      </c>
      <c r="E132" s="39" t="s">
        <v>1554</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2317</v>
      </c>
    </row>
    <row r="136" spans="1:5" ht="38.25">
      <c r="A136" t="s">
        <v>56</v>
      </c>
      <c r="E136" s="39" t="s">
        <v>1554</v>
      </c>
    </row>
    <row r="137" spans="1:16" ht="25.5">
      <c r="A137" t="s">
        <v>49</v>
      </c>
      <c s="34" t="s">
        <v>169</v>
      </c>
      <c s="34" t="s">
        <v>1482</v>
      </c>
      <c s="35" t="s">
        <v>5</v>
      </c>
      <c s="6" t="s">
        <v>1483</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2317</v>
      </c>
    </row>
    <row r="140" spans="1:5" ht="102">
      <c r="A140" t="s">
        <v>56</v>
      </c>
      <c r="E140" s="39" t="s">
        <v>103</v>
      </c>
    </row>
    <row r="141" spans="1:16" ht="25.5">
      <c r="A141" t="s">
        <v>49</v>
      </c>
      <c s="34" t="s">
        <v>184</v>
      </c>
      <c s="34" t="s">
        <v>2855</v>
      </c>
      <c s="35" t="s">
        <v>5</v>
      </c>
      <c s="6" t="s">
        <v>2856</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2317</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2317</v>
      </c>
    </row>
    <row r="148" spans="1:5" ht="102">
      <c r="A148" t="s">
        <v>56</v>
      </c>
      <c r="E148" s="39" t="s">
        <v>103</v>
      </c>
    </row>
    <row r="149" spans="1:16" ht="25.5">
      <c r="A149" t="s">
        <v>49</v>
      </c>
      <c s="34" t="s">
        <v>193</v>
      </c>
      <c s="34" t="s">
        <v>101</v>
      </c>
      <c s="35" t="s">
        <v>5</v>
      </c>
      <c s="6" t="s">
        <v>102</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2317</v>
      </c>
    </row>
    <row r="152" spans="1:5" ht="102">
      <c r="A152" t="s">
        <v>56</v>
      </c>
      <c r="E152" s="39" t="s">
        <v>103</v>
      </c>
    </row>
    <row r="153" spans="1:16" ht="25.5">
      <c r="A153" t="s">
        <v>49</v>
      </c>
      <c s="34" t="s">
        <v>197</v>
      </c>
      <c s="34" t="s">
        <v>105</v>
      </c>
      <c s="35" t="s">
        <v>5</v>
      </c>
      <c s="6" t="s">
        <v>106</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2317</v>
      </c>
    </row>
    <row r="156" spans="1:5" ht="102">
      <c r="A156" t="s">
        <v>56</v>
      </c>
      <c r="E156" s="39" t="s">
        <v>103</v>
      </c>
    </row>
    <row r="157" spans="1:16" ht="25.5">
      <c r="A157" t="s">
        <v>49</v>
      </c>
      <c s="34" t="s">
        <v>201</v>
      </c>
      <c s="34" t="s">
        <v>2486</v>
      </c>
      <c s="35" t="s">
        <v>5</v>
      </c>
      <c s="6" t="s">
        <v>2487</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2317</v>
      </c>
    </row>
    <row r="160" spans="1:5" ht="102">
      <c r="A160" t="s">
        <v>56</v>
      </c>
      <c r="E160" s="39" t="s">
        <v>103</v>
      </c>
    </row>
    <row r="161" spans="1:16" ht="25.5">
      <c r="A161" t="s">
        <v>49</v>
      </c>
      <c s="34" t="s">
        <v>205</v>
      </c>
      <c s="34" t="s">
        <v>2648</v>
      </c>
      <c s="35" t="s">
        <v>5</v>
      </c>
      <c s="6" t="s">
        <v>2649</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2317</v>
      </c>
    </row>
    <row r="164" spans="1:5" ht="102">
      <c r="A164" t="s">
        <v>56</v>
      </c>
      <c r="E164" s="39" t="s">
        <v>103</v>
      </c>
    </row>
    <row r="165" spans="1:16" ht="25.5">
      <c r="A165" t="s">
        <v>49</v>
      </c>
      <c s="34" t="s">
        <v>209</v>
      </c>
      <c s="34" t="s">
        <v>2912</v>
      </c>
      <c s="35" t="s">
        <v>5</v>
      </c>
      <c s="6" t="s">
        <v>2913</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2317</v>
      </c>
    </row>
    <row r="168" spans="1:5" ht="102">
      <c r="A168" t="s">
        <v>56</v>
      </c>
      <c r="E168" s="39" t="s">
        <v>103</v>
      </c>
    </row>
    <row r="169" spans="1:16" ht="25.5">
      <c r="A169" t="s">
        <v>49</v>
      </c>
      <c s="34" t="s">
        <v>213</v>
      </c>
      <c s="34" t="s">
        <v>2488</v>
      </c>
      <c s="35" t="s">
        <v>5</v>
      </c>
      <c s="6" t="s">
        <v>2489</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2317</v>
      </c>
    </row>
    <row r="172" spans="1:5" ht="102">
      <c r="A172" t="s">
        <v>56</v>
      </c>
      <c r="E172" s="39" t="s">
        <v>103</v>
      </c>
    </row>
    <row r="173" spans="1:16" ht="12.75">
      <c r="A173" t="s">
        <v>49</v>
      </c>
      <c s="34" t="s">
        <v>217</v>
      </c>
      <c s="34" t="s">
        <v>2861</v>
      </c>
      <c s="35" t="s">
        <v>5</v>
      </c>
      <c s="6" t="s">
        <v>2862</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2317</v>
      </c>
    </row>
    <row r="176" spans="1:5" ht="102">
      <c r="A176" t="s">
        <v>56</v>
      </c>
      <c r="E176" s="39" t="s">
        <v>103</v>
      </c>
    </row>
    <row r="177" spans="1:16" ht="25.5">
      <c r="A177" t="s">
        <v>49</v>
      </c>
      <c s="34" t="s">
        <v>221</v>
      </c>
      <c s="34" t="s">
        <v>2810</v>
      </c>
      <c s="35" t="s">
        <v>5</v>
      </c>
      <c s="6" t="s">
        <v>859</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2317</v>
      </c>
    </row>
    <row r="180" spans="1:5" ht="38.25">
      <c r="A180" t="s">
        <v>56</v>
      </c>
      <c r="E180" s="39" t="s">
        <v>2498</v>
      </c>
    </row>
    <row r="181" spans="1:16" ht="25.5">
      <c r="A181" t="s">
        <v>49</v>
      </c>
      <c s="34" t="s">
        <v>225</v>
      </c>
      <c s="34" t="s">
        <v>2883</v>
      </c>
      <c s="35" t="s">
        <v>5</v>
      </c>
      <c s="6" t="s">
        <v>2884</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2317</v>
      </c>
    </row>
    <row r="184" spans="1:5" ht="38.25">
      <c r="A184" t="s">
        <v>56</v>
      </c>
      <c r="E184" s="39" t="s">
        <v>2498</v>
      </c>
    </row>
    <row r="185" spans="1:16" ht="12.75">
      <c r="A185" t="s">
        <v>49</v>
      </c>
      <c s="34" t="s">
        <v>229</v>
      </c>
      <c s="34" t="s">
        <v>2504</v>
      </c>
      <c s="35" t="s">
        <v>5</v>
      </c>
      <c s="6" t="s">
        <v>1034</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2317</v>
      </c>
    </row>
    <row r="188" spans="1:5" ht="38.25">
      <c r="A188" t="s">
        <v>56</v>
      </c>
      <c r="E188" s="39" t="s">
        <v>2498</v>
      </c>
    </row>
    <row r="189" spans="1:16" ht="12.75">
      <c r="A189" t="s">
        <v>49</v>
      </c>
      <c s="34" t="s">
        <v>233</v>
      </c>
      <c s="34" t="s">
        <v>2505</v>
      </c>
      <c s="35" t="s">
        <v>5</v>
      </c>
      <c s="6" t="s">
        <v>1651</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2317</v>
      </c>
    </row>
    <row r="192" spans="1:5" ht="38.25">
      <c r="A192" t="s">
        <v>56</v>
      </c>
      <c r="E192" s="39" t="s">
        <v>2498</v>
      </c>
    </row>
    <row r="193" spans="1:16" ht="12.75">
      <c r="A193" t="s">
        <v>49</v>
      </c>
      <c s="34" t="s">
        <v>237</v>
      </c>
      <c s="34" t="s">
        <v>2506</v>
      </c>
      <c s="35" t="s">
        <v>5</v>
      </c>
      <c s="6" t="s">
        <v>2507</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2317</v>
      </c>
    </row>
    <row r="196" spans="1:5" ht="38.25">
      <c r="A196" t="s">
        <v>56</v>
      </c>
      <c r="E196" s="39" t="s">
        <v>2498</v>
      </c>
    </row>
    <row r="197" spans="1:16" ht="12.75">
      <c r="A197" t="s">
        <v>49</v>
      </c>
      <c s="34" t="s">
        <v>241</v>
      </c>
      <c s="34" t="s">
        <v>2508</v>
      </c>
      <c s="35" t="s">
        <v>5</v>
      </c>
      <c s="6" t="s">
        <v>91</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2317</v>
      </c>
    </row>
    <row r="200" spans="1:5" ht="38.25">
      <c r="A200" t="s">
        <v>56</v>
      </c>
      <c r="E200" s="39" t="s">
        <v>2498</v>
      </c>
    </row>
    <row r="201" spans="1:16" ht="12.75">
      <c r="A201" t="s">
        <v>49</v>
      </c>
      <c s="34" t="s">
        <v>245</v>
      </c>
      <c s="34" t="s">
        <v>2914</v>
      </c>
      <c s="35" t="s">
        <v>5</v>
      </c>
      <c s="6" t="s">
        <v>95</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2317</v>
      </c>
    </row>
    <row r="204" spans="1:5" ht="38.25">
      <c r="A204" t="s">
        <v>56</v>
      </c>
      <c r="E204" s="39" t="s">
        <v>2498</v>
      </c>
    </row>
    <row r="205" spans="1:16" ht="12.75">
      <c r="A205" t="s">
        <v>49</v>
      </c>
      <c s="34" t="s">
        <v>249</v>
      </c>
      <c s="34" t="s">
        <v>2885</v>
      </c>
      <c s="35" t="s">
        <v>5</v>
      </c>
      <c s="6" t="s">
        <v>2485</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2317</v>
      </c>
    </row>
    <row r="208" spans="1:5" ht="38.25">
      <c r="A208" t="s">
        <v>56</v>
      </c>
      <c r="E208" s="39" t="s">
        <v>2498</v>
      </c>
    </row>
    <row r="209" spans="1:16" ht="25.5">
      <c r="A209" t="s">
        <v>49</v>
      </c>
      <c s="34" t="s">
        <v>253</v>
      </c>
      <c s="34" t="s">
        <v>2863</v>
      </c>
      <c s="35" t="s">
        <v>5</v>
      </c>
      <c s="6" t="s">
        <v>2864</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2317</v>
      </c>
    </row>
    <row r="212" spans="1:5" ht="38.25">
      <c r="A212" t="s">
        <v>56</v>
      </c>
      <c r="E212" s="39" t="s">
        <v>2498</v>
      </c>
    </row>
    <row r="213" spans="1:16" ht="12.75">
      <c r="A213" t="s">
        <v>49</v>
      </c>
      <c s="34" t="s">
        <v>257</v>
      </c>
      <c s="34" t="s">
        <v>2886</v>
      </c>
      <c s="35" t="s">
        <v>5</v>
      </c>
      <c s="6" t="s">
        <v>2887</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2317</v>
      </c>
    </row>
    <row r="216" spans="1:5" ht="38.25">
      <c r="A216" t="s">
        <v>56</v>
      </c>
      <c r="E216" s="39" t="s">
        <v>2498</v>
      </c>
    </row>
    <row r="217" spans="1:16" ht="12.75">
      <c r="A217" t="s">
        <v>49</v>
      </c>
      <c s="34" t="s">
        <v>261</v>
      </c>
      <c s="34" t="s">
        <v>2865</v>
      </c>
      <c s="35" t="s">
        <v>5</v>
      </c>
      <c s="6" t="s">
        <v>2866</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2317</v>
      </c>
    </row>
    <row r="220" spans="1:5" ht="38.25">
      <c r="A220" t="s">
        <v>56</v>
      </c>
      <c r="E220" s="39" t="s">
        <v>2498</v>
      </c>
    </row>
    <row r="221" spans="1:16" ht="12.75">
      <c r="A221" t="s">
        <v>49</v>
      </c>
      <c s="34" t="s">
        <v>265</v>
      </c>
      <c s="34" t="s">
        <v>2867</v>
      </c>
      <c s="35" t="s">
        <v>5</v>
      </c>
      <c s="6" t="s">
        <v>2868</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2317</v>
      </c>
    </row>
    <row r="224" spans="1:5" ht="38.25">
      <c r="A224" t="s">
        <v>56</v>
      </c>
      <c r="E224" s="39" t="s">
        <v>2498</v>
      </c>
    </row>
    <row r="225" spans="1:13" ht="12.75">
      <c r="A225" t="s">
        <v>46</v>
      </c>
      <c r="C225" s="31" t="s">
        <v>2206</v>
      </c>
      <c r="E225" s="33" t="s">
        <v>2514</v>
      </c>
      <c r="J225" s="32">
        <f>0</f>
      </c>
      <c s="32">
        <f>0</f>
      </c>
      <c s="32">
        <f>0+L226+L230+L234+L238+L242+L246+L250+L254+L258+L262+L266+L270+L274</f>
      </c>
      <c s="32">
        <f>0+M226+M230+M234+M238+M242+M246+M250+M254+M258+M262+M266+M270+M274</f>
      </c>
    </row>
    <row r="226" spans="1:16" ht="25.5">
      <c r="A226" t="s">
        <v>49</v>
      </c>
      <c s="34" t="s">
        <v>595</v>
      </c>
      <c s="34" t="s">
        <v>2888</v>
      </c>
      <c s="35" t="s">
        <v>5</v>
      </c>
      <c s="6" t="s">
        <v>2889</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2317</v>
      </c>
    </row>
    <row r="229" spans="1:5" ht="127.5">
      <c r="A229" t="s">
        <v>56</v>
      </c>
      <c r="E229" s="39" t="s">
        <v>2890</v>
      </c>
    </row>
    <row r="230" spans="1:16" ht="25.5">
      <c r="A230" t="s">
        <v>49</v>
      </c>
      <c s="34" t="s">
        <v>599</v>
      </c>
      <c s="34" t="s">
        <v>2811</v>
      </c>
      <c s="35" t="s">
        <v>5</v>
      </c>
      <c s="6" t="s">
        <v>2891</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2317</v>
      </c>
    </row>
    <row r="233" spans="1:5" ht="114.75">
      <c r="A233" t="s">
        <v>56</v>
      </c>
      <c r="E233" s="39" t="s">
        <v>2813</v>
      </c>
    </row>
    <row r="234" spans="1:16" ht="25.5">
      <c r="A234" t="s">
        <v>49</v>
      </c>
      <c s="34" t="s">
        <v>269</v>
      </c>
      <c s="34" t="s">
        <v>2814</v>
      </c>
      <c s="35" t="s">
        <v>5</v>
      </c>
      <c s="6" t="s">
        <v>2892</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2317</v>
      </c>
    </row>
    <row r="237" spans="1:5" ht="114.75">
      <c r="A237" t="s">
        <v>56</v>
      </c>
      <c r="E237" s="39" t="s">
        <v>2813</v>
      </c>
    </row>
    <row r="238" spans="1:16" ht="25.5">
      <c r="A238" t="s">
        <v>49</v>
      </c>
      <c s="34" t="s">
        <v>273</v>
      </c>
      <c s="34" t="s">
        <v>2817</v>
      </c>
      <c s="35" t="s">
        <v>5</v>
      </c>
      <c s="6" t="s">
        <v>2915</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2317</v>
      </c>
    </row>
    <row r="241" spans="1:5" ht="114.75">
      <c r="A241" t="s">
        <v>56</v>
      </c>
      <c r="E241" s="39" t="s">
        <v>2813</v>
      </c>
    </row>
    <row r="242" spans="1:16" ht="25.5">
      <c r="A242" t="s">
        <v>49</v>
      </c>
      <c s="34" t="s">
        <v>277</v>
      </c>
      <c s="34" t="s">
        <v>2820</v>
      </c>
      <c s="35" t="s">
        <v>5</v>
      </c>
      <c s="6" t="s">
        <v>2894</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2317</v>
      </c>
    </row>
    <row r="245" spans="1:5" ht="114.75">
      <c r="A245" t="s">
        <v>56</v>
      </c>
      <c r="E245" s="39" t="s">
        <v>2813</v>
      </c>
    </row>
    <row r="246" spans="1:16" ht="25.5">
      <c r="A246" t="s">
        <v>49</v>
      </c>
      <c s="34" t="s">
        <v>281</v>
      </c>
      <c s="34" t="s">
        <v>2822</v>
      </c>
      <c s="35" t="s">
        <v>5</v>
      </c>
      <c s="6" t="s">
        <v>2895</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2317</v>
      </c>
    </row>
    <row r="249" spans="1:5" ht="114.75">
      <c r="A249" t="s">
        <v>56</v>
      </c>
      <c r="E249" s="39" t="s">
        <v>2813</v>
      </c>
    </row>
    <row r="250" spans="1:16" ht="25.5">
      <c r="A250" t="s">
        <v>49</v>
      </c>
      <c s="34" t="s">
        <v>285</v>
      </c>
      <c s="34" t="s">
        <v>2824</v>
      </c>
      <c s="35" t="s">
        <v>5</v>
      </c>
      <c s="6" t="s">
        <v>2896</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2317</v>
      </c>
    </row>
    <row r="253" spans="1:5" ht="114.75">
      <c r="A253" t="s">
        <v>56</v>
      </c>
      <c r="E253" s="39" t="s">
        <v>2813</v>
      </c>
    </row>
    <row r="254" spans="1:16" ht="25.5">
      <c r="A254" t="s">
        <v>49</v>
      </c>
      <c s="34" t="s">
        <v>289</v>
      </c>
      <c s="34" t="s">
        <v>2827</v>
      </c>
      <c s="35" t="s">
        <v>5</v>
      </c>
      <c s="6" t="s">
        <v>2897</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2317</v>
      </c>
    </row>
    <row r="257" spans="1:5" ht="114.75">
      <c r="A257" t="s">
        <v>56</v>
      </c>
      <c r="E257" s="39" t="s">
        <v>2813</v>
      </c>
    </row>
    <row r="258" spans="1:16" ht="25.5">
      <c r="A258" t="s">
        <v>49</v>
      </c>
      <c s="34" t="s">
        <v>293</v>
      </c>
      <c s="34" t="s">
        <v>2898</v>
      </c>
      <c s="35" t="s">
        <v>5</v>
      </c>
      <c s="6" t="s">
        <v>2899</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2317</v>
      </c>
    </row>
    <row r="261" spans="1:5" ht="114.75">
      <c r="A261" t="s">
        <v>56</v>
      </c>
      <c r="E261" s="39" t="s">
        <v>2813</v>
      </c>
    </row>
    <row r="262" spans="1:16" ht="25.5">
      <c r="A262" t="s">
        <v>49</v>
      </c>
      <c s="34" t="s">
        <v>297</v>
      </c>
      <c s="34" t="s">
        <v>2900</v>
      </c>
      <c s="35" t="s">
        <v>5</v>
      </c>
      <c s="6" t="s">
        <v>2916</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2317</v>
      </c>
    </row>
    <row r="265" spans="1:5" ht="114.75">
      <c r="A265" t="s">
        <v>56</v>
      </c>
      <c r="E265" s="39" t="s">
        <v>2813</v>
      </c>
    </row>
    <row r="266" spans="1:16" ht="25.5">
      <c r="A266" t="s">
        <v>49</v>
      </c>
      <c s="34" t="s">
        <v>301</v>
      </c>
      <c s="34" t="s">
        <v>2917</v>
      </c>
      <c s="35" t="s">
        <v>5</v>
      </c>
      <c s="6" t="s">
        <v>2918</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2317</v>
      </c>
    </row>
    <row r="269" spans="1:5" ht="114.75">
      <c r="A269" t="s">
        <v>56</v>
      </c>
      <c r="E269" s="39" t="s">
        <v>2813</v>
      </c>
    </row>
    <row r="270" spans="1:16" ht="25.5">
      <c r="A270" t="s">
        <v>49</v>
      </c>
      <c s="34" t="s">
        <v>305</v>
      </c>
      <c s="34" t="s">
        <v>2919</v>
      </c>
      <c s="35" t="s">
        <v>5</v>
      </c>
      <c s="6" t="s">
        <v>2920</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2317</v>
      </c>
    </row>
    <row r="273" spans="1:5" ht="114.75">
      <c r="A273" t="s">
        <v>56</v>
      </c>
      <c r="E273" s="39" t="s">
        <v>2813</v>
      </c>
    </row>
    <row r="274" spans="1:16" ht="25.5">
      <c r="A274" t="s">
        <v>49</v>
      </c>
      <c s="34" t="s">
        <v>309</v>
      </c>
      <c s="34" t="s">
        <v>2921</v>
      </c>
      <c s="35" t="s">
        <v>5</v>
      </c>
      <c s="6" t="s">
        <v>2901</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2317</v>
      </c>
    </row>
    <row r="277" spans="1:5" ht="114.75">
      <c r="A277" t="s">
        <v>56</v>
      </c>
      <c r="E277" s="39" t="s">
        <v>2813</v>
      </c>
    </row>
    <row r="278" spans="1:13" ht="12.75">
      <c r="A278" t="s">
        <v>46</v>
      </c>
      <c r="C278" s="31" t="s">
        <v>1980</v>
      </c>
      <c r="E278" s="33" t="s">
        <v>2324</v>
      </c>
      <c r="J278" s="32">
        <f>0</f>
      </c>
      <c s="32">
        <f>0</f>
      </c>
      <c s="32">
        <f>0+L279+L283+L287+L291+L295+L299+L303+L307+L311+L315+L319+L323+L327+L331+L335</f>
      </c>
      <c s="32">
        <f>0+M279+M283+M287+M291+M295+M299+M303+M307+M311+M315+M319+M323+M327+M331+M335</f>
      </c>
    </row>
    <row r="279" spans="1:16" ht="12.75">
      <c r="A279" t="s">
        <v>49</v>
      </c>
      <c s="34" t="s">
        <v>313</v>
      </c>
      <c s="34" t="s">
        <v>2832</v>
      </c>
      <c s="35" t="s">
        <v>5</v>
      </c>
      <c s="6" t="s">
        <v>2833</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2312</v>
      </c>
    </row>
    <row r="282" spans="1:5" ht="89.25">
      <c r="A282" t="s">
        <v>56</v>
      </c>
      <c r="E282" s="39" t="s">
        <v>2552</v>
      </c>
    </row>
    <row r="283" spans="1:16" ht="25.5">
      <c r="A283" t="s">
        <v>49</v>
      </c>
      <c s="34" t="s">
        <v>317</v>
      </c>
      <c s="34" t="s">
        <v>2902</v>
      </c>
      <c s="35" t="s">
        <v>5</v>
      </c>
      <c s="6" t="s">
        <v>2903</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2312</v>
      </c>
    </row>
    <row r="286" spans="1:5" ht="89.25">
      <c r="A286" t="s">
        <v>56</v>
      </c>
      <c r="E286" s="39" t="s">
        <v>2552</v>
      </c>
    </row>
    <row r="287" spans="1:16" ht="25.5">
      <c r="A287" t="s">
        <v>49</v>
      </c>
      <c s="34" t="s">
        <v>321</v>
      </c>
      <c s="34" t="s">
        <v>1039</v>
      </c>
      <c s="35" t="s">
        <v>5</v>
      </c>
      <c s="6" t="s">
        <v>1040</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2317</v>
      </c>
    </row>
    <row r="290" spans="1:5" ht="114.75">
      <c r="A290" t="s">
        <v>56</v>
      </c>
      <c r="E290" s="39" t="s">
        <v>862</v>
      </c>
    </row>
    <row r="291" spans="1:16" ht="25.5">
      <c r="A291" t="s">
        <v>49</v>
      </c>
      <c s="34" t="s">
        <v>325</v>
      </c>
      <c s="34" t="s">
        <v>860</v>
      </c>
      <c s="35" t="s">
        <v>5</v>
      </c>
      <c s="6" t="s">
        <v>861</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2317</v>
      </c>
    </row>
    <row r="294" spans="1:5" ht="114.75">
      <c r="A294" t="s">
        <v>56</v>
      </c>
      <c r="E294" s="39" t="s">
        <v>862</v>
      </c>
    </row>
    <row r="295" spans="1:16" ht="38.25">
      <c r="A295" t="s">
        <v>49</v>
      </c>
      <c s="34" t="s">
        <v>329</v>
      </c>
      <c s="34" t="s">
        <v>1833</v>
      </c>
      <c s="35" t="s">
        <v>5</v>
      </c>
      <c s="6" t="s">
        <v>1834</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2317</v>
      </c>
    </row>
    <row r="298" spans="1:5" ht="114.75">
      <c r="A298" t="s">
        <v>56</v>
      </c>
      <c r="E298" s="39" t="s">
        <v>862</v>
      </c>
    </row>
    <row r="299" spans="1:16" ht="12.75">
      <c r="A299" t="s">
        <v>49</v>
      </c>
      <c s="34" t="s">
        <v>333</v>
      </c>
      <c s="34" t="s">
        <v>1043</v>
      </c>
      <c s="35" t="s">
        <v>5</v>
      </c>
      <c s="6" t="s">
        <v>1044</v>
      </c>
      <c s="36" t="s">
        <v>486</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2312</v>
      </c>
    </row>
    <row r="302" spans="1:5" ht="89.25">
      <c r="A302" t="s">
        <v>56</v>
      </c>
      <c r="E302" s="39" t="s">
        <v>1560</v>
      </c>
    </row>
    <row r="303" spans="1:16" ht="12.75">
      <c r="A303" t="s">
        <v>49</v>
      </c>
      <c s="34" t="s">
        <v>336</v>
      </c>
      <c s="34" t="s">
        <v>2301</v>
      </c>
      <c s="35" t="s">
        <v>5</v>
      </c>
      <c s="6" t="s">
        <v>2302</v>
      </c>
      <c s="36" t="s">
        <v>486</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2312</v>
      </c>
    </row>
    <row r="306" spans="1:5" ht="102">
      <c r="A306" t="s">
        <v>56</v>
      </c>
      <c r="E306" s="39" t="s">
        <v>2303</v>
      </c>
    </row>
    <row r="307" spans="1:16" ht="12.75">
      <c r="A307" t="s">
        <v>49</v>
      </c>
      <c s="34" t="s">
        <v>341</v>
      </c>
      <c s="34" t="s">
        <v>2257</v>
      </c>
      <c s="35" t="s">
        <v>5</v>
      </c>
      <c s="6" t="s">
        <v>2258</v>
      </c>
      <c s="36" t="s">
        <v>486</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2312</v>
      </c>
    </row>
    <row r="310" spans="1:5" ht="89.25">
      <c r="A310" t="s">
        <v>56</v>
      </c>
      <c r="E310" s="39" t="s">
        <v>2259</v>
      </c>
    </row>
    <row r="311" spans="1:16" ht="12.75">
      <c r="A311" t="s">
        <v>49</v>
      </c>
      <c s="34" t="s">
        <v>345</v>
      </c>
      <c s="34" t="s">
        <v>1984</v>
      </c>
      <c s="35" t="s">
        <v>5</v>
      </c>
      <c s="6" t="s">
        <v>1985</v>
      </c>
      <c s="36" t="s">
        <v>486</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2312</v>
      </c>
    </row>
    <row r="314" spans="1:5" ht="89.25">
      <c r="A314" t="s">
        <v>56</v>
      </c>
      <c r="E314" s="39" t="s">
        <v>2260</v>
      </c>
    </row>
    <row r="315" spans="1:16" ht="12.75">
      <c r="A315" t="s">
        <v>49</v>
      </c>
      <c s="34" t="s">
        <v>349</v>
      </c>
      <c s="34" t="s">
        <v>2146</v>
      </c>
      <c s="35" t="s">
        <v>5</v>
      </c>
      <c s="6" t="s">
        <v>2147</v>
      </c>
      <c s="36" t="s">
        <v>486</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2312</v>
      </c>
    </row>
    <row r="318" spans="1:5" ht="89.25">
      <c r="A318" t="s">
        <v>56</v>
      </c>
      <c r="E318" s="39" t="s">
        <v>2148</v>
      </c>
    </row>
    <row r="319" spans="1:16" ht="12.75">
      <c r="A319" t="s">
        <v>49</v>
      </c>
      <c s="34" t="s">
        <v>353</v>
      </c>
      <c s="34" t="s">
        <v>2325</v>
      </c>
      <c s="35" t="s">
        <v>5</v>
      </c>
      <c s="6" t="s">
        <v>2326</v>
      </c>
      <c s="36" t="s">
        <v>486</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2312</v>
      </c>
    </row>
    <row r="322" spans="1:5" ht="89.25">
      <c r="A322" t="s">
        <v>56</v>
      </c>
      <c r="E322" s="39" t="s">
        <v>2327</v>
      </c>
    </row>
    <row r="323" spans="1:16" ht="12.75">
      <c r="A323" t="s">
        <v>49</v>
      </c>
      <c s="34" t="s">
        <v>357</v>
      </c>
      <c s="34" t="s">
        <v>2835</v>
      </c>
      <c s="35" t="s">
        <v>5</v>
      </c>
      <c s="6" t="s">
        <v>2836</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2312</v>
      </c>
    </row>
    <row r="326" spans="1:5" ht="51">
      <c r="A326" t="s">
        <v>56</v>
      </c>
      <c r="E326" s="39" t="s">
        <v>2837</v>
      </c>
    </row>
    <row r="327" spans="1:16" ht="12.75">
      <c r="A327" t="s">
        <v>49</v>
      </c>
      <c s="34" t="s">
        <v>361</v>
      </c>
      <c s="34" t="s">
        <v>2838</v>
      </c>
      <c s="35" t="s">
        <v>5</v>
      </c>
      <c s="6" t="s">
        <v>2839</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2312</v>
      </c>
    </row>
    <row r="330" spans="1:5" ht="51">
      <c r="A330" t="s">
        <v>56</v>
      </c>
      <c r="E330" s="39" t="s">
        <v>2837</v>
      </c>
    </row>
    <row r="331" spans="1:16" ht="12.75">
      <c r="A331" t="s">
        <v>49</v>
      </c>
      <c s="34" t="s">
        <v>365</v>
      </c>
      <c s="34" t="s">
        <v>2840</v>
      </c>
      <c s="35" t="s">
        <v>5</v>
      </c>
      <c s="6" t="s">
        <v>2875</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2312</v>
      </c>
    </row>
    <row r="334" spans="1:5" ht="51">
      <c r="A334" t="s">
        <v>56</v>
      </c>
      <c r="E334" s="39" t="s">
        <v>2837</v>
      </c>
    </row>
    <row r="335" spans="1:16" ht="12.75">
      <c r="A335" t="s">
        <v>49</v>
      </c>
      <c s="34" t="s">
        <v>369</v>
      </c>
      <c s="34" t="s">
        <v>2842</v>
      </c>
      <c s="35" t="s">
        <v>5</v>
      </c>
      <c s="6" t="s">
        <v>2876</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2312</v>
      </c>
    </row>
    <row r="338" spans="1:5" ht="51">
      <c r="A338" t="s">
        <v>56</v>
      </c>
      <c r="E338" s="39" t="s">
        <v>2837</v>
      </c>
    </row>
    <row r="339" spans="1:13" ht="12.75">
      <c r="A339" t="s">
        <v>46</v>
      </c>
      <c r="C339" s="31" t="s">
        <v>2589</v>
      </c>
      <c r="E339" s="33" t="s">
        <v>2590</v>
      </c>
      <c r="J339" s="32">
        <f>0</f>
      </c>
      <c s="32">
        <f>0</f>
      </c>
      <c s="32">
        <f>0+L340+L344+L348+L352+L356+L360+L364</f>
      </c>
      <c s="32">
        <f>0+M340+M344+M348+M352+M356+M360+M364</f>
      </c>
    </row>
    <row r="340" spans="1:16" ht="25.5">
      <c r="A340" t="s">
        <v>49</v>
      </c>
      <c s="34" t="s">
        <v>373</v>
      </c>
      <c s="34" t="s">
        <v>2904</v>
      </c>
      <c s="35" t="s">
        <v>5</v>
      </c>
      <c s="6" t="s">
        <v>2905</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102">
      <c r="A343" t="s">
        <v>56</v>
      </c>
      <c r="E343" s="39" t="s">
        <v>2593</v>
      </c>
    </row>
    <row r="344" spans="1:16" ht="12.75">
      <c r="A344" t="s">
        <v>49</v>
      </c>
      <c s="34" t="s">
        <v>377</v>
      </c>
      <c s="34" t="s">
        <v>2906</v>
      </c>
      <c s="35" t="s">
        <v>5</v>
      </c>
      <c s="6" t="s">
        <v>2602</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76.5">
      <c r="A347" t="s">
        <v>56</v>
      </c>
      <c r="E347" s="39" t="s">
        <v>2735</v>
      </c>
    </row>
    <row r="348" spans="1:16" ht="12.75">
      <c r="A348" t="s">
        <v>49</v>
      </c>
      <c s="34" t="s">
        <v>381</v>
      </c>
      <c s="34" t="s">
        <v>2907</v>
      </c>
      <c s="35" t="s">
        <v>5</v>
      </c>
      <c s="6" t="s">
        <v>2908</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76.5">
      <c r="A351" t="s">
        <v>56</v>
      </c>
      <c r="E351" s="39" t="s">
        <v>2735</v>
      </c>
    </row>
    <row r="352" spans="1:16" ht="12.75">
      <c r="A352" t="s">
        <v>49</v>
      </c>
      <c s="34" t="s">
        <v>385</v>
      </c>
      <c s="34" t="s">
        <v>2922</v>
      </c>
      <c s="35" t="s">
        <v>5</v>
      </c>
      <c s="6" t="s">
        <v>2923</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76.5">
      <c r="A355" t="s">
        <v>56</v>
      </c>
      <c r="E355" s="39" t="s">
        <v>2735</v>
      </c>
    </row>
    <row r="356" spans="1:16" ht="12.75">
      <c r="A356" t="s">
        <v>49</v>
      </c>
      <c s="34" t="s">
        <v>389</v>
      </c>
      <c s="34" t="s">
        <v>2844</v>
      </c>
      <c s="35" t="s">
        <v>5</v>
      </c>
      <c s="6" t="s">
        <v>2605</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2317</v>
      </c>
    </row>
    <row r="359" spans="1:5" ht="76.5">
      <c r="A359" t="s">
        <v>56</v>
      </c>
      <c r="E359" s="39" t="s">
        <v>2735</v>
      </c>
    </row>
    <row r="360" spans="1:16" ht="12.75">
      <c r="A360" t="s">
        <v>49</v>
      </c>
      <c s="34" t="s">
        <v>393</v>
      </c>
      <c s="34" t="s">
        <v>2877</v>
      </c>
      <c s="35" t="s">
        <v>5</v>
      </c>
      <c s="6" t="s">
        <v>2612</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2317</v>
      </c>
    </row>
    <row r="363" spans="1:5" ht="76.5">
      <c r="A363" t="s">
        <v>56</v>
      </c>
      <c r="E363" s="39" t="s">
        <v>2735</v>
      </c>
    </row>
    <row r="364" spans="1:16" ht="12.75">
      <c r="A364" t="s">
        <v>49</v>
      </c>
      <c s="34" t="s">
        <v>397</v>
      </c>
      <c s="34" t="s">
        <v>2845</v>
      </c>
      <c s="35" t="s">
        <v>5</v>
      </c>
      <c s="6" t="s">
        <v>2846</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2317</v>
      </c>
    </row>
    <row r="367" spans="1:5" ht="102">
      <c r="A367" t="s">
        <v>56</v>
      </c>
      <c r="E367" s="39" t="s">
        <v>2596</v>
      </c>
    </row>
    <row r="368" spans="1:13" ht="12.75">
      <c r="A368" t="s">
        <v>46</v>
      </c>
      <c r="C368" s="31" t="s">
        <v>1005</v>
      </c>
      <c r="E368" s="33" t="s">
        <v>1006</v>
      </c>
      <c r="J368" s="32">
        <f>0</f>
      </c>
      <c s="32">
        <f>0</f>
      </c>
      <c s="32">
        <f>0+L369+L373+L377+L381</f>
      </c>
      <c s="32">
        <f>0+M369+M373+M377+M381</f>
      </c>
    </row>
    <row r="369" spans="1:16" ht="38.25">
      <c r="A369" t="s">
        <v>49</v>
      </c>
      <c s="34" t="s">
        <v>402</v>
      </c>
      <c s="34" t="s">
        <v>2331</v>
      </c>
      <c s="35" t="s">
        <v>2332</v>
      </c>
      <c s="6" t="s">
        <v>2333</v>
      </c>
      <c s="36" t="s">
        <v>1010</v>
      </c>
      <c s="37">
        <v>0.3</v>
      </c>
      <c s="36">
        <v>0</v>
      </c>
      <c s="36">
        <f>ROUND(G369*H369,6)</f>
      </c>
      <c r="L369" s="38">
        <v>0</v>
      </c>
      <c s="32">
        <f>ROUND(ROUND(L369,2)*ROUND(G369,3),2)</f>
      </c>
      <c s="36" t="s">
        <v>85</v>
      </c>
      <c>
        <f>(M369*21)/100</f>
      </c>
      <c t="s">
        <v>27</v>
      </c>
    </row>
    <row r="370" spans="1:5" ht="12.75">
      <c r="A370" s="35" t="s">
        <v>54</v>
      </c>
      <c r="E370" s="39" t="s">
        <v>1011</v>
      </c>
    </row>
    <row r="371" spans="1:5" ht="12.75">
      <c r="A371" s="35" t="s">
        <v>55</v>
      </c>
      <c r="E371" s="40" t="s">
        <v>2317</v>
      </c>
    </row>
    <row r="372" spans="1:5" ht="89.25">
      <c r="A372" t="s">
        <v>56</v>
      </c>
      <c r="E372" s="39" t="s">
        <v>1012</v>
      </c>
    </row>
    <row r="373" spans="1:16" ht="25.5">
      <c r="A373" t="s">
        <v>49</v>
      </c>
      <c s="34" t="s">
        <v>406</v>
      </c>
      <c s="34" t="s">
        <v>1373</v>
      </c>
      <c s="35" t="s">
        <v>1374</v>
      </c>
      <c s="6" t="s">
        <v>1375</v>
      </c>
      <c s="36" t="s">
        <v>1010</v>
      </c>
      <c s="37">
        <v>0.1</v>
      </c>
      <c s="36">
        <v>0</v>
      </c>
      <c s="36">
        <f>ROUND(G373*H373,6)</f>
      </c>
      <c r="L373" s="38">
        <v>0</v>
      </c>
      <c s="32">
        <f>ROUND(ROUND(L373,2)*ROUND(G373,3),2)</f>
      </c>
      <c s="36" t="s">
        <v>85</v>
      </c>
      <c>
        <f>(M373*21)/100</f>
      </c>
      <c t="s">
        <v>27</v>
      </c>
    </row>
    <row r="374" spans="1:5" ht="12.75">
      <c r="A374" s="35" t="s">
        <v>54</v>
      </c>
      <c r="E374" s="39" t="s">
        <v>1011</v>
      </c>
    </row>
    <row r="375" spans="1:5" ht="12.75">
      <c r="A375" s="35" t="s">
        <v>55</v>
      </c>
      <c r="E375" s="40" t="s">
        <v>2317</v>
      </c>
    </row>
    <row r="376" spans="1:5" ht="89.25">
      <c r="A376" t="s">
        <v>56</v>
      </c>
      <c r="E376" s="39" t="s">
        <v>1012</v>
      </c>
    </row>
    <row r="377" spans="1:16" ht="25.5">
      <c r="A377" t="s">
        <v>49</v>
      </c>
      <c s="34" t="s">
        <v>410</v>
      </c>
      <c s="34" t="s">
        <v>2334</v>
      </c>
      <c s="35" t="s">
        <v>2335</v>
      </c>
      <c s="6" t="s">
        <v>2336</v>
      </c>
      <c s="36" t="s">
        <v>1010</v>
      </c>
      <c s="37">
        <v>0.1</v>
      </c>
      <c s="36">
        <v>0</v>
      </c>
      <c s="36">
        <f>ROUND(G377*H377,6)</f>
      </c>
      <c r="L377" s="38">
        <v>0</v>
      </c>
      <c s="32">
        <f>ROUND(ROUND(L377,2)*ROUND(G377,3),2)</f>
      </c>
      <c s="36" t="s">
        <v>85</v>
      </c>
      <c>
        <f>(M377*21)/100</f>
      </c>
      <c t="s">
        <v>27</v>
      </c>
    </row>
    <row r="378" spans="1:5" ht="12.75">
      <c r="A378" s="35" t="s">
        <v>54</v>
      </c>
      <c r="E378" s="39" t="s">
        <v>1011</v>
      </c>
    </row>
    <row r="379" spans="1:5" ht="12.75">
      <c r="A379" s="35" t="s">
        <v>55</v>
      </c>
      <c r="E379" s="40" t="s">
        <v>2317</v>
      </c>
    </row>
    <row r="380" spans="1:5" ht="12.75">
      <c r="A380" t="s">
        <v>56</v>
      </c>
      <c r="E380" s="39" t="s">
        <v>5</v>
      </c>
    </row>
    <row r="381" spans="1:16" ht="25.5">
      <c r="A381" t="s">
        <v>49</v>
      </c>
      <c s="34" t="s">
        <v>414</v>
      </c>
      <c s="34" t="s">
        <v>2337</v>
      </c>
      <c s="35" t="s">
        <v>2338</v>
      </c>
      <c s="6" t="s">
        <v>2339</v>
      </c>
      <c s="36" t="s">
        <v>1010</v>
      </c>
      <c s="37">
        <v>0.1</v>
      </c>
      <c s="36">
        <v>0</v>
      </c>
      <c s="36">
        <f>ROUND(G381*H381,6)</f>
      </c>
      <c r="L381" s="38">
        <v>0</v>
      </c>
      <c s="32">
        <f>ROUND(ROUND(L381,2)*ROUND(G381,3),2)</f>
      </c>
      <c s="36" t="s">
        <v>85</v>
      </c>
      <c>
        <f>(M381*21)/100</f>
      </c>
      <c t="s">
        <v>27</v>
      </c>
    </row>
    <row r="382" spans="1:5" ht="12.75">
      <c r="A382" s="35" t="s">
        <v>54</v>
      </c>
      <c r="E382" s="39" t="s">
        <v>1011</v>
      </c>
    </row>
    <row r="383" spans="1:5" ht="12.75">
      <c r="A383" s="35" t="s">
        <v>55</v>
      </c>
      <c r="E383" s="40" t="s">
        <v>2317</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2924</v>
      </c>
      <c s="41">
        <f>Rekapitulace!C63</f>
      </c>
      <c s="20" t="s">
        <v>0</v>
      </c>
      <c t="s">
        <v>23</v>
      </c>
      <c t="s">
        <v>27</v>
      </c>
    </row>
    <row r="4" spans="1:16" ht="32" customHeight="1">
      <c r="A4" s="24" t="s">
        <v>20</v>
      </c>
      <c s="25" t="s">
        <v>28</v>
      </c>
      <c s="27" t="s">
        <v>2924</v>
      </c>
      <c r="E4" s="26" t="s">
        <v>2925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2928</v>
      </c>
      <c r="E8" s="30" t="s">
        <v>2927</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131</v>
      </c>
      <c r="E9" s="33" t="s">
        <v>2309</v>
      </c>
      <c r="J9" s="32">
        <f>0</f>
      </c>
      <c s="32">
        <f>0</f>
      </c>
      <c s="32">
        <f>0+L10</f>
      </c>
      <c s="32">
        <f>0+M10</f>
      </c>
    </row>
    <row r="10" spans="1:16" ht="12.75">
      <c r="A10" t="s">
        <v>49</v>
      </c>
      <c s="34" t="s">
        <v>47</v>
      </c>
      <c s="34" t="s">
        <v>2380</v>
      </c>
      <c s="35" t="s">
        <v>5</v>
      </c>
      <c s="6" t="s">
        <v>2311</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2312</v>
      </c>
    </row>
    <row r="13" spans="1:5" ht="25.5">
      <c r="A13" t="s">
        <v>56</v>
      </c>
      <c r="E13" s="39" t="s">
        <v>2381</v>
      </c>
    </row>
    <row r="14" spans="1:13" ht="12.75">
      <c r="A14" t="s">
        <v>46</v>
      </c>
      <c r="C14" s="31" t="s">
        <v>162</v>
      </c>
      <c r="E14" s="33" t="s">
        <v>2314</v>
      </c>
      <c r="J14" s="32">
        <f>0</f>
      </c>
      <c s="32">
        <f>0</f>
      </c>
      <c s="32">
        <f>0+L15+L19+L23+L27+L31</f>
      </c>
      <c s="32">
        <f>0+M15+M19+M23+M27+M31</f>
      </c>
    </row>
    <row r="15" spans="1:16" ht="12.75">
      <c r="A15" t="s">
        <v>49</v>
      </c>
      <c s="34" t="s">
        <v>27</v>
      </c>
      <c s="34" t="s">
        <v>2318</v>
      </c>
      <c s="35" t="s">
        <v>5</v>
      </c>
      <c s="6" t="s">
        <v>2319</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8.25">
      <c r="A18" t="s">
        <v>56</v>
      </c>
      <c r="E18" s="39" t="s">
        <v>2320</v>
      </c>
    </row>
    <row r="19" spans="1:16" ht="12.75">
      <c r="A19" t="s">
        <v>49</v>
      </c>
      <c s="34" t="s">
        <v>26</v>
      </c>
      <c s="34" t="s">
        <v>2321</v>
      </c>
      <c s="35" t="s">
        <v>5</v>
      </c>
      <c s="6" t="s">
        <v>2322</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12.75">
      <c r="A22" t="s">
        <v>56</v>
      </c>
      <c r="E22" s="39" t="s">
        <v>2323</v>
      </c>
    </row>
    <row r="23" spans="1:16" ht="25.5">
      <c r="A23" t="s">
        <v>49</v>
      </c>
      <c s="34" t="s">
        <v>65</v>
      </c>
      <c s="34" t="s">
        <v>2345</v>
      </c>
      <c s="35" t="s">
        <v>5</v>
      </c>
      <c s="6" t="s">
        <v>2346</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2312</v>
      </c>
    </row>
    <row r="26" spans="1:5" ht="102">
      <c r="A26" t="s">
        <v>56</v>
      </c>
      <c r="E26" s="39" t="s">
        <v>2347</v>
      </c>
    </row>
    <row r="27" spans="1:16" ht="12.75">
      <c r="A27" t="s">
        <v>49</v>
      </c>
      <c s="34" t="s">
        <v>70</v>
      </c>
      <c s="34" t="s">
        <v>2348</v>
      </c>
      <c s="35" t="s">
        <v>5</v>
      </c>
      <c s="6" t="s">
        <v>2349</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2312</v>
      </c>
    </row>
    <row r="30" spans="1:5" ht="12.75">
      <c r="A30" t="s">
        <v>56</v>
      </c>
      <c r="E30" s="39" t="s">
        <v>1277</v>
      </c>
    </row>
    <row r="31" spans="1:16" ht="38.25">
      <c r="A31" t="s">
        <v>49</v>
      </c>
      <c s="34" t="s">
        <v>74</v>
      </c>
      <c s="34" t="s">
        <v>2382</v>
      </c>
      <c s="35" t="s">
        <v>5</v>
      </c>
      <c s="6" t="s">
        <v>2383</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2312</v>
      </c>
    </row>
    <row r="34" spans="1:5" ht="114.75">
      <c r="A34" t="s">
        <v>56</v>
      </c>
      <c r="E34" s="39" t="s">
        <v>2384</v>
      </c>
    </row>
    <row r="35" spans="1:13" ht="12.75">
      <c r="A35" t="s">
        <v>46</v>
      </c>
      <c r="C35" s="31" t="s">
        <v>2616</v>
      </c>
      <c r="E35" s="33" t="s">
        <v>2617</v>
      </c>
      <c r="J35" s="32">
        <f>0</f>
      </c>
      <c s="32">
        <f>0</f>
      </c>
      <c s="32">
        <f>0+L36+L40</f>
      </c>
      <c s="32">
        <f>0+M36+M40</f>
      </c>
    </row>
    <row r="36" spans="1:16" ht="12.75">
      <c r="A36" t="s">
        <v>49</v>
      </c>
      <c s="34" t="s">
        <v>78</v>
      </c>
      <c s="34" t="s">
        <v>2618</v>
      </c>
      <c s="35" t="s">
        <v>5</v>
      </c>
      <c s="6" t="s">
        <v>2619</v>
      </c>
      <c s="36" t="s">
        <v>819</v>
      </c>
      <c s="37">
        <v>10</v>
      </c>
      <c s="36">
        <v>0</v>
      </c>
      <c s="36">
        <f>ROUND(G36*H36,6)</f>
      </c>
      <c r="L36" s="38">
        <v>0</v>
      </c>
      <c s="32">
        <f>ROUND(ROUND(L36,2)*ROUND(G36,3),2)</f>
      </c>
      <c s="36" t="s">
        <v>85</v>
      </c>
      <c>
        <f>(M36*21)/100</f>
      </c>
      <c t="s">
        <v>27</v>
      </c>
    </row>
    <row r="37" spans="1:5" ht="12.75">
      <c r="A37" s="35" t="s">
        <v>54</v>
      </c>
      <c r="E37" s="39" t="s">
        <v>5</v>
      </c>
    </row>
    <row r="38" spans="1:5" ht="12.75">
      <c r="A38" s="35" t="s">
        <v>55</v>
      </c>
      <c r="E38" s="40" t="s">
        <v>2312</v>
      </c>
    </row>
    <row r="39" spans="1:5" ht="51">
      <c r="A39" t="s">
        <v>56</v>
      </c>
      <c r="E39" s="39" t="s">
        <v>2620</v>
      </c>
    </row>
    <row r="40" spans="1:16" ht="12.75">
      <c r="A40" t="s">
        <v>49</v>
      </c>
      <c s="34" t="s">
        <v>82</v>
      </c>
      <c s="34" t="s">
        <v>2621</v>
      </c>
      <c s="35" t="s">
        <v>5</v>
      </c>
      <c s="6" t="s">
        <v>2622</v>
      </c>
      <c s="36" t="s">
        <v>819</v>
      </c>
      <c s="37">
        <v>20</v>
      </c>
      <c s="36">
        <v>0</v>
      </c>
      <c s="36">
        <f>ROUND(G40*H40,6)</f>
      </c>
      <c r="L40" s="38">
        <v>0</v>
      </c>
      <c s="32">
        <f>ROUND(ROUND(L40,2)*ROUND(G40,3),2)</f>
      </c>
      <c s="36" t="s">
        <v>85</v>
      </c>
      <c>
        <f>(M40*21)/100</f>
      </c>
      <c t="s">
        <v>27</v>
      </c>
    </row>
    <row r="41" spans="1:5" ht="12.75">
      <c r="A41" s="35" t="s">
        <v>54</v>
      </c>
      <c r="E41" s="39" t="s">
        <v>5</v>
      </c>
    </row>
    <row r="42" spans="1:5" ht="12.75">
      <c r="A42" s="35" t="s">
        <v>55</v>
      </c>
      <c r="E42" s="40" t="s">
        <v>2312</v>
      </c>
    </row>
    <row r="43" spans="1:5" ht="51">
      <c r="A43" t="s">
        <v>56</v>
      </c>
      <c r="E43" s="39" t="s">
        <v>2620</v>
      </c>
    </row>
    <row r="44" spans="1:13" ht="12.75">
      <c r="A44" t="s">
        <v>46</v>
      </c>
      <c r="C44" s="31" t="s">
        <v>2408</v>
      </c>
      <c r="E44" s="33" t="s">
        <v>2409</v>
      </c>
      <c r="J44" s="32">
        <f>0</f>
      </c>
      <c s="32">
        <f>0</f>
      </c>
      <c s="32">
        <f>0+L45</f>
      </c>
      <c s="32">
        <f>0+M45</f>
      </c>
    </row>
    <row r="45" spans="1:16" ht="25.5">
      <c r="A45" t="s">
        <v>49</v>
      </c>
      <c s="34" t="s">
        <v>89</v>
      </c>
      <c s="34" t="s">
        <v>2410</v>
      </c>
      <c s="35" t="s">
        <v>5</v>
      </c>
      <c s="6" t="s">
        <v>823</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2312</v>
      </c>
    </row>
    <row r="48" spans="1:5" ht="25.5">
      <c r="A48" t="s">
        <v>56</v>
      </c>
      <c r="E48" s="39" t="s">
        <v>2411</v>
      </c>
    </row>
    <row r="49" spans="1:13" ht="12.75">
      <c r="A49" t="s">
        <v>46</v>
      </c>
      <c r="C49" s="31" t="s">
        <v>2412</v>
      </c>
      <c r="E49" s="33" t="s">
        <v>2413</v>
      </c>
      <c r="J49" s="32">
        <f>0</f>
      </c>
      <c s="32">
        <f>0</f>
      </c>
      <c s="32">
        <f>0+L50+L54</f>
      </c>
      <c s="32">
        <f>0+M50+M54</f>
      </c>
    </row>
    <row r="50" spans="1:16" ht="12.75">
      <c r="A50" t="s">
        <v>49</v>
      </c>
      <c s="34" t="s">
        <v>93</v>
      </c>
      <c s="34" t="s">
        <v>535</v>
      </c>
      <c s="35" t="s">
        <v>5</v>
      </c>
      <c s="6" t="s">
        <v>536</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02">
      <c r="A53" t="s">
        <v>56</v>
      </c>
      <c r="E53" s="39" t="s">
        <v>537</v>
      </c>
    </row>
    <row r="54" spans="1:16" ht="12.75">
      <c r="A54" t="s">
        <v>49</v>
      </c>
      <c s="34" t="s">
        <v>96</v>
      </c>
      <c s="34" t="s">
        <v>2414</v>
      </c>
      <c s="35" t="s">
        <v>5</v>
      </c>
      <c s="6" t="s">
        <v>2415</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2312</v>
      </c>
    </row>
    <row r="57" spans="1:5" ht="102">
      <c r="A57" t="s">
        <v>56</v>
      </c>
      <c r="E57" s="39" t="s">
        <v>1286</v>
      </c>
    </row>
    <row r="58" spans="1:13" ht="12.75">
      <c r="A58" t="s">
        <v>46</v>
      </c>
      <c r="C58" s="31" t="s">
        <v>2416</v>
      </c>
      <c r="E58" s="33" t="s">
        <v>2417</v>
      </c>
      <c r="J58" s="32">
        <f>0</f>
      </c>
      <c s="32">
        <f>0</f>
      </c>
      <c s="32">
        <f>0+L59+L63+L67+L71+L75+L79+L83+L87+L91+L95+L99+L103+L107+L111+L115</f>
      </c>
      <c s="32">
        <f>0+M59+M63+M67+M71+M75+M79+M83+M87+M91+M95+M99+M103+M107+M111+M115</f>
      </c>
    </row>
    <row r="59" spans="1:16" ht="12.75">
      <c r="A59" t="s">
        <v>49</v>
      </c>
      <c s="34" t="s">
        <v>100</v>
      </c>
      <c s="34" t="s">
        <v>2174</v>
      </c>
      <c s="35" t="s">
        <v>5</v>
      </c>
      <c s="6" t="s">
        <v>2175</v>
      </c>
      <c s="36" t="s">
        <v>819</v>
      </c>
      <c s="37">
        <v>10</v>
      </c>
      <c s="36">
        <v>0</v>
      </c>
      <c s="36">
        <f>ROUND(G59*H59,6)</f>
      </c>
      <c r="L59" s="38">
        <v>0</v>
      </c>
      <c s="32">
        <f>ROUND(ROUND(L59,2)*ROUND(G59,3),2)</f>
      </c>
      <c s="36" t="s">
        <v>53</v>
      </c>
      <c>
        <f>(M59*21)/100</f>
      </c>
      <c t="s">
        <v>27</v>
      </c>
    </row>
    <row r="60" spans="1:5" ht="12.75">
      <c r="A60" s="35" t="s">
        <v>54</v>
      </c>
      <c r="E60" s="39" t="s">
        <v>5</v>
      </c>
    </row>
    <row r="61" spans="1:5" ht="12.75">
      <c r="A61" s="35" t="s">
        <v>55</v>
      </c>
      <c r="E61" s="40" t="s">
        <v>2312</v>
      </c>
    </row>
    <row r="62" spans="1:5" ht="38.25">
      <c r="A62" t="s">
        <v>56</v>
      </c>
      <c r="E62" s="39" t="s">
        <v>835</v>
      </c>
    </row>
    <row r="63" spans="1:16" ht="12.75">
      <c r="A63" t="s">
        <v>49</v>
      </c>
      <c s="34" t="s">
        <v>104</v>
      </c>
      <c s="34" t="s">
        <v>2418</v>
      </c>
      <c s="35" t="s">
        <v>5</v>
      </c>
      <c s="6" t="s">
        <v>2419</v>
      </c>
      <c s="36" t="s">
        <v>819</v>
      </c>
      <c s="37">
        <v>8</v>
      </c>
      <c s="36">
        <v>0</v>
      </c>
      <c s="36">
        <f>ROUND(G63*H63,6)</f>
      </c>
      <c r="L63" s="38">
        <v>0</v>
      </c>
      <c s="32">
        <f>ROUND(ROUND(L63,2)*ROUND(G63,3),2)</f>
      </c>
      <c s="36" t="s">
        <v>53</v>
      </c>
      <c>
        <f>(M63*21)/100</f>
      </c>
      <c t="s">
        <v>27</v>
      </c>
    </row>
    <row r="64" spans="1:5" ht="12.75">
      <c r="A64" s="35" t="s">
        <v>54</v>
      </c>
      <c r="E64" s="39" t="s">
        <v>5</v>
      </c>
    </row>
    <row r="65" spans="1:5" ht="12.75">
      <c r="A65" s="35" t="s">
        <v>55</v>
      </c>
      <c r="E65" s="40" t="s">
        <v>2312</v>
      </c>
    </row>
    <row r="66" spans="1:5" ht="38.25">
      <c r="A66" t="s">
        <v>56</v>
      </c>
      <c r="E66" s="39" t="s">
        <v>835</v>
      </c>
    </row>
    <row r="67" spans="1:16" ht="12.75">
      <c r="A67" t="s">
        <v>49</v>
      </c>
      <c s="34" t="s">
        <v>107</v>
      </c>
      <c s="34" t="s">
        <v>2176</v>
      </c>
      <c s="35" t="s">
        <v>5</v>
      </c>
      <c s="6" t="s">
        <v>2177</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2312</v>
      </c>
    </row>
    <row r="70" spans="1:5" ht="38.25">
      <c r="A70" t="s">
        <v>56</v>
      </c>
      <c r="E70" s="39" t="s">
        <v>835</v>
      </c>
    </row>
    <row r="71" spans="1:16" ht="25.5">
      <c r="A71" t="s">
        <v>49</v>
      </c>
      <c s="34" t="s">
        <v>110</v>
      </c>
      <c s="34" t="s">
        <v>1031</v>
      </c>
      <c s="35" t="s">
        <v>5</v>
      </c>
      <c s="6" t="s">
        <v>1032</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2312</v>
      </c>
    </row>
    <row r="74" spans="1:5" ht="38.25">
      <c r="A74" t="s">
        <v>56</v>
      </c>
      <c r="E74" s="39" t="s">
        <v>838</v>
      </c>
    </row>
    <row r="75" spans="1:16" ht="25.5">
      <c r="A75" t="s">
        <v>49</v>
      </c>
      <c s="34" t="s">
        <v>113</v>
      </c>
      <c s="34" t="s">
        <v>2420</v>
      </c>
      <c s="35" t="s">
        <v>5</v>
      </c>
      <c s="6" t="s">
        <v>832</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2312</v>
      </c>
    </row>
    <row r="78" spans="1:5" ht="63.75">
      <c r="A78" t="s">
        <v>56</v>
      </c>
      <c r="E78" s="39" t="s">
        <v>2421</v>
      </c>
    </row>
    <row r="79" spans="1:16" ht="25.5">
      <c r="A79" t="s">
        <v>49</v>
      </c>
      <c s="34" t="s">
        <v>118</v>
      </c>
      <c s="34" t="s">
        <v>2422</v>
      </c>
      <c s="35" t="s">
        <v>5</v>
      </c>
      <c s="6" t="s">
        <v>2423</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2312</v>
      </c>
    </row>
    <row r="82" spans="1:5" ht="63.75">
      <c r="A82" t="s">
        <v>56</v>
      </c>
      <c r="E82" s="39" t="s">
        <v>2421</v>
      </c>
    </row>
    <row r="83" spans="1:16" ht="25.5">
      <c r="A83" t="s">
        <v>49</v>
      </c>
      <c s="34" t="s">
        <v>121</v>
      </c>
      <c s="34" t="s">
        <v>2424</v>
      </c>
      <c s="35" t="s">
        <v>5</v>
      </c>
      <c s="6" t="s">
        <v>2425</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2312</v>
      </c>
    </row>
    <row r="86" spans="1:5" ht="63.75">
      <c r="A86" t="s">
        <v>56</v>
      </c>
      <c r="E86" s="39" t="s">
        <v>2421</v>
      </c>
    </row>
    <row r="87" spans="1:16" ht="25.5">
      <c r="A87" t="s">
        <v>49</v>
      </c>
      <c s="34" t="s">
        <v>124</v>
      </c>
      <c s="34" t="s">
        <v>2426</v>
      </c>
      <c s="35" t="s">
        <v>5</v>
      </c>
      <c s="6" t="s">
        <v>2427</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2312</v>
      </c>
    </row>
    <row r="90" spans="1:5" ht="63.75">
      <c r="A90" t="s">
        <v>56</v>
      </c>
      <c r="E90" s="39" t="s">
        <v>2421</v>
      </c>
    </row>
    <row r="91" spans="1:16" ht="25.5">
      <c r="A91" t="s">
        <v>49</v>
      </c>
      <c s="34" t="s">
        <v>127</v>
      </c>
      <c s="34" t="s">
        <v>2428</v>
      </c>
      <c s="35" t="s">
        <v>5</v>
      </c>
      <c s="6" t="s">
        <v>1283</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2312</v>
      </c>
    </row>
    <row r="94" spans="1:5" ht="51">
      <c r="A94" t="s">
        <v>56</v>
      </c>
      <c r="E94" s="39" t="s">
        <v>2429</v>
      </c>
    </row>
    <row r="95" spans="1:16" ht="25.5">
      <c r="A95" t="s">
        <v>49</v>
      </c>
      <c s="34" t="s">
        <v>131</v>
      </c>
      <c s="34" t="s">
        <v>2430</v>
      </c>
      <c s="35" t="s">
        <v>5</v>
      </c>
      <c s="6" t="s">
        <v>2431</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2312</v>
      </c>
    </row>
    <row r="98" spans="1:5" ht="51">
      <c r="A98" t="s">
        <v>56</v>
      </c>
      <c r="E98" s="39" t="s">
        <v>2429</v>
      </c>
    </row>
    <row r="99" spans="1:16" ht="12.75">
      <c r="A99" t="s">
        <v>49</v>
      </c>
      <c s="34" t="s">
        <v>135</v>
      </c>
      <c s="34" t="s">
        <v>2432</v>
      </c>
      <c s="35" t="s">
        <v>5</v>
      </c>
      <c s="6" t="s">
        <v>1548</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2312</v>
      </c>
    </row>
    <row r="102" spans="1:5" ht="51">
      <c r="A102" t="s">
        <v>56</v>
      </c>
      <c r="E102" s="39" t="s">
        <v>2429</v>
      </c>
    </row>
    <row r="103" spans="1:16" ht="12.75">
      <c r="A103" t="s">
        <v>49</v>
      </c>
      <c s="34" t="s">
        <v>139</v>
      </c>
      <c s="34" t="s">
        <v>2433</v>
      </c>
      <c s="35" t="s">
        <v>5</v>
      </c>
      <c s="6" t="s">
        <v>2173</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2312</v>
      </c>
    </row>
    <row r="106" spans="1:5" ht="51">
      <c r="A106" t="s">
        <v>56</v>
      </c>
      <c r="E106" s="39" t="s">
        <v>2429</v>
      </c>
    </row>
    <row r="107" spans="1:16" ht="25.5">
      <c r="A107" t="s">
        <v>49</v>
      </c>
      <c s="34" t="s">
        <v>142</v>
      </c>
      <c s="34" t="s">
        <v>2434</v>
      </c>
      <c s="35" t="s">
        <v>5</v>
      </c>
      <c s="6" t="s">
        <v>2435</v>
      </c>
      <c s="36" t="s">
        <v>819</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2312</v>
      </c>
    </row>
    <row r="110" spans="1:5" ht="51">
      <c r="A110" t="s">
        <v>56</v>
      </c>
      <c r="E110" s="39" t="s">
        <v>2429</v>
      </c>
    </row>
    <row r="111" spans="1:16" ht="12.75">
      <c r="A111" t="s">
        <v>49</v>
      </c>
      <c s="34" t="s">
        <v>146</v>
      </c>
      <c s="34" t="s">
        <v>2436</v>
      </c>
      <c s="35" t="s">
        <v>5</v>
      </c>
      <c s="6" t="s">
        <v>2437</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2312</v>
      </c>
    </row>
    <row r="114" spans="1:5" ht="51">
      <c r="A114" t="s">
        <v>56</v>
      </c>
      <c r="E114" s="39" t="s">
        <v>2438</v>
      </c>
    </row>
    <row r="115" spans="1:16" ht="25.5">
      <c r="A115" t="s">
        <v>49</v>
      </c>
      <c s="34" t="s">
        <v>149</v>
      </c>
      <c s="34" t="s">
        <v>2439</v>
      </c>
      <c s="35" t="s">
        <v>5</v>
      </c>
      <c s="6" t="s">
        <v>2440</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2312</v>
      </c>
    </row>
    <row r="118" spans="1:5" ht="63.75">
      <c r="A118" t="s">
        <v>56</v>
      </c>
      <c r="E118" s="39" t="s">
        <v>2421</v>
      </c>
    </row>
    <row r="119" spans="1:13" ht="12.75">
      <c r="A119" t="s">
        <v>46</v>
      </c>
      <c r="C119" s="31" t="s">
        <v>2623</v>
      </c>
      <c r="E119" s="33" t="s">
        <v>2624</v>
      </c>
      <c r="J119" s="32">
        <f>0</f>
      </c>
      <c s="32">
        <f>0</f>
      </c>
      <c s="32">
        <f>0+L120</f>
      </c>
      <c s="32">
        <f>0+M120</f>
      </c>
    </row>
    <row r="120" spans="1:16" ht="12.75">
      <c r="A120" t="s">
        <v>49</v>
      </c>
      <c s="34" t="s">
        <v>153</v>
      </c>
      <c s="34" t="s">
        <v>2625</v>
      </c>
      <c s="35" t="s">
        <v>5</v>
      </c>
      <c s="6" t="s">
        <v>2626</v>
      </c>
      <c s="36" t="s">
        <v>819</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2312</v>
      </c>
    </row>
    <row r="123" spans="1:5" ht="63.75">
      <c r="A123" t="s">
        <v>56</v>
      </c>
      <c r="E123" s="39" t="s">
        <v>2421</v>
      </c>
    </row>
    <row r="124" spans="1:13" ht="12.75">
      <c r="A124" t="s">
        <v>46</v>
      </c>
      <c r="C124" s="31" t="s">
        <v>2441</v>
      </c>
      <c r="E124" s="33" t="s">
        <v>2442</v>
      </c>
      <c r="J124" s="32">
        <f>0</f>
      </c>
      <c s="32">
        <f>0</f>
      </c>
      <c s="32">
        <f>0+L125+L129+L133</f>
      </c>
      <c s="32">
        <f>0+M125+M129+M133</f>
      </c>
    </row>
    <row r="125" spans="1:16" ht="12.75">
      <c r="A125" t="s">
        <v>49</v>
      </c>
      <c s="34" t="s">
        <v>158</v>
      </c>
      <c s="34" t="s">
        <v>2443</v>
      </c>
      <c s="35" t="s">
        <v>5</v>
      </c>
      <c s="6" t="s">
        <v>2444</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2312</v>
      </c>
    </row>
    <row r="128" spans="1:5" ht="127.5">
      <c r="A128" t="s">
        <v>56</v>
      </c>
      <c r="E128" s="39" t="s">
        <v>2445</v>
      </c>
    </row>
    <row r="129" spans="1:16" ht="38.25">
      <c r="A129" t="s">
        <v>49</v>
      </c>
      <c s="34" t="s">
        <v>162</v>
      </c>
      <c s="34" t="s">
        <v>2446</v>
      </c>
      <c s="35" t="s">
        <v>5</v>
      </c>
      <c s="6" t="s">
        <v>2447</v>
      </c>
      <c s="36" t="s">
        <v>2448</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2312</v>
      </c>
    </row>
    <row r="132" spans="1:5" ht="51">
      <c r="A132" t="s">
        <v>56</v>
      </c>
      <c r="E132" s="39" t="s">
        <v>2449</v>
      </c>
    </row>
    <row r="133" spans="1:16" ht="25.5">
      <c r="A133" t="s">
        <v>49</v>
      </c>
      <c s="34" t="s">
        <v>166</v>
      </c>
      <c s="34" t="s">
        <v>2450</v>
      </c>
      <c s="35" t="s">
        <v>5</v>
      </c>
      <c s="6" t="s">
        <v>2451</v>
      </c>
      <c s="36" t="s">
        <v>2448</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2312</v>
      </c>
    </row>
    <row r="136" spans="1:5" ht="51">
      <c r="A136" t="s">
        <v>56</v>
      </c>
      <c r="E136" s="39" t="s">
        <v>2449</v>
      </c>
    </row>
    <row r="137" spans="1:13" ht="12.75">
      <c r="A137" t="s">
        <v>46</v>
      </c>
      <c r="C137" s="31" t="s">
        <v>1974</v>
      </c>
      <c r="E137" s="33" t="s">
        <v>2452</v>
      </c>
      <c r="J137" s="32">
        <f>0</f>
      </c>
      <c s="32">
        <f>0</f>
      </c>
      <c s="32">
        <f>0+L138+L142+L146+L150+L154+L158+L162+L166+L170</f>
      </c>
      <c s="32">
        <f>0+M138+M142+M146+M150+M154+M158+M162+M166+M170</f>
      </c>
    </row>
    <row r="138" spans="1:16" ht="12.75">
      <c r="A138" t="s">
        <v>49</v>
      </c>
      <c s="34" t="s">
        <v>169</v>
      </c>
      <c s="34" t="s">
        <v>2453</v>
      </c>
      <c s="35" t="s">
        <v>5</v>
      </c>
      <c s="6" t="s">
        <v>2180</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2312</v>
      </c>
    </row>
    <row r="141" spans="1:5" ht="38.25">
      <c r="A141" t="s">
        <v>56</v>
      </c>
      <c r="E141" s="39" t="s">
        <v>2454</v>
      </c>
    </row>
    <row r="142" spans="1:16" ht="12.75">
      <c r="A142" t="s">
        <v>49</v>
      </c>
      <c s="34" t="s">
        <v>184</v>
      </c>
      <c s="34" t="s">
        <v>2455</v>
      </c>
      <c s="35" t="s">
        <v>5</v>
      </c>
      <c s="6" t="s">
        <v>2456</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38.25">
      <c r="A145" t="s">
        <v>56</v>
      </c>
      <c r="E145" s="39" t="s">
        <v>2457</v>
      </c>
    </row>
    <row r="146" spans="1:16" ht="12.75">
      <c r="A146" t="s">
        <v>49</v>
      </c>
      <c s="34" t="s">
        <v>189</v>
      </c>
      <c s="34" t="s">
        <v>2460</v>
      </c>
      <c s="35" t="s">
        <v>5</v>
      </c>
      <c s="6" t="s">
        <v>2461</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2312</v>
      </c>
    </row>
    <row r="149" spans="1:5" ht="38.25">
      <c r="A149" t="s">
        <v>56</v>
      </c>
      <c r="E149" s="39" t="s">
        <v>2457</v>
      </c>
    </row>
    <row r="150" spans="1:16" ht="38.25">
      <c r="A150" t="s">
        <v>49</v>
      </c>
      <c s="34" t="s">
        <v>193</v>
      </c>
      <c s="34" t="s">
        <v>2462</v>
      </c>
      <c s="35" t="s">
        <v>5</v>
      </c>
      <c s="6" t="s">
        <v>2463</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2312</v>
      </c>
    </row>
    <row r="153" spans="1:5" ht="38.25">
      <c r="A153" t="s">
        <v>56</v>
      </c>
      <c r="E153" s="39" t="s">
        <v>2457</v>
      </c>
    </row>
    <row r="154" spans="1:16" ht="12.75">
      <c r="A154" t="s">
        <v>49</v>
      </c>
      <c s="34" t="s">
        <v>197</v>
      </c>
      <c s="34" t="s">
        <v>2464</v>
      </c>
      <c s="35" t="s">
        <v>5</v>
      </c>
      <c s="6" t="s">
        <v>854</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2312</v>
      </c>
    </row>
    <row r="157" spans="1:5" ht="38.25">
      <c r="A157" t="s">
        <v>56</v>
      </c>
      <c r="E157" s="39" t="s">
        <v>2465</v>
      </c>
    </row>
    <row r="158" spans="1:16" ht="12.75">
      <c r="A158" t="s">
        <v>49</v>
      </c>
      <c s="34" t="s">
        <v>201</v>
      </c>
      <c s="34" t="s">
        <v>2466</v>
      </c>
      <c s="35" t="s">
        <v>5</v>
      </c>
      <c s="6" t="s">
        <v>2183</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2312</v>
      </c>
    </row>
    <row r="161" spans="1:5" ht="38.25">
      <c r="A161" t="s">
        <v>56</v>
      </c>
      <c r="E161" s="39" t="s">
        <v>2467</v>
      </c>
    </row>
    <row r="162" spans="1:16" ht="12.75">
      <c r="A162" t="s">
        <v>49</v>
      </c>
      <c s="34" t="s">
        <v>205</v>
      </c>
      <c s="34" t="s">
        <v>2468</v>
      </c>
      <c s="35" t="s">
        <v>5</v>
      </c>
      <c s="6" t="s">
        <v>2469</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2312</v>
      </c>
    </row>
    <row r="165" spans="1:5" ht="38.25">
      <c r="A165" t="s">
        <v>56</v>
      </c>
      <c r="E165" s="39" t="s">
        <v>2470</v>
      </c>
    </row>
    <row r="166" spans="1:16" ht="12.75">
      <c r="A166" t="s">
        <v>49</v>
      </c>
      <c s="34" t="s">
        <v>209</v>
      </c>
      <c s="34" t="s">
        <v>2471</v>
      </c>
      <c s="35" t="s">
        <v>5</v>
      </c>
      <c s="6" t="s">
        <v>1910</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2312</v>
      </c>
    </row>
    <row r="169" spans="1:5" ht="38.25">
      <c r="A169" t="s">
        <v>56</v>
      </c>
      <c r="E169" s="39" t="s">
        <v>2472</v>
      </c>
    </row>
    <row r="170" spans="1:16" ht="12.75">
      <c r="A170" t="s">
        <v>49</v>
      </c>
      <c s="34" t="s">
        <v>213</v>
      </c>
      <c s="34" t="s">
        <v>2473</v>
      </c>
      <c s="35" t="s">
        <v>5</v>
      </c>
      <c s="6" t="s">
        <v>2474</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2312</v>
      </c>
    </row>
    <row r="173" spans="1:5" ht="38.25">
      <c r="A173" t="s">
        <v>56</v>
      </c>
      <c r="E173" s="39" t="s">
        <v>2475</v>
      </c>
    </row>
    <row r="174" spans="1:13" ht="12.75">
      <c r="A174" t="s">
        <v>46</v>
      </c>
      <c r="C174" s="31" t="s">
        <v>2476</v>
      </c>
      <c r="E174" s="33" t="s">
        <v>2477</v>
      </c>
      <c r="J174" s="32">
        <f>0</f>
      </c>
      <c s="32">
        <f>0</f>
      </c>
      <c s="32">
        <f>0+L175+L179+L183+L187+L191+L195+L199+L203+L207+L211+L215+L219+L223+L227+L231+L235</f>
      </c>
      <c s="32">
        <f>0+M175+M179+M183+M187+M191+M195+M199+M203+M207+M211+M215+M219+M223+M227+M231+M235</f>
      </c>
    </row>
    <row r="175" spans="1:16" ht="25.5">
      <c r="A175" t="s">
        <v>49</v>
      </c>
      <c s="34" t="s">
        <v>217</v>
      </c>
      <c s="34" t="s">
        <v>2929</v>
      </c>
      <c s="35" t="s">
        <v>5</v>
      </c>
      <c s="6" t="s">
        <v>2930</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102">
      <c r="A178" t="s">
        <v>56</v>
      </c>
      <c r="E178" s="39" t="s">
        <v>103</v>
      </c>
    </row>
    <row r="179" spans="1:16" ht="12.75">
      <c r="A179" t="s">
        <v>49</v>
      </c>
      <c s="34" t="s">
        <v>221</v>
      </c>
      <c s="34" t="s">
        <v>97</v>
      </c>
      <c s="35" t="s">
        <v>5</v>
      </c>
      <c s="6" t="s">
        <v>98</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2312</v>
      </c>
    </row>
    <row r="182" spans="1:5" ht="63.75">
      <c r="A182" t="s">
        <v>56</v>
      </c>
      <c r="E182" s="39" t="s">
        <v>99</v>
      </c>
    </row>
    <row r="183" spans="1:16" ht="25.5">
      <c r="A183" t="s">
        <v>49</v>
      </c>
      <c s="34" t="s">
        <v>225</v>
      </c>
      <c s="34" t="s">
        <v>1037</v>
      </c>
      <c s="35" t="s">
        <v>5</v>
      </c>
      <c s="6" t="s">
        <v>1038</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2312</v>
      </c>
    </row>
    <row r="186" spans="1:5" ht="102">
      <c r="A186" t="s">
        <v>56</v>
      </c>
      <c r="E186" s="39" t="s">
        <v>103</v>
      </c>
    </row>
    <row r="187" spans="1:16" ht="25.5">
      <c r="A187" t="s">
        <v>49</v>
      </c>
      <c s="34" t="s">
        <v>229</v>
      </c>
      <c s="34" t="s">
        <v>101</v>
      </c>
      <c s="35" t="s">
        <v>5</v>
      </c>
      <c s="6" t="s">
        <v>102</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2312</v>
      </c>
    </row>
    <row r="190" spans="1:5" ht="102">
      <c r="A190" t="s">
        <v>56</v>
      </c>
      <c r="E190" s="39" t="s">
        <v>103</v>
      </c>
    </row>
    <row r="191" spans="1:16" ht="25.5">
      <c r="A191" t="s">
        <v>49</v>
      </c>
      <c s="34" t="s">
        <v>233</v>
      </c>
      <c s="34" t="s">
        <v>105</v>
      </c>
      <c s="35" t="s">
        <v>5</v>
      </c>
      <c s="6" t="s">
        <v>106</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2312</v>
      </c>
    </row>
    <row r="194" spans="1:5" ht="102">
      <c r="A194" t="s">
        <v>56</v>
      </c>
      <c r="E194" s="39" t="s">
        <v>103</v>
      </c>
    </row>
    <row r="195" spans="1:16" ht="25.5">
      <c r="A195" t="s">
        <v>49</v>
      </c>
      <c s="34" t="s">
        <v>237</v>
      </c>
      <c s="34" t="s">
        <v>2488</v>
      </c>
      <c s="35" t="s">
        <v>5</v>
      </c>
      <c s="6" t="s">
        <v>2489</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2312</v>
      </c>
    </row>
    <row r="198" spans="1:5" ht="102">
      <c r="A198" t="s">
        <v>56</v>
      </c>
      <c r="E198" s="39" t="s">
        <v>103</v>
      </c>
    </row>
    <row r="199" spans="1:16" ht="12.75">
      <c r="A199" t="s">
        <v>49</v>
      </c>
      <c s="34" t="s">
        <v>241</v>
      </c>
      <c s="34" t="s">
        <v>2490</v>
      </c>
      <c s="35" t="s">
        <v>5</v>
      </c>
      <c s="6" t="s">
        <v>2491</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2312</v>
      </c>
    </row>
    <row r="202" spans="1:5" ht="76.5">
      <c r="A202" t="s">
        <v>56</v>
      </c>
      <c r="E202" s="39" t="s">
        <v>2492</v>
      </c>
    </row>
    <row r="203" spans="1:16" ht="12.75">
      <c r="A203" t="s">
        <v>49</v>
      </c>
      <c s="34" t="s">
        <v>245</v>
      </c>
      <c s="34" t="s">
        <v>2203</v>
      </c>
      <c s="35" t="s">
        <v>5</v>
      </c>
      <c s="6" t="s">
        <v>2204</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2312</v>
      </c>
    </row>
    <row r="206" spans="1:5" ht="89.25">
      <c r="A206" t="s">
        <v>56</v>
      </c>
      <c r="E206" s="39" t="s">
        <v>2205</v>
      </c>
    </row>
    <row r="207" spans="1:16" ht="12.75">
      <c r="A207" t="s">
        <v>49</v>
      </c>
      <c s="34" t="s">
        <v>249</v>
      </c>
      <c s="34" t="s">
        <v>2493</v>
      </c>
      <c s="35" t="s">
        <v>5</v>
      </c>
      <c s="6" t="s">
        <v>2494</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2312</v>
      </c>
    </row>
    <row r="210" spans="1:5" ht="89.25">
      <c r="A210" t="s">
        <v>56</v>
      </c>
      <c r="E210" s="39" t="s">
        <v>2205</v>
      </c>
    </row>
    <row r="211" spans="1:16" ht="12.75">
      <c r="A211" t="s">
        <v>49</v>
      </c>
      <c s="34" t="s">
        <v>253</v>
      </c>
      <c s="34" t="s">
        <v>2504</v>
      </c>
      <c s="35" t="s">
        <v>5</v>
      </c>
      <c s="6" t="s">
        <v>1034</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2312</v>
      </c>
    </row>
    <row r="214" spans="1:5" ht="38.25">
      <c r="A214" t="s">
        <v>56</v>
      </c>
      <c r="E214" s="39" t="s">
        <v>2498</v>
      </c>
    </row>
    <row r="215" spans="1:16" ht="12.75">
      <c r="A215" t="s">
        <v>49</v>
      </c>
      <c s="34" t="s">
        <v>257</v>
      </c>
      <c s="34" t="s">
        <v>2505</v>
      </c>
      <c s="35" t="s">
        <v>5</v>
      </c>
      <c s="6" t="s">
        <v>1651</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2312</v>
      </c>
    </row>
    <row r="218" spans="1:5" ht="38.25">
      <c r="A218" t="s">
        <v>56</v>
      </c>
      <c r="E218" s="39" t="s">
        <v>2498</v>
      </c>
    </row>
    <row r="219" spans="1:16" ht="12.75">
      <c r="A219" t="s">
        <v>49</v>
      </c>
      <c s="34" t="s">
        <v>261</v>
      </c>
      <c s="34" t="s">
        <v>2506</v>
      </c>
      <c s="35" t="s">
        <v>5</v>
      </c>
      <c s="6" t="s">
        <v>2507</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2312</v>
      </c>
    </row>
    <row r="222" spans="1:5" ht="38.25">
      <c r="A222" t="s">
        <v>56</v>
      </c>
      <c r="E222" s="39" t="s">
        <v>2498</v>
      </c>
    </row>
    <row r="223" spans="1:16" ht="12.75">
      <c r="A223" t="s">
        <v>49</v>
      </c>
      <c s="34" t="s">
        <v>265</v>
      </c>
      <c s="34" t="s">
        <v>2508</v>
      </c>
      <c s="35" t="s">
        <v>5</v>
      </c>
      <c s="6" t="s">
        <v>91</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2312</v>
      </c>
    </row>
    <row r="226" spans="1:5" ht="38.25">
      <c r="A226" t="s">
        <v>56</v>
      </c>
      <c r="E226" s="39" t="s">
        <v>2498</v>
      </c>
    </row>
    <row r="227" spans="1:16" ht="12.75">
      <c r="A227" t="s">
        <v>49</v>
      </c>
      <c s="34" t="s">
        <v>595</v>
      </c>
      <c s="34" t="s">
        <v>2914</v>
      </c>
      <c s="35" t="s">
        <v>5</v>
      </c>
      <c s="6" t="s">
        <v>95</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2312</v>
      </c>
    </row>
    <row r="230" spans="1:5" ht="38.25">
      <c r="A230" t="s">
        <v>56</v>
      </c>
      <c r="E230" s="39" t="s">
        <v>2498</v>
      </c>
    </row>
    <row r="231" spans="1:16" ht="12.75">
      <c r="A231" t="s">
        <v>49</v>
      </c>
      <c s="34" t="s">
        <v>599</v>
      </c>
      <c s="34" t="s">
        <v>2509</v>
      </c>
      <c s="35" t="s">
        <v>5</v>
      </c>
      <c s="6" t="s">
        <v>2510</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2312</v>
      </c>
    </row>
    <row r="234" spans="1:5" ht="38.25">
      <c r="A234" t="s">
        <v>56</v>
      </c>
      <c r="E234" s="39" t="s">
        <v>2498</v>
      </c>
    </row>
    <row r="235" spans="1:16" ht="25.5">
      <c r="A235" t="s">
        <v>49</v>
      </c>
      <c s="34" t="s">
        <v>269</v>
      </c>
      <c s="34" t="s">
        <v>2511</v>
      </c>
      <c s="35" t="s">
        <v>5</v>
      </c>
      <c s="6" t="s">
        <v>2931</v>
      </c>
      <c s="36" t="s">
        <v>2513</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2312</v>
      </c>
    </row>
    <row r="238" spans="1:5" ht="38.25">
      <c r="A238" t="s">
        <v>56</v>
      </c>
      <c r="E238" s="39" t="s">
        <v>1554</v>
      </c>
    </row>
    <row r="239" spans="1:13" ht="12.75">
      <c r="A239" t="s">
        <v>46</v>
      </c>
      <c r="C239" s="31" t="s">
        <v>2932</v>
      </c>
      <c r="E239" s="33" t="s">
        <v>2933</v>
      </c>
      <c r="J239" s="32">
        <f>0</f>
      </c>
      <c s="32">
        <f>0</f>
      </c>
      <c s="32">
        <f>0+L240+L244+L248+L252</f>
      </c>
      <c s="32">
        <f>0+M240+M244+M248+M252</f>
      </c>
    </row>
    <row r="240" spans="1:16" ht="12.75">
      <c r="A240" t="s">
        <v>49</v>
      </c>
      <c s="34" t="s">
        <v>273</v>
      </c>
      <c s="34" t="s">
        <v>2934</v>
      </c>
      <c s="35" t="s">
        <v>5</v>
      </c>
      <c s="6" t="s">
        <v>2935</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2312</v>
      </c>
    </row>
    <row r="243" spans="1:5" ht="89.25">
      <c r="A243" t="s">
        <v>56</v>
      </c>
      <c r="E243" s="39" t="s">
        <v>2936</v>
      </c>
    </row>
    <row r="244" spans="1:16" ht="25.5">
      <c r="A244" t="s">
        <v>49</v>
      </c>
      <c s="34" t="s">
        <v>277</v>
      </c>
      <c s="34" t="s">
        <v>2937</v>
      </c>
      <c s="35" t="s">
        <v>5</v>
      </c>
      <c s="6" t="s">
        <v>2938</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2312</v>
      </c>
    </row>
    <row r="247" spans="1:5" ht="102">
      <c r="A247" t="s">
        <v>56</v>
      </c>
      <c r="E247" s="39" t="s">
        <v>2939</v>
      </c>
    </row>
    <row r="248" spans="1:16" ht="25.5">
      <c r="A248" t="s">
        <v>49</v>
      </c>
      <c s="34" t="s">
        <v>281</v>
      </c>
      <c s="34" t="s">
        <v>2940</v>
      </c>
      <c s="35" t="s">
        <v>5</v>
      </c>
      <c s="6" t="s">
        <v>2941</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2312</v>
      </c>
    </row>
    <row r="251" spans="1:5" ht="89.25">
      <c r="A251" t="s">
        <v>56</v>
      </c>
      <c r="E251" s="39" t="s">
        <v>2942</v>
      </c>
    </row>
    <row r="252" spans="1:16" ht="25.5">
      <c r="A252" t="s">
        <v>49</v>
      </c>
      <c s="34" t="s">
        <v>285</v>
      </c>
      <c s="34" t="s">
        <v>2943</v>
      </c>
      <c s="35" t="s">
        <v>5</v>
      </c>
      <c s="6" t="s">
        <v>2944</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2312</v>
      </c>
    </row>
    <row r="255" spans="1:5" ht="102">
      <c r="A255" t="s">
        <v>56</v>
      </c>
      <c r="E255" s="39" t="s">
        <v>2945</v>
      </c>
    </row>
    <row r="256" spans="1:13" ht="12.75">
      <c r="A256" t="s">
        <v>46</v>
      </c>
      <c r="C256" s="31" t="s">
        <v>2206</v>
      </c>
      <c r="E256" s="33" t="s">
        <v>2514</v>
      </c>
      <c r="J256" s="32">
        <f>0</f>
      </c>
      <c s="32">
        <f>0</f>
      </c>
      <c s="32">
        <f>0+L257+L261+L265+L269+L273+L277+L281+L285</f>
      </c>
      <c s="32">
        <f>0+M257+M261+M265+M269+M273+M277+M281+M285</f>
      </c>
    </row>
    <row r="257" spans="1:16" ht="12.75">
      <c r="A257" t="s">
        <v>49</v>
      </c>
      <c s="34" t="s">
        <v>289</v>
      </c>
      <c s="34" t="s">
        <v>2946</v>
      </c>
      <c s="35" t="s">
        <v>5</v>
      </c>
      <c s="6" t="s">
        <v>2947</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2312</v>
      </c>
    </row>
    <row r="260" spans="1:5" ht="102">
      <c r="A260" t="s">
        <v>56</v>
      </c>
      <c r="E260" s="39" t="s">
        <v>1155</v>
      </c>
    </row>
    <row r="261" spans="1:16" ht="12.75">
      <c r="A261" t="s">
        <v>49</v>
      </c>
      <c s="34" t="s">
        <v>293</v>
      </c>
      <c s="34" t="s">
        <v>2948</v>
      </c>
      <c s="35" t="s">
        <v>5</v>
      </c>
      <c s="6" t="s">
        <v>2949</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2312</v>
      </c>
    </row>
    <row r="264" spans="1:5" ht="102">
      <c r="A264" t="s">
        <v>56</v>
      </c>
      <c r="E264" s="39" t="s">
        <v>1155</v>
      </c>
    </row>
    <row r="265" spans="1:16" ht="12.75">
      <c r="A265" t="s">
        <v>49</v>
      </c>
      <c s="34" t="s">
        <v>297</v>
      </c>
      <c s="34" t="s">
        <v>2950</v>
      </c>
      <c s="35" t="s">
        <v>5</v>
      </c>
      <c s="6" t="s">
        <v>2951</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2312</v>
      </c>
    </row>
    <row r="268" spans="1:5" ht="76.5">
      <c r="A268" t="s">
        <v>56</v>
      </c>
      <c r="E268" s="39" t="s">
        <v>2952</v>
      </c>
    </row>
    <row r="269" spans="1:16" ht="12.75">
      <c r="A269" t="s">
        <v>49</v>
      </c>
      <c s="34" t="s">
        <v>301</v>
      </c>
      <c s="34" t="s">
        <v>2953</v>
      </c>
      <c s="35" t="s">
        <v>5</v>
      </c>
      <c s="6" t="s">
        <v>2954</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2312</v>
      </c>
    </row>
    <row r="272" spans="1:5" ht="76.5">
      <c r="A272" t="s">
        <v>56</v>
      </c>
      <c r="E272" s="39" t="s">
        <v>2952</v>
      </c>
    </row>
    <row r="273" spans="1:16" ht="12.75">
      <c r="A273" t="s">
        <v>49</v>
      </c>
      <c s="34" t="s">
        <v>305</v>
      </c>
      <c s="34" t="s">
        <v>2955</v>
      </c>
      <c s="35" t="s">
        <v>5</v>
      </c>
      <c s="6" t="s">
        <v>2956</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2312</v>
      </c>
    </row>
    <row r="276" spans="1:5" ht="76.5">
      <c r="A276" t="s">
        <v>56</v>
      </c>
      <c r="E276" s="39" t="s">
        <v>2952</v>
      </c>
    </row>
    <row r="277" spans="1:16" ht="12.75">
      <c r="A277" t="s">
        <v>49</v>
      </c>
      <c s="34" t="s">
        <v>309</v>
      </c>
      <c s="34" t="s">
        <v>2955</v>
      </c>
      <c s="35" t="s">
        <v>47</v>
      </c>
      <c s="6" t="s">
        <v>2957</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2312</v>
      </c>
    </row>
    <row r="280" spans="1:5" ht="76.5">
      <c r="A280" t="s">
        <v>56</v>
      </c>
      <c r="E280" s="39" t="s">
        <v>2952</v>
      </c>
    </row>
    <row r="281" spans="1:16" ht="12.75">
      <c r="A281" t="s">
        <v>49</v>
      </c>
      <c s="34" t="s">
        <v>313</v>
      </c>
      <c s="34" t="s">
        <v>2955</v>
      </c>
      <c s="35" t="s">
        <v>27</v>
      </c>
      <c s="6" t="s">
        <v>2958</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2312</v>
      </c>
    </row>
    <row r="284" spans="1:5" ht="76.5">
      <c r="A284" t="s">
        <v>56</v>
      </c>
      <c r="E284" s="39" t="s">
        <v>2952</v>
      </c>
    </row>
    <row r="285" spans="1:16" ht="12.75">
      <c r="A285" t="s">
        <v>49</v>
      </c>
      <c s="34" t="s">
        <v>317</v>
      </c>
      <c s="34" t="s">
        <v>2959</v>
      </c>
      <c s="35" t="s">
        <v>5</v>
      </c>
      <c s="6" t="s">
        <v>2960</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2312</v>
      </c>
    </row>
    <row r="288" spans="1:5" ht="76.5">
      <c r="A288" t="s">
        <v>56</v>
      </c>
      <c r="E288" s="39" t="s">
        <v>2952</v>
      </c>
    </row>
    <row r="289" spans="1:13" ht="12.75">
      <c r="A289" t="s">
        <v>46</v>
      </c>
      <c r="C289" s="31" t="s">
        <v>2518</v>
      </c>
      <c r="E289" s="33" t="s">
        <v>2519</v>
      </c>
      <c r="J289" s="32">
        <f>0</f>
      </c>
      <c s="32">
        <f>0</f>
      </c>
      <c s="32">
        <f>0+L290+L294+L298+L302+L306+L310+L314+L318+L322+L326+L330</f>
      </c>
      <c s="32">
        <f>0+M290+M294+M298+M302+M306+M310+M314+M318+M322+M326+M330</f>
      </c>
    </row>
    <row r="290" spans="1:16" ht="12.75">
      <c r="A290" t="s">
        <v>49</v>
      </c>
      <c s="34" t="s">
        <v>321</v>
      </c>
      <c s="34" t="s">
        <v>2961</v>
      </c>
      <c s="35" t="s">
        <v>5</v>
      </c>
      <c s="6" t="s">
        <v>2962</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2312</v>
      </c>
    </row>
    <row r="293" spans="1:5" ht="127.5">
      <c r="A293" t="s">
        <v>56</v>
      </c>
      <c r="E293" s="39" t="s">
        <v>2963</v>
      </c>
    </row>
    <row r="294" spans="1:16" ht="12.75">
      <c r="A294" t="s">
        <v>49</v>
      </c>
      <c s="34" t="s">
        <v>325</v>
      </c>
      <c s="34" t="s">
        <v>2964</v>
      </c>
      <c s="35" t="s">
        <v>5</v>
      </c>
      <c s="6" t="s">
        <v>2965</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2312</v>
      </c>
    </row>
    <row r="297" spans="1:5" ht="127.5">
      <c r="A297" t="s">
        <v>56</v>
      </c>
      <c r="E297" s="39" t="s">
        <v>2963</v>
      </c>
    </row>
    <row r="298" spans="1:16" ht="25.5">
      <c r="A298" t="s">
        <v>49</v>
      </c>
      <c s="34" t="s">
        <v>329</v>
      </c>
      <c s="34" t="s">
        <v>2966</v>
      </c>
      <c s="35" t="s">
        <v>5</v>
      </c>
      <c s="6" t="s">
        <v>2967</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2312</v>
      </c>
    </row>
    <row r="301" spans="1:5" ht="89.25">
      <c r="A301" t="s">
        <v>56</v>
      </c>
      <c r="E301" s="39" t="s">
        <v>2968</v>
      </c>
    </row>
    <row r="302" spans="1:16" ht="12.75">
      <c r="A302" t="s">
        <v>49</v>
      </c>
      <c s="34" t="s">
        <v>333</v>
      </c>
      <c s="34" t="s">
        <v>2969</v>
      </c>
      <c s="35" t="s">
        <v>5</v>
      </c>
      <c s="6" t="s">
        <v>2970</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2312</v>
      </c>
    </row>
    <row r="305" spans="1:5" ht="102">
      <c r="A305" t="s">
        <v>56</v>
      </c>
      <c r="E305" s="39" t="s">
        <v>2971</v>
      </c>
    </row>
    <row r="306" spans="1:16" ht="25.5">
      <c r="A306" t="s">
        <v>49</v>
      </c>
      <c s="34" t="s">
        <v>336</v>
      </c>
      <c s="34" t="s">
        <v>2972</v>
      </c>
      <c s="35" t="s">
        <v>5</v>
      </c>
      <c s="6" t="s">
        <v>2973</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2312</v>
      </c>
    </row>
    <row r="309" spans="1:5" ht="102">
      <c r="A309" t="s">
        <v>56</v>
      </c>
      <c r="E309" s="39" t="s">
        <v>2971</v>
      </c>
    </row>
    <row r="310" spans="1:16" ht="12.75">
      <c r="A310" t="s">
        <v>49</v>
      </c>
      <c s="34" t="s">
        <v>341</v>
      </c>
      <c s="34" t="s">
        <v>2974</v>
      </c>
      <c s="35" t="s">
        <v>5</v>
      </c>
      <c s="6" t="s">
        <v>2975</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2312</v>
      </c>
    </row>
    <row r="313" spans="1:5" ht="178.5">
      <c r="A313" t="s">
        <v>56</v>
      </c>
      <c r="E313" s="39" t="s">
        <v>2976</v>
      </c>
    </row>
    <row r="314" spans="1:16" ht="12.75">
      <c r="A314" t="s">
        <v>49</v>
      </c>
      <c s="34" t="s">
        <v>345</v>
      </c>
      <c s="34" t="s">
        <v>2977</v>
      </c>
      <c s="35" t="s">
        <v>5</v>
      </c>
      <c s="6" t="s">
        <v>2978</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2312</v>
      </c>
    </row>
    <row r="317" spans="1:5" ht="178.5">
      <c r="A317" t="s">
        <v>56</v>
      </c>
      <c r="E317" s="39" t="s">
        <v>2976</v>
      </c>
    </row>
    <row r="318" spans="1:16" ht="12.75">
      <c r="A318" t="s">
        <v>49</v>
      </c>
      <c s="34" t="s">
        <v>349</v>
      </c>
      <c s="34" t="s">
        <v>2524</v>
      </c>
      <c s="35" t="s">
        <v>5</v>
      </c>
      <c s="6" t="s">
        <v>2525</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2312</v>
      </c>
    </row>
    <row r="321" spans="1:5" ht="51">
      <c r="A321" t="s">
        <v>56</v>
      </c>
      <c r="E321" s="39" t="s">
        <v>2526</v>
      </c>
    </row>
    <row r="322" spans="1:16" ht="12.75">
      <c r="A322" t="s">
        <v>49</v>
      </c>
      <c s="34" t="s">
        <v>353</v>
      </c>
      <c s="34" t="s">
        <v>2532</v>
      </c>
      <c s="35" t="s">
        <v>5</v>
      </c>
      <c s="6" t="s">
        <v>2533</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2312</v>
      </c>
    </row>
    <row r="325" spans="1:5" ht="51">
      <c r="A325" t="s">
        <v>56</v>
      </c>
      <c r="E325" s="39" t="s">
        <v>2529</v>
      </c>
    </row>
    <row r="326" spans="1:16" ht="12.75">
      <c r="A326" t="s">
        <v>49</v>
      </c>
      <c s="34" t="s">
        <v>357</v>
      </c>
      <c s="34" t="s">
        <v>2534</v>
      </c>
      <c s="35" t="s">
        <v>5</v>
      </c>
      <c s="6" t="s">
        <v>2535</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2312</v>
      </c>
    </row>
    <row r="329" spans="1:5" ht="63.75">
      <c r="A329" t="s">
        <v>56</v>
      </c>
      <c r="E329" s="39" t="s">
        <v>2536</v>
      </c>
    </row>
    <row r="330" spans="1:16" ht="12.75">
      <c r="A330" t="s">
        <v>49</v>
      </c>
      <c s="34" t="s">
        <v>361</v>
      </c>
      <c s="34" t="s">
        <v>2979</v>
      </c>
      <c s="35" t="s">
        <v>5</v>
      </c>
      <c s="6" t="s">
        <v>2980</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2312</v>
      </c>
    </row>
    <row r="333" spans="1:5" ht="51">
      <c r="A333" t="s">
        <v>56</v>
      </c>
      <c r="E333" s="39" t="s">
        <v>2981</v>
      </c>
    </row>
    <row r="334" spans="1:13" ht="12.75">
      <c r="A334" t="s">
        <v>46</v>
      </c>
      <c r="C334" s="31" t="s">
        <v>2076</v>
      </c>
      <c r="E334" s="33" t="s">
        <v>2982</v>
      </c>
      <c r="J334" s="32">
        <f>0</f>
      </c>
      <c s="32">
        <f>0</f>
      </c>
      <c s="32">
        <f>0+L335</f>
      </c>
      <c s="32">
        <f>0+M335</f>
      </c>
    </row>
    <row r="335" spans="1:16" ht="12.75">
      <c r="A335" t="s">
        <v>49</v>
      </c>
      <c s="34" t="s">
        <v>365</v>
      </c>
      <c s="34" t="s">
        <v>2983</v>
      </c>
      <c s="35" t="s">
        <v>5</v>
      </c>
      <c s="6" t="s">
        <v>2984</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2312</v>
      </c>
    </row>
    <row r="338" spans="1:5" ht="114.75">
      <c r="A338" t="s">
        <v>56</v>
      </c>
      <c r="E338" s="39" t="s">
        <v>2985</v>
      </c>
    </row>
    <row r="339" spans="1:13" ht="12.75">
      <c r="A339" t="s">
        <v>46</v>
      </c>
      <c r="C339" s="31" t="s">
        <v>1980</v>
      </c>
      <c r="E339" s="33" t="s">
        <v>2324</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369</v>
      </c>
      <c s="34" t="s">
        <v>2832</v>
      </c>
      <c s="35" t="s">
        <v>5</v>
      </c>
      <c s="6" t="s">
        <v>2833</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2312</v>
      </c>
    </row>
    <row r="343" spans="1:5" ht="89.25">
      <c r="A343" t="s">
        <v>56</v>
      </c>
      <c r="E343" s="39" t="s">
        <v>2552</v>
      </c>
    </row>
    <row r="344" spans="1:16" ht="25.5">
      <c r="A344" t="s">
        <v>49</v>
      </c>
      <c s="34" t="s">
        <v>373</v>
      </c>
      <c s="34" t="s">
        <v>2986</v>
      </c>
      <c s="35" t="s">
        <v>5</v>
      </c>
      <c s="6" t="s">
        <v>2987</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2312</v>
      </c>
    </row>
    <row r="347" spans="1:5" ht="89.25">
      <c r="A347" t="s">
        <v>56</v>
      </c>
      <c r="E347" s="39" t="s">
        <v>2552</v>
      </c>
    </row>
    <row r="348" spans="1:16" ht="12.75">
      <c r="A348" t="s">
        <v>49</v>
      </c>
      <c s="34" t="s">
        <v>377</v>
      </c>
      <c s="34" t="s">
        <v>2988</v>
      </c>
      <c s="35" t="s">
        <v>5</v>
      </c>
      <c s="6" t="s">
        <v>2989</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2552</v>
      </c>
    </row>
    <row r="352" spans="1:16" ht="12.75">
      <c r="A352" t="s">
        <v>49</v>
      </c>
      <c s="34" t="s">
        <v>381</v>
      </c>
      <c s="34" t="s">
        <v>2550</v>
      </c>
      <c s="35" t="s">
        <v>5</v>
      </c>
      <c s="6" t="s">
        <v>2551</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89.25">
      <c r="A355" t="s">
        <v>56</v>
      </c>
      <c r="E355" s="39" t="s">
        <v>2552</v>
      </c>
    </row>
    <row r="356" spans="1:16" ht="12.75">
      <c r="A356" t="s">
        <v>49</v>
      </c>
      <c s="34" t="s">
        <v>385</v>
      </c>
      <c s="34" t="s">
        <v>2553</v>
      </c>
      <c s="35" t="s">
        <v>5</v>
      </c>
      <c s="6" t="s">
        <v>2554</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2552</v>
      </c>
    </row>
    <row r="360" spans="1:16" ht="12.75">
      <c r="A360" t="s">
        <v>49</v>
      </c>
      <c s="34" t="s">
        <v>389</v>
      </c>
      <c s="34" t="s">
        <v>2720</v>
      </c>
      <c s="35" t="s">
        <v>5</v>
      </c>
      <c s="6" t="s">
        <v>2721</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2552</v>
      </c>
    </row>
    <row r="364" spans="1:16" ht="12.75">
      <c r="A364" t="s">
        <v>49</v>
      </c>
      <c s="34" t="s">
        <v>393</v>
      </c>
      <c s="34" t="s">
        <v>2990</v>
      </c>
      <c s="35" t="s">
        <v>5</v>
      </c>
      <c s="6" t="s">
        <v>2991</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2552</v>
      </c>
    </row>
    <row r="368" spans="1:16" ht="25.5">
      <c r="A368" t="s">
        <v>49</v>
      </c>
      <c s="34" t="s">
        <v>397</v>
      </c>
      <c s="34" t="s">
        <v>1041</v>
      </c>
      <c s="35" t="s">
        <v>5</v>
      </c>
      <c s="6" t="s">
        <v>1042</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2312</v>
      </c>
    </row>
    <row r="371" spans="1:5" ht="89.25">
      <c r="A371" t="s">
        <v>56</v>
      </c>
      <c r="E371" s="39" t="s">
        <v>1287</v>
      </c>
    </row>
    <row r="372" spans="1:16" ht="12.75">
      <c r="A372" t="s">
        <v>49</v>
      </c>
      <c s="34" t="s">
        <v>402</v>
      </c>
      <c s="34" t="s">
        <v>2350</v>
      </c>
      <c s="35" t="s">
        <v>5</v>
      </c>
      <c s="6" t="s">
        <v>2351</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2312</v>
      </c>
    </row>
    <row r="375" spans="1:5" ht="89.25">
      <c r="A375" t="s">
        <v>56</v>
      </c>
      <c r="E375" s="39" t="s">
        <v>2352</v>
      </c>
    </row>
    <row r="376" spans="1:16" ht="12.75">
      <c r="A376" t="s">
        <v>49</v>
      </c>
      <c s="34" t="s">
        <v>406</v>
      </c>
      <c s="34" t="s">
        <v>2724</v>
      </c>
      <c s="35" t="s">
        <v>5</v>
      </c>
      <c s="6" t="s">
        <v>2725</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2312</v>
      </c>
    </row>
    <row r="379" spans="1:5" ht="76.5">
      <c r="A379" t="s">
        <v>56</v>
      </c>
      <c r="E379" s="39" t="s">
        <v>2566</v>
      </c>
    </row>
    <row r="380" spans="1:16" ht="12.75">
      <c r="A380" t="s">
        <v>49</v>
      </c>
      <c s="34" t="s">
        <v>410</v>
      </c>
      <c s="34" t="s">
        <v>2992</v>
      </c>
      <c s="35" t="s">
        <v>5</v>
      </c>
      <c s="6" t="s">
        <v>2993</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2312</v>
      </c>
    </row>
    <row r="383" spans="1:5" ht="76.5">
      <c r="A383" t="s">
        <v>56</v>
      </c>
      <c r="E383" s="39" t="s">
        <v>2566</v>
      </c>
    </row>
    <row r="384" spans="1:16" ht="12.75">
      <c r="A384" t="s">
        <v>49</v>
      </c>
      <c s="34" t="s">
        <v>414</v>
      </c>
      <c s="34" t="s">
        <v>2994</v>
      </c>
      <c s="35" t="s">
        <v>5</v>
      </c>
      <c s="6" t="s">
        <v>2995</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2312</v>
      </c>
    </row>
    <row r="387" spans="1:5" ht="76.5">
      <c r="A387" t="s">
        <v>56</v>
      </c>
      <c r="E387" s="39" t="s">
        <v>2566</v>
      </c>
    </row>
    <row r="388" spans="1:16" ht="12.75">
      <c r="A388" t="s">
        <v>49</v>
      </c>
      <c s="34" t="s">
        <v>418</v>
      </c>
      <c s="34" t="s">
        <v>2564</v>
      </c>
      <c s="35" t="s">
        <v>5</v>
      </c>
      <c s="6" t="s">
        <v>2565</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2312</v>
      </c>
    </row>
    <row r="391" spans="1:5" ht="76.5">
      <c r="A391" t="s">
        <v>56</v>
      </c>
      <c r="E391" s="39" t="s">
        <v>2566</v>
      </c>
    </row>
    <row r="392" spans="1:16" ht="12.75">
      <c r="A392" t="s">
        <v>49</v>
      </c>
      <c s="34" t="s">
        <v>422</v>
      </c>
      <c s="34" t="s">
        <v>2570</v>
      </c>
      <c s="35" t="s">
        <v>5</v>
      </c>
      <c s="6" t="s">
        <v>2571</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2312</v>
      </c>
    </row>
    <row r="395" spans="1:5" ht="76.5">
      <c r="A395" t="s">
        <v>56</v>
      </c>
      <c r="E395" s="39" t="s">
        <v>2566</v>
      </c>
    </row>
    <row r="396" spans="1:16" ht="12.75">
      <c r="A396" t="s">
        <v>49</v>
      </c>
      <c s="34" t="s">
        <v>426</v>
      </c>
      <c s="34" t="s">
        <v>1043</v>
      </c>
      <c s="35" t="s">
        <v>5</v>
      </c>
      <c s="6" t="s">
        <v>1044</v>
      </c>
      <c s="36" t="s">
        <v>486</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2312</v>
      </c>
    </row>
    <row r="399" spans="1:5" ht="89.25">
      <c r="A399" t="s">
        <v>56</v>
      </c>
      <c r="E399" s="39" t="s">
        <v>1560</v>
      </c>
    </row>
    <row r="400" spans="1:16" ht="12.75">
      <c r="A400" t="s">
        <v>49</v>
      </c>
      <c s="34" t="s">
        <v>430</v>
      </c>
      <c s="34" t="s">
        <v>2257</v>
      </c>
      <c s="35" t="s">
        <v>5</v>
      </c>
      <c s="6" t="s">
        <v>2258</v>
      </c>
      <c s="36" t="s">
        <v>486</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2312</v>
      </c>
    </row>
    <row r="403" spans="1:5" ht="89.25">
      <c r="A403" t="s">
        <v>56</v>
      </c>
      <c r="E403" s="39" t="s">
        <v>2259</v>
      </c>
    </row>
    <row r="404" spans="1:16" ht="12.75">
      <c r="A404" t="s">
        <v>49</v>
      </c>
      <c s="34" t="s">
        <v>434</v>
      </c>
      <c s="34" t="s">
        <v>1984</v>
      </c>
      <c s="35" t="s">
        <v>5</v>
      </c>
      <c s="6" t="s">
        <v>1985</v>
      </c>
      <c s="36" t="s">
        <v>486</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2312</v>
      </c>
    </row>
    <row r="407" spans="1:5" ht="89.25">
      <c r="A407" t="s">
        <v>56</v>
      </c>
      <c r="E407" s="39" t="s">
        <v>2260</v>
      </c>
    </row>
    <row r="408" spans="1:16" ht="12.75">
      <c r="A408" t="s">
        <v>49</v>
      </c>
      <c s="34" t="s">
        <v>438</v>
      </c>
      <c s="34" t="s">
        <v>2146</v>
      </c>
      <c s="35" t="s">
        <v>5</v>
      </c>
      <c s="6" t="s">
        <v>2147</v>
      </c>
      <c s="36" t="s">
        <v>486</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2312</v>
      </c>
    </row>
    <row r="411" spans="1:5" ht="89.25">
      <c r="A411" t="s">
        <v>56</v>
      </c>
      <c r="E411" s="39" t="s">
        <v>2148</v>
      </c>
    </row>
    <row r="412" spans="1:16" ht="25.5">
      <c r="A412" t="s">
        <v>49</v>
      </c>
      <c s="34" t="s">
        <v>442</v>
      </c>
      <c s="34" t="s">
        <v>2575</v>
      </c>
      <c s="35" t="s">
        <v>5</v>
      </c>
      <c s="6" t="s">
        <v>2732</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2312</v>
      </c>
    </row>
    <row r="415" spans="1:5" ht="51">
      <c r="A415" t="s">
        <v>56</v>
      </c>
      <c r="E415" s="39" t="s">
        <v>2355</v>
      </c>
    </row>
    <row r="416" spans="1:16" ht="12.75">
      <c r="A416" t="s">
        <v>49</v>
      </c>
      <c s="34" t="s">
        <v>446</v>
      </c>
      <c s="34" t="s">
        <v>2361</v>
      </c>
      <c s="35" t="s">
        <v>5</v>
      </c>
      <c s="6" t="s">
        <v>2362</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2312</v>
      </c>
    </row>
    <row r="419" spans="1:5" ht="51">
      <c r="A419" t="s">
        <v>56</v>
      </c>
      <c r="E419" s="39" t="s">
        <v>2360</v>
      </c>
    </row>
    <row r="420" spans="1:16" ht="12.75">
      <c r="A420" t="s">
        <v>49</v>
      </c>
      <c s="34" t="s">
        <v>450</v>
      </c>
      <c s="34" t="s">
        <v>2583</v>
      </c>
      <c s="35" t="s">
        <v>5</v>
      </c>
      <c s="6" t="s">
        <v>2584</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2312</v>
      </c>
    </row>
    <row r="423" spans="1:5" ht="51">
      <c r="A423" t="s">
        <v>56</v>
      </c>
      <c r="E423" s="39" t="s">
        <v>2360</v>
      </c>
    </row>
    <row r="424" spans="1:16" ht="25.5">
      <c r="A424" t="s">
        <v>49</v>
      </c>
      <c s="34" t="s">
        <v>454</v>
      </c>
      <c s="34" t="s">
        <v>2363</v>
      </c>
      <c s="35" t="s">
        <v>5</v>
      </c>
      <c s="6" t="s">
        <v>2364</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2312</v>
      </c>
    </row>
    <row r="427" spans="1:5" ht="51">
      <c r="A427" t="s">
        <v>56</v>
      </c>
      <c r="E427" s="39" t="s">
        <v>2360</v>
      </c>
    </row>
    <row r="428" spans="1:16" ht="25.5">
      <c r="A428" t="s">
        <v>49</v>
      </c>
      <c s="34" t="s">
        <v>458</v>
      </c>
      <c s="34" t="s">
        <v>2328</v>
      </c>
      <c s="35" t="s">
        <v>5</v>
      </c>
      <c s="6" t="s">
        <v>2329</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2312</v>
      </c>
    </row>
    <row r="431" spans="1:5" ht="63.75">
      <c r="A431" t="s">
        <v>56</v>
      </c>
      <c r="E431" s="39" t="s">
        <v>2330</v>
      </c>
    </row>
    <row r="432" spans="1:16" ht="38.25">
      <c r="A432" t="s">
        <v>49</v>
      </c>
      <c s="34" t="s">
        <v>462</v>
      </c>
      <c s="34" t="s">
        <v>2586</v>
      </c>
      <c s="35" t="s">
        <v>5</v>
      </c>
      <c s="6" t="s">
        <v>2587</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2312</v>
      </c>
    </row>
    <row r="435" spans="1:5" ht="38.25">
      <c r="A435" t="s">
        <v>56</v>
      </c>
      <c r="E435" s="39" t="s">
        <v>2588</v>
      </c>
    </row>
    <row r="436" spans="1:16" ht="12.75">
      <c r="A436" t="s">
        <v>49</v>
      </c>
      <c s="34" t="s">
        <v>466</v>
      </c>
      <c s="34" t="s">
        <v>2365</v>
      </c>
      <c s="35" t="s">
        <v>5</v>
      </c>
      <c s="6" t="s">
        <v>2366</v>
      </c>
      <c s="36" t="s">
        <v>486</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2312</v>
      </c>
    </row>
    <row r="439" spans="1:5" ht="38.25">
      <c r="A439" t="s">
        <v>56</v>
      </c>
      <c r="E439" s="39" t="s">
        <v>2367</v>
      </c>
    </row>
    <row r="440" spans="1:16" ht="12.75">
      <c r="A440" t="s">
        <v>49</v>
      </c>
      <c s="34" t="s">
        <v>483</v>
      </c>
      <c s="34" t="s">
        <v>2368</v>
      </c>
      <c s="35" t="s">
        <v>5</v>
      </c>
      <c s="6" t="s">
        <v>2369</v>
      </c>
      <c s="36" t="s">
        <v>486</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2312</v>
      </c>
    </row>
    <row r="443" spans="1:5" ht="38.25">
      <c r="A443" t="s">
        <v>56</v>
      </c>
      <c r="E443" s="39" t="s">
        <v>2370</v>
      </c>
    </row>
    <row r="444" spans="1:13" ht="12.75">
      <c r="A444" t="s">
        <v>46</v>
      </c>
      <c r="C444" s="31" t="s">
        <v>2589</v>
      </c>
      <c r="E444" s="33" t="s">
        <v>2590</v>
      </c>
      <c r="J444" s="32">
        <f>0</f>
      </c>
      <c s="32">
        <f>0</f>
      </c>
      <c s="32">
        <f>0+L445+L449+L453+L457+L461+L465+L469+L473+L477+L481+L485</f>
      </c>
      <c s="32">
        <f>0+M445+M449+M453+M457+M461+M465+M469+M473+M477+M481+M485</f>
      </c>
    </row>
    <row r="445" spans="1:16" ht="25.5">
      <c r="A445" t="s">
        <v>49</v>
      </c>
      <c s="34" t="s">
        <v>488</v>
      </c>
      <c s="34" t="s">
        <v>2591</v>
      </c>
      <c s="35" t="s">
        <v>5</v>
      </c>
      <c s="6" t="s">
        <v>2592</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2312</v>
      </c>
    </row>
    <row r="448" spans="1:5" ht="102">
      <c r="A448" t="s">
        <v>56</v>
      </c>
      <c r="E448" s="39" t="s">
        <v>2593</v>
      </c>
    </row>
    <row r="449" spans="1:16" ht="25.5">
      <c r="A449" t="s">
        <v>49</v>
      </c>
      <c s="34" t="s">
        <v>492</v>
      </c>
      <c s="34" t="s">
        <v>2996</v>
      </c>
      <c s="35" t="s">
        <v>5</v>
      </c>
      <c s="6" t="s">
        <v>2997</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2312</v>
      </c>
    </row>
    <row r="452" spans="1:5" ht="102">
      <c r="A452" t="s">
        <v>56</v>
      </c>
      <c r="E452" s="39" t="s">
        <v>2593</v>
      </c>
    </row>
    <row r="453" spans="1:16" ht="12.75">
      <c r="A453" t="s">
        <v>49</v>
      </c>
      <c s="34" t="s">
        <v>496</v>
      </c>
      <c s="34" t="s">
        <v>2907</v>
      </c>
      <c s="35" t="s">
        <v>5</v>
      </c>
      <c s="6" t="s">
        <v>2908</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2312</v>
      </c>
    </row>
    <row r="456" spans="1:5" ht="76.5">
      <c r="A456" t="s">
        <v>56</v>
      </c>
      <c r="E456" s="39" t="s">
        <v>2735</v>
      </c>
    </row>
    <row r="457" spans="1:16" ht="12.75">
      <c r="A457" t="s">
        <v>49</v>
      </c>
      <c s="34" t="s">
        <v>500</v>
      </c>
      <c s="34" t="s">
        <v>2594</v>
      </c>
      <c s="35" t="s">
        <v>5</v>
      </c>
      <c s="6" t="s">
        <v>2595</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2312</v>
      </c>
    </row>
    <row r="460" spans="1:5" ht="102">
      <c r="A460" t="s">
        <v>56</v>
      </c>
      <c r="E460" s="39" t="s">
        <v>2596</v>
      </c>
    </row>
    <row r="461" spans="1:16" ht="12.75">
      <c r="A461" t="s">
        <v>49</v>
      </c>
      <c s="34" t="s">
        <v>504</v>
      </c>
      <c s="34" t="s">
        <v>2597</v>
      </c>
      <c s="35" t="s">
        <v>5</v>
      </c>
      <c s="6" t="s">
        <v>2598</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2312</v>
      </c>
    </row>
    <row r="464" spans="1:5" ht="102">
      <c r="A464" t="s">
        <v>56</v>
      </c>
      <c r="E464" s="39" t="s">
        <v>2596</v>
      </c>
    </row>
    <row r="465" spans="1:16" ht="12.75">
      <c r="A465" t="s">
        <v>49</v>
      </c>
      <c s="34" t="s">
        <v>508</v>
      </c>
      <c s="34" t="s">
        <v>2599</v>
      </c>
      <c s="35" t="s">
        <v>5</v>
      </c>
      <c s="6" t="s">
        <v>2600</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2312</v>
      </c>
    </row>
    <row r="468" spans="1:5" ht="102">
      <c r="A468" t="s">
        <v>56</v>
      </c>
      <c r="E468" s="39" t="s">
        <v>2596</v>
      </c>
    </row>
    <row r="469" spans="1:16" ht="12.75">
      <c r="A469" t="s">
        <v>49</v>
      </c>
      <c s="34" t="s">
        <v>512</v>
      </c>
      <c s="34" t="s">
        <v>2601</v>
      </c>
      <c s="35" t="s">
        <v>5</v>
      </c>
      <c s="6" t="s">
        <v>2602</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2312</v>
      </c>
    </row>
    <row r="472" spans="1:5" ht="38.25">
      <c r="A472" t="s">
        <v>56</v>
      </c>
      <c r="E472" s="39" t="s">
        <v>2603</v>
      </c>
    </row>
    <row r="473" spans="1:16" ht="12.75">
      <c r="A473" t="s">
        <v>49</v>
      </c>
      <c s="34" t="s">
        <v>516</v>
      </c>
      <c s="34" t="s">
        <v>2604</v>
      </c>
      <c s="35" t="s">
        <v>5</v>
      </c>
      <c s="6" t="s">
        <v>2605</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2312</v>
      </c>
    </row>
    <row r="476" spans="1:5" ht="38.25">
      <c r="A476" t="s">
        <v>56</v>
      </c>
      <c r="E476" s="39" t="s">
        <v>2606</v>
      </c>
    </row>
    <row r="477" spans="1:16" ht="12.75">
      <c r="A477" t="s">
        <v>49</v>
      </c>
      <c s="34" t="s">
        <v>520</v>
      </c>
      <c s="34" t="s">
        <v>2607</v>
      </c>
      <c s="35" t="s">
        <v>5</v>
      </c>
      <c s="6" t="s">
        <v>2608</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2312</v>
      </c>
    </row>
    <row r="480" spans="1:5" ht="38.25">
      <c r="A480" t="s">
        <v>56</v>
      </c>
      <c r="E480" s="39" t="s">
        <v>2606</v>
      </c>
    </row>
    <row r="481" spans="1:16" ht="12.75">
      <c r="A481" t="s">
        <v>49</v>
      </c>
      <c s="34" t="s">
        <v>172</v>
      </c>
      <c s="34" t="s">
        <v>2609</v>
      </c>
      <c s="35" t="s">
        <v>5</v>
      </c>
      <c s="6" t="s">
        <v>2610</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2312</v>
      </c>
    </row>
    <row r="484" spans="1:5" ht="38.25">
      <c r="A484" t="s">
        <v>56</v>
      </c>
      <c r="E484" s="39" t="s">
        <v>2606</v>
      </c>
    </row>
    <row r="485" spans="1:16" ht="12.75">
      <c r="A485" t="s">
        <v>49</v>
      </c>
      <c s="34" t="s">
        <v>178</v>
      </c>
      <c s="34" t="s">
        <v>2611</v>
      </c>
      <c s="35" t="s">
        <v>5</v>
      </c>
      <c s="6" t="s">
        <v>2612</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2312</v>
      </c>
    </row>
    <row r="488" spans="1:5" ht="38.25">
      <c r="A488" t="s">
        <v>56</v>
      </c>
      <c r="E488" s="39" t="s">
        <v>2606</v>
      </c>
    </row>
    <row r="489" spans="1:13" ht="12.75">
      <c r="A489" t="s">
        <v>46</v>
      </c>
      <c r="C489" s="31" t="s">
        <v>1005</v>
      </c>
      <c r="E489" s="33" t="s">
        <v>1006</v>
      </c>
      <c r="J489" s="32">
        <f>0</f>
      </c>
      <c s="32">
        <f>0</f>
      </c>
      <c s="32">
        <f>0+L490+L494+L498+L502</f>
      </c>
      <c s="32">
        <f>0+M490+M494+M498+M502</f>
      </c>
    </row>
    <row r="490" spans="1:16" ht="38.25">
      <c r="A490" t="s">
        <v>49</v>
      </c>
      <c s="34" t="s">
        <v>470</v>
      </c>
      <c s="34" t="s">
        <v>2331</v>
      </c>
      <c s="35" t="s">
        <v>2332</v>
      </c>
      <c s="6" t="s">
        <v>2333</v>
      </c>
      <c s="36" t="s">
        <v>1010</v>
      </c>
      <c s="37">
        <v>0.3</v>
      </c>
      <c s="36">
        <v>0</v>
      </c>
      <c s="36">
        <f>ROUND(G490*H490,6)</f>
      </c>
      <c r="L490" s="38">
        <v>0</v>
      </c>
      <c s="32">
        <f>ROUND(ROUND(L490,2)*ROUND(G490,3),2)</f>
      </c>
      <c s="36" t="s">
        <v>85</v>
      </c>
      <c>
        <f>(M490*21)/100</f>
      </c>
      <c t="s">
        <v>27</v>
      </c>
    </row>
    <row r="491" spans="1:5" ht="12.75">
      <c r="A491" s="35" t="s">
        <v>54</v>
      </c>
      <c r="E491" s="39" t="s">
        <v>1011</v>
      </c>
    </row>
    <row r="492" spans="1:5" ht="12.75">
      <c r="A492" s="35" t="s">
        <v>55</v>
      </c>
      <c r="E492" s="40" t="s">
        <v>2312</v>
      </c>
    </row>
    <row r="493" spans="1:5" ht="89.25">
      <c r="A493" t="s">
        <v>56</v>
      </c>
      <c r="E493" s="39" t="s">
        <v>1012</v>
      </c>
    </row>
    <row r="494" spans="1:16" ht="25.5">
      <c r="A494" t="s">
        <v>49</v>
      </c>
      <c s="34" t="s">
        <v>474</v>
      </c>
      <c s="34" t="s">
        <v>1373</v>
      </c>
      <c s="35" t="s">
        <v>1374</v>
      </c>
      <c s="6" t="s">
        <v>1375</v>
      </c>
      <c s="36" t="s">
        <v>1010</v>
      </c>
      <c s="37">
        <v>0.2</v>
      </c>
      <c s="36">
        <v>0</v>
      </c>
      <c s="36">
        <f>ROUND(G494*H494,6)</f>
      </c>
      <c r="L494" s="38">
        <v>0</v>
      </c>
      <c s="32">
        <f>ROUND(ROUND(L494,2)*ROUND(G494,3),2)</f>
      </c>
      <c s="36" t="s">
        <v>85</v>
      </c>
      <c>
        <f>(M494*21)/100</f>
      </c>
      <c t="s">
        <v>27</v>
      </c>
    </row>
    <row r="495" spans="1:5" ht="12.75">
      <c r="A495" s="35" t="s">
        <v>54</v>
      </c>
      <c r="E495" s="39" t="s">
        <v>1011</v>
      </c>
    </row>
    <row r="496" spans="1:5" ht="12.75">
      <c r="A496" s="35" t="s">
        <v>55</v>
      </c>
      <c r="E496" s="40" t="s">
        <v>2312</v>
      </c>
    </row>
    <row r="497" spans="1:5" ht="89.25">
      <c r="A497" t="s">
        <v>56</v>
      </c>
      <c r="E497" s="39" t="s">
        <v>1012</v>
      </c>
    </row>
    <row r="498" spans="1:16" ht="25.5">
      <c r="A498" t="s">
        <v>49</v>
      </c>
      <c s="34" t="s">
        <v>477</v>
      </c>
      <c s="34" t="s">
        <v>2334</v>
      </c>
      <c s="35" t="s">
        <v>2335</v>
      </c>
      <c s="6" t="s">
        <v>2336</v>
      </c>
      <c s="36" t="s">
        <v>1010</v>
      </c>
      <c s="37">
        <v>0.2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2317</v>
      </c>
    </row>
    <row r="501" spans="1:5" ht="12.75">
      <c r="A501" t="s">
        <v>56</v>
      </c>
      <c r="E501" s="39" t="s">
        <v>5</v>
      </c>
    </row>
    <row r="502" spans="1:16" ht="25.5">
      <c r="A502" t="s">
        <v>49</v>
      </c>
      <c s="34" t="s">
        <v>1526</v>
      </c>
      <c s="34" t="s">
        <v>2337</v>
      </c>
      <c s="35" t="s">
        <v>2338</v>
      </c>
      <c s="6" t="s">
        <v>2339</v>
      </c>
      <c s="36" t="s">
        <v>1010</v>
      </c>
      <c s="37">
        <v>0.2</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2317</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2998</v>
      </c>
      <c s="41">
        <f>Rekapitulace!C65</f>
      </c>
      <c s="20" t="s">
        <v>0</v>
      </c>
      <c t="s">
        <v>23</v>
      </c>
      <c t="s">
        <v>27</v>
      </c>
    </row>
    <row r="4" spans="1:16" ht="32" customHeight="1">
      <c r="A4" s="24" t="s">
        <v>20</v>
      </c>
      <c s="25" t="s">
        <v>28</v>
      </c>
      <c s="27" t="s">
        <v>2998</v>
      </c>
      <c r="E4" s="26" t="s">
        <v>2999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3002</v>
      </c>
      <c r="E8" s="30" t="s">
        <v>3001</v>
      </c>
      <c r="J8" s="29">
        <f>0+J9</f>
      </c>
      <c s="29">
        <f>0+K9</f>
      </c>
      <c s="29">
        <f>0+L9</f>
      </c>
      <c s="29">
        <f>0+M9</f>
      </c>
    </row>
    <row r="9" spans="1:13" ht="12.75">
      <c r="A9" t="s">
        <v>46</v>
      </c>
      <c r="C9" s="31" t="s">
        <v>89</v>
      </c>
      <c r="E9" s="33" t="s">
        <v>3003</v>
      </c>
      <c r="J9" s="32">
        <f>0</f>
      </c>
      <c s="32">
        <f>0</f>
      </c>
      <c s="32">
        <f>0+L10</f>
      </c>
      <c s="32">
        <f>0+M10</f>
      </c>
    </row>
    <row r="10" spans="1:16" ht="25.5">
      <c r="A10" t="s">
        <v>49</v>
      </c>
      <c s="34" t="s">
        <v>47</v>
      </c>
      <c s="34" t="s">
        <v>3004</v>
      </c>
      <c s="35" t="s">
        <v>5</v>
      </c>
      <c s="6" t="s">
        <v>3005</v>
      </c>
      <c s="36" t="s">
        <v>528</v>
      </c>
      <c s="37">
        <v>2</v>
      </c>
      <c s="36">
        <v>0</v>
      </c>
      <c s="36">
        <f>ROUND(G10*H10,6)</f>
      </c>
      <c r="L10" s="38">
        <v>0</v>
      </c>
      <c s="32">
        <f>ROUND(ROUND(L10,2)*ROUND(G10,3),2)</f>
      </c>
      <c s="36" t="s">
        <v>85</v>
      </c>
      <c>
        <f>(M10*21)/100</f>
      </c>
      <c t="s">
        <v>27</v>
      </c>
    </row>
    <row r="11" spans="1:5" ht="25.5">
      <c r="A11" s="35" t="s">
        <v>54</v>
      </c>
      <c r="E11" s="39" t="s">
        <v>3006</v>
      </c>
    </row>
    <row r="12" spans="1:5" ht="38.25">
      <c r="A12" s="35" t="s">
        <v>55</v>
      </c>
      <c r="E12" s="40" t="s">
        <v>3007</v>
      </c>
    </row>
    <row r="13" spans="1:5" ht="267.75">
      <c r="A13" t="s">
        <v>56</v>
      </c>
      <c r="E13" s="39" t="s">
        <v>3008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3009</v>
      </c>
      <c s="41">
        <f>Rekapitulace!C67</f>
      </c>
      <c s="20" t="s">
        <v>0</v>
      </c>
      <c t="s">
        <v>23</v>
      </c>
      <c t="s">
        <v>27</v>
      </c>
    </row>
    <row r="4" spans="1:16" ht="32" customHeight="1">
      <c r="A4" s="24" t="s">
        <v>20</v>
      </c>
      <c s="25" t="s">
        <v>28</v>
      </c>
      <c s="27" t="s">
        <v>3009</v>
      </c>
      <c r="E4" s="26" t="s">
        <v>3010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3013</v>
      </c>
      <c r="E8" s="30" t="s">
        <v>3012</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3014</v>
      </c>
      <c s="35" t="s">
        <v>5</v>
      </c>
      <c s="6" t="s">
        <v>3015</v>
      </c>
      <c s="36" t="s">
        <v>486</v>
      </c>
      <c s="37">
        <v>120</v>
      </c>
      <c s="36">
        <v>0.0001</v>
      </c>
      <c s="36">
        <f>ROUND(G10*H10,6)</f>
      </c>
      <c r="L10" s="38">
        <v>0</v>
      </c>
      <c s="32">
        <f>ROUND(ROUND(L10,2)*ROUND(G10,3),2)</f>
      </c>
      <c s="36" t="s">
        <v>3016</v>
      </c>
      <c>
        <f>(M10*21)/100</f>
      </c>
      <c t="s">
        <v>27</v>
      </c>
    </row>
    <row r="11" spans="1:5" ht="25.5">
      <c r="A11" s="35" t="s">
        <v>54</v>
      </c>
      <c r="E11" s="39" t="s">
        <v>3017</v>
      </c>
    </row>
    <row r="12" spans="1:5" ht="12.75">
      <c r="A12" s="35" t="s">
        <v>55</v>
      </c>
      <c r="E12" s="40" t="s">
        <v>5</v>
      </c>
    </row>
    <row r="13" spans="1:5" ht="12.75">
      <c r="A13" t="s">
        <v>56</v>
      </c>
      <c r="E13" s="39" t="s">
        <v>5</v>
      </c>
    </row>
    <row r="14" spans="1:16" ht="12.75">
      <c r="A14" t="s">
        <v>49</v>
      </c>
      <c s="34" t="s">
        <v>27</v>
      </c>
      <c s="34" t="s">
        <v>3018</v>
      </c>
      <c s="35" t="s">
        <v>5</v>
      </c>
      <c s="6" t="s">
        <v>3019</v>
      </c>
      <c s="36" t="s">
        <v>3020</v>
      </c>
      <c s="37">
        <v>10</v>
      </c>
      <c s="36">
        <v>0</v>
      </c>
      <c s="36">
        <f>ROUND(G14*H14,6)</f>
      </c>
      <c r="L14" s="38">
        <v>0</v>
      </c>
      <c s="32">
        <f>ROUND(ROUND(L14,2)*ROUND(G14,3),2)</f>
      </c>
      <c s="36" t="s">
        <v>3016</v>
      </c>
      <c>
        <f>(M14*21)/100</f>
      </c>
      <c t="s">
        <v>27</v>
      </c>
    </row>
    <row r="15" spans="1:5" ht="25.5">
      <c r="A15" s="35" t="s">
        <v>54</v>
      </c>
      <c r="E15" s="39" t="s">
        <v>3021</v>
      </c>
    </row>
    <row r="16" spans="1:5" ht="12.75">
      <c r="A16" s="35" t="s">
        <v>55</v>
      </c>
      <c r="E16" s="40" t="s">
        <v>5</v>
      </c>
    </row>
    <row r="17" spans="1:5" ht="12.75">
      <c r="A17" t="s">
        <v>56</v>
      </c>
      <c r="E17" s="39" t="s">
        <v>5</v>
      </c>
    </row>
    <row r="18" spans="1:16" ht="25.5">
      <c r="A18" t="s">
        <v>49</v>
      </c>
      <c s="34" t="s">
        <v>26</v>
      </c>
      <c s="34" t="s">
        <v>3022</v>
      </c>
      <c s="35" t="s">
        <v>5</v>
      </c>
      <c s="6" t="s">
        <v>3023</v>
      </c>
      <c s="36" t="s">
        <v>52</v>
      </c>
      <c s="37">
        <v>5.06</v>
      </c>
      <c s="36">
        <v>0</v>
      </c>
      <c s="36">
        <f>ROUND(G18*H18,6)</f>
      </c>
      <c r="L18" s="38">
        <v>0</v>
      </c>
      <c s="32">
        <f>ROUND(ROUND(L18,2)*ROUND(G18,3),2)</f>
      </c>
      <c s="36" t="s">
        <v>3016</v>
      </c>
      <c>
        <f>(M18*21)/100</f>
      </c>
      <c t="s">
        <v>27</v>
      </c>
    </row>
    <row r="19" spans="1:5" ht="25.5">
      <c r="A19" s="35" t="s">
        <v>54</v>
      </c>
      <c r="E19" s="39" t="s">
        <v>3024</v>
      </c>
    </row>
    <row r="20" spans="1:5" ht="12.75">
      <c r="A20" s="35" t="s">
        <v>55</v>
      </c>
      <c r="E20" s="40" t="s">
        <v>3025</v>
      </c>
    </row>
    <row r="21" spans="1:5" ht="12.75">
      <c r="A21" t="s">
        <v>56</v>
      </c>
      <c r="E21" s="39" t="s">
        <v>5</v>
      </c>
    </row>
    <row r="22" spans="1:16" ht="12.75">
      <c r="A22" t="s">
        <v>49</v>
      </c>
      <c s="34" t="s">
        <v>65</v>
      </c>
      <c s="34" t="s">
        <v>3026</v>
      </c>
      <c s="35" t="s">
        <v>5</v>
      </c>
      <c s="6" t="s">
        <v>3027</v>
      </c>
      <c s="36" t="s">
        <v>819</v>
      </c>
      <c s="37">
        <v>10.12</v>
      </c>
      <c s="36">
        <v>0.000851</v>
      </c>
      <c s="36">
        <f>ROUND(G22*H22,6)</f>
      </c>
      <c r="L22" s="38">
        <v>0</v>
      </c>
      <c s="32">
        <f>ROUND(ROUND(L22,2)*ROUND(G22,3),2)</f>
      </c>
      <c s="36" t="s">
        <v>3016</v>
      </c>
      <c>
        <f>(M22*21)/100</f>
      </c>
      <c t="s">
        <v>27</v>
      </c>
    </row>
    <row r="23" spans="1:5" ht="25.5">
      <c r="A23" s="35" t="s">
        <v>54</v>
      </c>
      <c r="E23" s="39" t="s">
        <v>3028</v>
      </c>
    </row>
    <row r="24" spans="1:5" ht="12.75">
      <c r="A24" s="35" t="s">
        <v>55</v>
      </c>
      <c r="E24" s="40" t="s">
        <v>3029</v>
      </c>
    </row>
    <row r="25" spans="1:5" ht="12.75">
      <c r="A25" t="s">
        <v>56</v>
      </c>
      <c r="E25" s="39" t="s">
        <v>5</v>
      </c>
    </row>
    <row r="26" spans="1:16" ht="12.75">
      <c r="A26" t="s">
        <v>49</v>
      </c>
      <c s="34" t="s">
        <v>70</v>
      </c>
      <c s="34" t="s">
        <v>3030</v>
      </c>
      <c s="35" t="s">
        <v>5</v>
      </c>
      <c s="6" t="s">
        <v>3031</v>
      </c>
      <c s="36" t="s">
        <v>819</v>
      </c>
      <c s="37">
        <v>10.12</v>
      </c>
      <c s="36">
        <v>0</v>
      </c>
      <c s="36">
        <f>ROUND(G26*H26,6)</f>
      </c>
      <c r="L26" s="38">
        <v>0</v>
      </c>
      <c s="32">
        <f>ROUND(ROUND(L26,2)*ROUND(G26,3),2)</f>
      </c>
      <c s="36" t="s">
        <v>3016</v>
      </c>
      <c>
        <f>(M26*21)/100</f>
      </c>
      <c t="s">
        <v>27</v>
      </c>
    </row>
    <row r="27" spans="1:5" ht="25.5">
      <c r="A27" s="35" t="s">
        <v>54</v>
      </c>
      <c r="E27" s="39" t="s">
        <v>3032</v>
      </c>
    </row>
    <row r="28" spans="1:5" ht="12.75">
      <c r="A28" s="35" t="s">
        <v>55</v>
      </c>
      <c r="E28" s="40" t="s">
        <v>5</v>
      </c>
    </row>
    <row r="29" spans="1:5" ht="12.75">
      <c r="A29" t="s">
        <v>56</v>
      </c>
      <c r="E29" s="39" t="s">
        <v>5</v>
      </c>
    </row>
    <row r="30" spans="1:16" ht="12.75">
      <c r="A30" t="s">
        <v>49</v>
      </c>
      <c s="34" t="s">
        <v>74</v>
      </c>
      <c s="34" t="s">
        <v>3033</v>
      </c>
      <c s="35" t="s">
        <v>5</v>
      </c>
      <c s="6" t="s">
        <v>3034</v>
      </c>
      <c s="36" t="s">
        <v>52</v>
      </c>
      <c s="37">
        <v>4.18</v>
      </c>
      <c s="36">
        <v>0</v>
      </c>
      <c s="36">
        <f>ROUND(G30*H30,6)</f>
      </c>
      <c r="L30" s="38">
        <v>0</v>
      </c>
      <c s="32">
        <f>ROUND(ROUND(L30,2)*ROUND(G30,3),2)</f>
      </c>
      <c s="36" t="s">
        <v>3016</v>
      </c>
      <c>
        <f>(M30*21)/100</f>
      </c>
      <c t="s">
        <v>27</v>
      </c>
    </row>
    <row r="31" spans="1:5" ht="25.5">
      <c r="A31" s="35" t="s">
        <v>54</v>
      </c>
      <c r="E31" s="39" t="s">
        <v>3035</v>
      </c>
    </row>
    <row r="32" spans="1:5" ht="12.75">
      <c r="A32" s="35" t="s">
        <v>55</v>
      </c>
      <c r="E32" s="40" t="s">
        <v>3036</v>
      </c>
    </row>
    <row r="33" spans="1:5" ht="12.75">
      <c r="A33" t="s">
        <v>56</v>
      </c>
      <c r="E33" s="39" t="s">
        <v>5</v>
      </c>
    </row>
    <row r="34" spans="1:16" ht="12.75">
      <c r="A34" t="s">
        <v>49</v>
      </c>
      <c s="34" t="s">
        <v>78</v>
      </c>
      <c s="34" t="s">
        <v>3037</v>
      </c>
      <c s="35" t="s">
        <v>5</v>
      </c>
      <c s="6" t="s">
        <v>3038</v>
      </c>
      <c s="36" t="s">
        <v>52</v>
      </c>
      <c s="37">
        <v>0.66</v>
      </c>
      <c s="36">
        <v>0</v>
      </c>
      <c s="36">
        <f>ROUND(G34*H34,6)</f>
      </c>
      <c r="L34" s="38">
        <v>0</v>
      </c>
      <c s="32">
        <f>ROUND(ROUND(L34,2)*ROUND(G34,3),2)</f>
      </c>
      <c s="36" t="s">
        <v>3016</v>
      </c>
      <c>
        <f>(M34*21)/100</f>
      </c>
      <c t="s">
        <v>27</v>
      </c>
    </row>
    <row r="35" spans="1:5" ht="38.25">
      <c r="A35" s="35" t="s">
        <v>54</v>
      </c>
      <c r="E35" s="39" t="s">
        <v>3039</v>
      </c>
    </row>
    <row r="36" spans="1:5" ht="12.75">
      <c r="A36" s="35" t="s">
        <v>55</v>
      </c>
      <c r="E36" s="40" t="s">
        <v>3040</v>
      </c>
    </row>
    <row r="37" spans="1:5" ht="12.75">
      <c r="A37" t="s">
        <v>56</v>
      </c>
      <c r="E37" s="39" t="s">
        <v>5</v>
      </c>
    </row>
    <row r="38" spans="1:16" ht="12.75">
      <c r="A38" t="s">
        <v>49</v>
      </c>
      <c s="34" t="s">
        <v>82</v>
      </c>
      <c s="34" t="s">
        <v>3041</v>
      </c>
      <c s="35" t="s">
        <v>5</v>
      </c>
      <c s="6" t="s">
        <v>3042</v>
      </c>
      <c s="36" t="s">
        <v>1010</v>
      </c>
      <c s="37">
        <v>1.32</v>
      </c>
      <c s="36">
        <v>1</v>
      </c>
      <c s="36">
        <f>ROUND(G38*H38,6)</f>
      </c>
      <c r="L38" s="38">
        <v>0</v>
      </c>
      <c s="32">
        <f>ROUND(ROUND(L38,2)*ROUND(G38,3),2)</f>
      </c>
      <c s="36" t="s">
        <v>3016</v>
      </c>
      <c>
        <f>(M38*21)/100</f>
      </c>
      <c t="s">
        <v>27</v>
      </c>
    </row>
    <row r="39" spans="1:5" ht="12.75">
      <c r="A39" s="35" t="s">
        <v>54</v>
      </c>
      <c r="E39" s="39" t="s">
        <v>3042</v>
      </c>
    </row>
    <row r="40" spans="1:5" ht="12.75">
      <c r="A40" s="35" t="s">
        <v>55</v>
      </c>
      <c r="E40" s="40" t="s">
        <v>3043</v>
      </c>
    </row>
    <row r="41" spans="1:5" ht="12.75">
      <c r="A41" t="s">
        <v>56</v>
      </c>
      <c r="E41" s="39" t="s">
        <v>5</v>
      </c>
    </row>
    <row r="42" spans="1:16" ht="12.75">
      <c r="A42" t="s">
        <v>49</v>
      </c>
      <c s="34" t="s">
        <v>89</v>
      </c>
      <c s="34" t="s">
        <v>3044</v>
      </c>
      <c s="35" t="s">
        <v>5</v>
      </c>
      <c s="6" t="s">
        <v>3045</v>
      </c>
      <c s="36" t="s">
        <v>60</v>
      </c>
      <c s="37">
        <v>150</v>
      </c>
      <c s="36">
        <v>3E-05</v>
      </c>
      <c s="36">
        <f>ROUND(G42*H42,6)</f>
      </c>
      <c r="L42" s="38">
        <v>0</v>
      </c>
      <c s="32">
        <f>ROUND(ROUND(L42,2)*ROUND(G42,3),2)</f>
      </c>
      <c s="36" t="s">
        <v>85</v>
      </c>
      <c>
        <f>(M42*21)/100</f>
      </c>
      <c t="s">
        <v>27</v>
      </c>
    </row>
    <row r="43" spans="1:5" ht="12.75">
      <c r="A43" s="35" t="s">
        <v>54</v>
      </c>
      <c r="E43" s="39" t="s">
        <v>3045</v>
      </c>
    </row>
    <row r="44" spans="1:5" ht="12.75">
      <c r="A44" s="35" t="s">
        <v>55</v>
      </c>
      <c r="E44" s="40" t="s">
        <v>5</v>
      </c>
    </row>
    <row r="45" spans="1:5" ht="12.75">
      <c r="A45" t="s">
        <v>56</v>
      </c>
      <c r="E45" s="39" t="s">
        <v>5</v>
      </c>
    </row>
    <row r="46" spans="1:13" ht="12.75">
      <c r="A46" t="s">
        <v>46</v>
      </c>
      <c r="C46" s="31" t="s">
        <v>3046</v>
      </c>
      <c r="E46" s="33" t="s">
        <v>3047</v>
      </c>
      <c r="J46" s="32">
        <f>0</f>
      </c>
      <c s="32">
        <f>0</f>
      </c>
      <c s="32">
        <f>0+L47+L51+L55+L59</f>
      </c>
      <c s="32">
        <f>0+M47+M51+M55+M59</f>
      </c>
    </row>
    <row r="47" spans="1:16" ht="12.75">
      <c r="A47" t="s">
        <v>49</v>
      </c>
      <c s="34" t="s">
        <v>93</v>
      </c>
      <c s="34" t="s">
        <v>3048</v>
      </c>
      <c s="35" t="s">
        <v>5</v>
      </c>
      <c s="6" t="s">
        <v>3049</v>
      </c>
      <c s="36" t="s">
        <v>3050</v>
      </c>
      <c s="37">
        <v>1</v>
      </c>
      <c s="36">
        <v>0</v>
      </c>
      <c s="36">
        <f>ROUND(G47*H47,6)</f>
      </c>
      <c r="L47" s="38">
        <v>0</v>
      </c>
      <c s="32">
        <f>ROUND(ROUND(L47,2)*ROUND(G47,3),2)</f>
      </c>
      <c s="36" t="s">
        <v>85</v>
      </c>
      <c>
        <f>(M47*21)/100</f>
      </c>
      <c t="s">
        <v>27</v>
      </c>
    </row>
    <row r="48" spans="1:5" ht="12.75">
      <c r="A48" s="35" t="s">
        <v>54</v>
      </c>
      <c r="E48" s="39" t="s">
        <v>3049</v>
      </c>
    </row>
    <row r="49" spans="1:5" ht="12.75">
      <c r="A49" s="35" t="s">
        <v>55</v>
      </c>
      <c r="E49" s="40" t="s">
        <v>5</v>
      </c>
    </row>
    <row r="50" spans="1:5" ht="12.75">
      <c r="A50" t="s">
        <v>56</v>
      </c>
      <c r="E50" s="39" t="s">
        <v>5</v>
      </c>
    </row>
    <row r="51" spans="1:16" ht="12.75">
      <c r="A51" t="s">
        <v>49</v>
      </c>
      <c s="34" t="s">
        <v>96</v>
      </c>
      <c s="34" t="s">
        <v>3051</v>
      </c>
      <c s="35" t="s">
        <v>5</v>
      </c>
      <c s="6" t="s">
        <v>3052</v>
      </c>
      <c s="36" t="s">
        <v>3050</v>
      </c>
      <c s="37">
        <v>1</v>
      </c>
      <c s="36">
        <v>0.032</v>
      </c>
      <c s="36">
        <f>ROUND(G51*H51,6)</f>
      </c>
      <c r="L51" s="38">
        <v>0</v>
      </c>
      <c s="32">
        <f>ROUND(ROUND(L51,2)*ROUND(G51,3),2)</f>
      </c>
      <c s="36" t="s">
        <v>85</v>
      </c>
      <c>
        <f>(M51*21)/100</f>
      </c>
      <c t="s">
        <v>27</v>
      </c>
    </row>
    <row r="52" spans="1:5" ht="12.75">
      <c r="A52" s="35" t="s">
        <v>54</v>
      </c>
      <c r="E52" s="39" t="s">
        <v>3052</v>
      </c>
    </row>
    <row r="53" spans="1:5" ht="38.25">
      <c r="A53" s="35" t="s">
        <v>55</v>
      </c>
      <c r="E53" s="42" t="s">
        <v>3053</v>
      </c>
    </row>
    <row r="54" spans="1:5" ht="12.75">
      <c r="A54" t="s">
        <v>56</v>
      </c>
      <c r="E54" s="39" t="s">
        <v>5</v>
      </c>
    </row>
    <row r="55" spans="1:16" ht="12.75">
      <c r="A55" t="s">
        <v>49</v>
      </c>
      <c s="34" t="s">
        <v>100</v>
      </c>
      <c s="34" t="s">
        <v>3054</v>
      </c>
      <c s="35" t="s">
        <v>5</v>
      </c>
      <c s="6" t="s">
        <v>3055</v>
      </c>
      <c s="36" t="s">
        <v>3050</v>
      </c>
      <c s="37">
        <v>1</v>
      </c>
      <c s="36">
        <v>0.01494</v>
      </c>
      <c s="36">
        <f>ROUND(G55*H55,6)</f>
      </c>
      <c r="L55" s="38">
        <v>0</v>
      </c>
      <c s="32">
        <f>ROUND(ROUND(L55,2)*ROUND(G55,3),2)</f>
      </c>
      <c s="36" t="s">
        <v>85</v>
      </c>
      <c>
        <f>(M55*21)/100</f>
      </c>
      <c t="s">
        <v>27</v>
      </c>
    </row>
    <row r="56" spans="1:5" ht="12.75">
      <c r="A56" s="35" t="s">
        <v>54</v>
      </c>
      <c r="E56" s="39" t="s">
        <v>3055</v>
      </c>
    </row>
    <row r="57" spans="1:5" ht="12.75">
      <c r="A57" s="35" t="s">
        <v>55</v>
      </c>
      <c r="E57" s="40" t="s">
        <v>5</v>
      </c>
    </row>
    <row r="58" spans="1:5" ht="12.75">
      <c r="A58" t="s">
        <v>56</v>
      </c>
      <c r="E58" s="39" t="s">
        <v>5</v>
      </c>
    </row>
    <row r="59" spans="1:16" ht="12.75">
      <c r="A59" t="s">
        <v>49</v>
      </c>
      <c s="34" t="s">
        <v>104</v>
      </c>
      <c s="34" t="s">
        <v>3056</v>
      </c>
      <c s="35" t="s">
        <v>5</v>
      </c>
      <c s="6" t="s">
        <v>3057</v>
      </c>
      <c s="36" t="s">
        <v>3050</v>
      </c>
      <c s="37">
        <v>1</v>
      </c>
      <c s="36">
        <v>0</v>
      </c>
      <c s="36">
        <f>ROUND(G59*H59,6)</f>
      </c>
      <c r="L59" s="38">
        <v>0</v>
      </c>
      <c s="32">
        <f>ROUND(ROUND(L59,2)*ROUND(G59,3),2)</f>
      </c>
      <c s="36" t="s">
        <v>85</v>
      </c>
      <c>
        <f>(M59*21)/100</f>
      </c>
      <c t="s">
        <v>27</v>
      </c>
    </row>
    <row r="60" spans="1:5" ht="12.75">
      <c r="A60" s="35" t="s">
        <v>54</v>
      </c>
      <c r="E60" s="39" t="s">
        <v>3057</v>
      </c>
    </row>
    <row r="61" spans="1:5" ht="25.5">
      <c r="A61" s="35" t="s">
        <v>55</v>
      </c>
      <c r="E61" s="42" t="s">
        <v>3058</v>
      </c>
    </row>
    <row r="62" spans="1:5" ht="12.75">
      <c r="A62" t="s">
        <v>56</v>
      </c>
      <c r="E62" s="39" t="s">
        <v>5</v>
      </c>
    </row>
    <row r="63" spans="1:13" ht="12.75">
      <c r="A63" t="s">
        <v>46</v>
      </c>
      <c r="C63" s="31" t="s">
        <v>65</v>
      </c>
      <c r="E63" s="33" t="s">
        <v>3059</v>
      </c>
      <c r="J63" s="32">
        <f>0</f>
      </c>
      <c s="32">
        <f>0</f>
      </c>
      <c s="32">
        <f>0+L64+L68+L72</f>
      </c>
      <c s="32">
        <f>0+M64+M68+M72</f>
      </c>
    </row>
    <row r="64" spans="1:16" ht="12.75">
      <c r="A64" t="s">
        <v>49</v>
      </c>
      <c s="34" t="s">
        <v>107</v>
      </c>
      <c s="34" t="s">
        <v>3060</v>
      </c>
      <c s="35" t="s">
        <v>5</v>
      </c>
      <c s="6" t="s">
        <v>3061</v>
      </c>
      <c s="36" t="s">
        <v>52</v>
      </c>
      <c s="37">
        <v>0.22</v>
      </c>
      <c s="36">
        <v>1.89077</v>
      </c>
      <c s="36">
        <f>ROUND(G64*H64,6)</f>
      </c>
      <c r="L64" s="38">
        <v>0</v>
      </c>
      <c s="32">
        <f>ROUND(ROUND(L64,2)*ROUND(G64,3),2)</f>
      </c>
      <c s="36" t="s">
        <v>3016</v>
      </c>
      <c>
        <f>(M64*21)/100</f>
      </c>
      <c t="s">
        <v>27</v>
      </c>
    </row>
    <row r="65" spans="1:5" ht="25.5">
      <c r="A65" s="35" t="s">
        <v>54</v>
      </c>
      <c r="E65" s="39" t="s">
        <v>3062</v>
      </c>
    </row>
    <row r="66" spans="1:5" ht="12.75">
      <c r="A66" s="35" t="s">
        <v>55</v>
      </c>
      <c r="E66" s="40" t="s">
        <v>3063</v>
      </c>
    </row>
    <row r="67" spans="1:5" ht="12.75">
      <c r="A67" t="s">
        <v>56</v>
      </c>
      <c r="E67" s="39" t="s">
        <v>5</v>
      </c>
    </row>
    <row r="68" spans="1:16" ht="12.75">
      <c r="A68" t="s">
        <v>49</v>
      </c>
      <c s="34" t="s">
        <v>110</v>
      </c>
      <c s="34" t="s">
        <v>3064</v>
      </c>
      <c s="35" t="s">
        <v>5</v>
      </c>
      <c s="6" t="s">
        <v>3065</v>
      </c>
      <c s="36" t="s">
        <v>68</v>
      </c>
      <c s="37">
        <v>2</v>
      </c>
      <c s="36">
        <v>0</v>
      </c>
      <c s="36">
        <f>ROUND(G68*H68,6)</f>
      </c>
      <c r="L68" s="38">
        <v>0</v>
      </c>
      <c s="32">
        <f>ROUND(ROUND(L68,2)*ROUND(G68,3),2)</f>
      </c>
      <c s="36" t="s">
        <v>85</v>
      </c>
      <c>
        <f>(M68*21)/100</f>
      </c>
      <c t="s">
        <v>27</v>
      </c>
    </row>
    <row r="69" spans="1:5" ht="12.75">
      <c r="A69" s="35" t="s">
        <v>54</v>
      </c>
      <c r="E69" s="39" t="s">
        <v>3065</v>
      </c>
    </row>
    <row r="70" spans="1:5" ht="12.75">
      <c r="A70" s="35" t="s">
        <v>55</v>
      </c>
      <c r="E70" s="40" t="s">
        <v>3066</v>
      </c>
    </row>
    <row r="71" spans="1:5" ht="12.75">
      <c r="A71" t="s">
        <v>56</v>
      </c>
      <c r="E71" s="39" t="s">
        <v>5</v>
      </c>
    </row>
    <row r="72" spans="1:16" ht="12.75">
      <c r="A72" t="s">
        <v>49</v>
      </c>
      <c s="34" t="s">
        <v>113</v>
      </c>
      <c s="34" t="s">
        <v>3067</v>
      </c>
      <c s="35" t="s">
        <v>5</v>
      </c>
      <c s="6" t="s">
        <v>3068</v>
      </c>
      <c s="36" t="s">
        <v>68</v>
      </c>
      <c s="37">
        <v>2</v>
      </c>
      <c s="36">
        <v>1E-05</v>
      </c>
      <c s="36">
        <f>ROUND(G72*H72,6)</f>
      </c>
      <c r="L72" s="38">
        <v>0</v>
      </c>
      <c s="32">
        <f>ROUND(ROUND(L72,2)*ROUND(G72,3),2)</f>
      </c>
      <c s="36" t="s">
        <v>85</v>
      </c>
      <c>
        <f>(M72*21)/100</f>
      </c>
      <c t="s">
        <v>27</v>
      </c>
    </row>
    <row r="73" spans="1:5" ht="12.75">
      <c r="A73" s="35" t="s">
        <v>54</v>
      </c>
      <c r="E73" s="39" t="s">
        <v>3068</v>
      </c>
    </row>
    <row r="74" spans="1:5" ht="12.75">
      <c r="A74" s="35" t="s">
        <v>55</v>
      </c>
      <c r="E74" s="40" t="s">
        <v>5</v>
      </c>
    </row>
    <row r="75" spans="1:5" ht="12.75">
      <c r="A75" t="s">
        <v>56</v>
      </c>
      <c r="E75" s="39" t="s">
        <v>5</v>
      </c>
    </row>
    <row r="76" spans="1:13" ht="12.75">
      <c r="A76" t="s">
        <v>46</v>
      </c>
      <c r="C76" s="31" t="s">
        <v>82</v>
      </c>
      <c r="E76" s="33" t="s">
        <v>3069</v>
      </c>
      <c r="J76" s="32">
        <f>0</f>
      </c>
      <c s="32">
        <f>0</f>
      </c>
      <c s="32">
        <f>0+L77+L81+L85+L89+L93+L97+L101+L105+L109+L113+L117+L121+L125+L129+L133+L137+L141+L145+L149</f>
      </c>
      <c s="32">
        <f>0+M77+M81+M85+M89+M93+M97+M101+M105+M109+M113+M117+M121+M125+M129+M133+M137+M141+M145+M149</f>
      </c>
    </row>
    <row r="77" spans="1:16" ht="12.75">
      <c r="A77" t="s">
        <v>49</v>
      </c>
      <c s="34" t="s">
        <v>118</v>
      </c>
      <c s="34" t="s">
        <v>3070</v>
      </c>
      <c s="35" t="s">
        <v>5</v>
      </c>
      <c s="6" t="s">
        <v>3071</v>
      </c>
      <c s="36" t="s">
        <v>60</v>
      </c>
      <c s="37">
        <v>9.744</v>
      </c>
      <c s="36">
        <v>0.00072</v>
      </c>
      <c s="36">
        <f>ROUND(G77*H77,6)</f>
      </c>
      <c r="L77" s="38">
        <v>0</v>
      </c>
      <c s="32">
        <f>ROUND(ROUND(L77,2)*ROUND(G77,3),2)</f>
      </c>
      <c s="36" t="s">
        <v>3016</v>
      </c>
      <c>
        <f>(M77*21)/100</f>
      </c>
      <c t="s">
        <v>27</v>
      </c>
    </row>
    <row r="78" spans="1:5" ht="12.75">
      <c r="A78" s="35" t="s">
        <v>54</v>
      </c>
      <c r="E78" s="39" t="s">
        <v>3071</v>
      </c>
    </row>
    <row r="79" spans="1:5" ht="12.75">
      <c r="A79" s="35" t="s">
        <v>55</v>
      </c>
      <c r="E79" s="40" t="s">
        <v>3072</v>
      </c>
    </row>
    <row r="80" spans="1:5" ht="12.75">
      <c r="A80" t="s">
        <v>56</v>
      </c>
      <c r="E80" s="39" t="s">
        <v>5</v>
      </c>
    </row>
    <row r="81" spans="1:16" ht="12.75">
      <c r="A81" t="s">
        <v>49</v>
      </c>
      <c s="34" t="s">
        <v>121</v>
      </c>
      <c s="34" t="s">
        <v>3073</v>
      </c>
      <c s="35" t="s">
        <v>5</v>
      </c>
      <c s="6" t="s">
        <v>3074</v>
      </c>
      <c s="36" t="s">
        <v>60</v>
      </c>
      <c s="37">
        <v>11.368</v>
      </c>
      <c s="36">
        <v>0.00147</v>
      </c>
      <c s="36">
        <f>ROUND(G81*H81,6)</f>
      </c>
      <c r="L81" s="38">
        <v>0</v>
      </c>
      <c s="32">
        <f>ROUND(ROUND(L81,2)*ROUND(G81,3),2)</f>
      </c>
      <c s="36" t="s">
        <v>3016</v>
      </c>
      <c>
        <f>(M81*21)/100</f>
      </c>
      <c t="s">
        <v>27</v>
      </c>
    </row>
    <row r="82" spans="1:5" ht="12.75">
      <c r="A82" s="35" t="s">
        <v>54</v>
      </c>
      <c r="E82" s="39" t="s">
        <v>3074</v>
      </c>
    </row>
    <row r="83" spans="1:5" ht="12.75">
      <c r="A83" s="35" t="s">
        <v>55</v>
      </c>
      <c r="E83" s="40" t="s">
        <v>3075</v>
      </c>
    </row>
    <row r="84" spans="1:5" ht="12.75">
      <c r="A84" t="s">
        <v>56</v>
      </c>
      <c r="E84" s="39" t="s">
        <v>5</v>
      </c>
    </row>
    <row r="85" spans="1:16" ht="12.75">
      <c r="A85" t="s">
        <v>49</v>
      </c>
      <c s="34" t="s">
        <v>124</v>
      </c>
      <c s="34" t="s">
        <v>3076</v>
      </c>
      <c s="35" t="s">
        <v>5</v>
      </c>
      <c s="6" t="s">
        <v>3077</v>
      </c>
      <c s="36" t="s">
        <v>68</v>
      </c>
      <c s="37">
        <v>1</v>
      </c>
      <c s="36">
        <v>0.00032</v>
      </c>
      <c s="36">
        <f>ROUND(G85*H85,6)</f>
      </c>
      <c r="L85" s="38">
        <v>0</v>
      </c>
      <c s="32">
        <f>ROUND(ROUND(L85,2)*ROUND(G85,3),2)</f>
      </c>
      <c s="36" t="s">
        <v>3016</v>
      </c>
      <c>
        <f>(M85*21)/100</f>
      </c>
      <c t="s">
        <v>27</v>
      </c>
    </row>
    <row r="86" spans="1:5" ht="12.75">
      <c r="A86" s="35" t="s">
        <v>54</v>
      </c>
      <c r="E86" s="39" t="s">
        <v>3077</v>
      </c>
    </row>
    <row r="87" spans="1:5" ht="12.75">
      <c r="A87" s="35" t="s">
        <v>55</v>
      </c>
      <c r="E87" s="40" t="s">
        <v>5</v>
      </c>
    </row>
    <row r="88" spans="1:5" ht="12.75">
      <c r="A88" t="s">
        <v>56</v>
      </c>
      <c r="E88" s="39" t="s">
        <v>5</v>
      </c>
    </row>
    <row r="89" spans="1:16" ht="12.75">
      <c r="A89" t="s">
        <v>49</v>
      </c>
      <c s="34" t="s">
        <v>127</v>
      </c>
      <c s="34" t="s">
        <v>3078</v>
      </c>
      <c s="35" t="s">
        <v>5</v>
      </c>
      <c s="6" t="s">
        <v>3079</v>
      </c>
      <c s="36" t="s">
        <v>68</v>
      </c>
      <c s="37">
        <v>3</v>
      </c>
      <c s="36">
        <v>0.00084</v>
      </c>
      <c s="36">
        <f>ROUND(G89*H89,6)</f>
      </c>
      <c r="L89" s="38">
        <v>0</v>
      </c>
      <c s="32">
        <f>ROUND(ROUND(L89,2)*ROUND(G89,3),2)</f>
      </c>
      <c s="36" t="s">
        <v>3016</v>
      </c>
      <c>
        <f>(M89*21)/100</f>
      </c>
      <c t="s">
        <v>27</v>
      </c>
    </row>
    <row r="90" spans="1:5" ht="12.75">
      <c r="A90" s="35" t="s">
        <v>54</v>
      </c>
      <c r="E90" s="39" t="s">
        <v>3079</v>
      </c>
    </row>
    <row r="91" spans="1:5" ht="12.75">
      <c r="A91" s="35" t="s">
        <v>55</v>
      </c>
      <c r="E91" s="40" t="s">
        <v>5</v>
      </c>
    </row>
    <row r="92" spans="1:5" ht="12.75">
      <c r="A92" t="s">
        <v>56</v>
      </c>
      <c r="E92" s="39" t="s">
        <v>5</v>
      </c>
    </row>
    <row r="93" spans="1:16" ht="12.75">
      <c r="A93" t="s">
        <v>49</v>
      </c>
      <c s="34" t="s">
        <v>131</v>
      </c>
      <c s="34" t="s">
        <v>3080</v>
      </c>
      <c s="35" t="s">
        <v>5</v>
      </c>
      <c s="6" t="s">
        <v>3081</v>
      </c>
      <c s="36" t="s">
        <v>68</v>
      </c>
      <c s="37">
        <v>4</v>
      </c>
      <c s="36">
        <v>0.00019</v>
      </c>
      <c s="36">
        <f>ROUND(G93*H93,6)</f>
      </c>
      <c r="L93" s="38">
        <v>0</v>
      </c>
      <c s="32">
        <f>ROUND(ROUND(L93,2)*ROUND(G93,3),2)</f>
      </c>
      <c s="36" t="s">
        <v>3016</v>
      </c>
      <c>
        <f>(M93*21)/100</f>
      </c>
      <c t="s">
        <v>27</v>
      </c>
    </row>
    <row r="94" spans="1:5" ht="12.75">
      <c r="A94" s="35" t="s">
        <v>54</v>
      </c>
      <c r="E94" s="39" t="s">
        <v>3081</v>
      </c>
    </row>
    <row r="95" spans="1:5" ht="12.75">
      <c r="A95" s="35" t="s">
        <v>55</v>
      </c>
      <c r="E95" s="40" t="s">
        <v>5</v>
      </c>
    </row>
    <row r="96" spans="1:5" ht="12.75">
      <c r="A96" t="s">
        <v>56</v>
      </c>
      <c r="E96" s="39" t="s">
        <v>5</v>
      </c>
    </row>
    <row r="97" spans="1:16" ht="12.75">
      <c r="A97" t="s">
        <v>49</v>
      </c>
      <c s="34" t="s">
        <v>135</v>
      </c>
      <c s="34" t="s">
        <v>3082</v>
      </c>
      <c s="35" t="s">
        <v>5</v>
      </c>
      <c s="6" t="s">
        <v>3083</v>
      </c>
      <c s="36" t="s">
        <v>68</v>
      </c>
      <c s="37">
        <v>1</v>
      </c>
      <c s="36">
        <v>0.00039</v>
      </c>
      <c s="36">
        <f>ROUND(G97*H97,6)</f>
      </c>
      <c r="L97" s="38">
        <v>0</v>
      </c>
      <c s="32">
        <f>ROUND(ROUND(L97,2)*ROUND(G97,3),2)</f>
      </c>
      <c s="36" t="s">
        <v>3016</v>
      </c>
      <c>
        <f>(M97*21)/100</f>
      </c>
      <c t="s">
        <v>27</v>
      </c>
    </row>
    <row r="98" spans="1:5" ht="12.75">
      <c r="A98" s="35" t="s">
        <v>54</v>
      </c>
      <c r="E98" s="39" t="s">
        <v>3083</v>
      </c>
    </row>
    <row r="99" spans="1:5" ht="12.75">
      <c r="A99" s="35" t="s">
        <v>55</v>
      </c>
      <c r="E99" s="40" t="s">
        <v>5</v>
      </c>
    </row>
    <row r="100" spans="1:5" ht="12.75">
      <c r="A100" t="s">
        <v>56</v>
      </c>
      <c r="E100" s="39" t="s">
        <v>5</v>
      </c>
    </row>
    <row r="101" spans="1:16" ht="12.75">
      <c r="A101" t="s">
        <v>49</v>
      </c>
      <c s="34" t="s">
        <v>139</v>
      </c>
      <c s="34" t="s">
        <v>3084</v>
      </c>
      <c s="35" t="s">
        <v>5</v>
      </c>
      <c s="6" t="s">
        <v>3085</v>
      </c>
      <c s="36" t="s">
        <v>68</v>
      </c>
      <c s="37">
        <v>2</v>
      </c>
      <c s="36">
        <v>0.0195</v>
      </c>
      <c s="36">
        <f>ROUND(G101*H101,6)</f>
      </c>
      <c r="L101" s="38">
        <v>0</v>
      </c>
      <c s="32">
        <f>ROUND(ROUND(L101,2)*ROUND(G101,3),2)</f>
      </c>
      <c s="36" t="s">
        <v>3016</v>
      </c>
      <c>
        <f>(M101*21)/100</f>
      </c>
      <c t="s">
        <v>27</v>
      </c>
    </row>
    <row r="102" spans="1:5" ht="12.75">
      <c r="A102" s="35" t="s">
        <v>54</v>
      </c>
      <c r="E102" s="39" t="s">
        <v>3085</v>
      </c>
    </row>
    <row r="103" spans="1:5" ht="12.75">
      <c r="A103" s="35" t="s">
        <v>55</v>
      </c>
      <c r="E103" s="40" t="s">
        <v>5</v>
      </c>
    </row>
    <row r="104" spans="1:5" ht="12.75">
      <c r="A104" t="s">
        <v>56</v>
      </c>
      <c r="E104" s="39" t="s">
        <v>5</v>
      </c>
    </row>
    <row r="105" spans="1:16" ht="25.5">
      <c r="A105" t="s">
        <v>49</v>
      </c>
      <c s="34" t="s">
        <v>142</v>
      </c>
      <c s="34" t="s">
        <v>3086</v>
      </c>
      <c s="35" t="s">
        <v>5</v>
      </c>
      <c s="6" t="s">
        <v>3087</v>
      </c>
      <c s="36" t="s">
        <v>68</v>
      </c>
      <c s="37">
        <v>1</v>
      </c>
      <c s="36">
        <v>0.0159</v>
      </c>
      <c s="36">
        <f>ROUND(G105*H105,6)</f>
      </c>
      <c r="L105" s="38">
        <v>0</v>
      </c>
      <c s="32">
        <f>ROUND(ROUND(L105,2)*ROUND(G105,3),2)</f>
      </c>
      <c s="36" t="s">
        <v>3016</v>
      </c>
      <c>
        <f>(M105*21)/100</f>
      </c>
      <c t="s">
        <v>27</v>
      </c>
    </row>
    <row r="106" spans="1:5" ht="25.5">
      <c r="A106" s="35" t="s">
        <v>54</v>
      </c>
      <c r="E106" s="39" t="s">
        <v>3087</v>
      </c>
    </row>
    <row r="107" spans="1:5" ht="12.75">
      <c r="A107" s="35" t="s">
        <v>55</v>
      </c>
      <c r="E107" s="40" t="s">
        <v>5</v>
      </c>
    </row>
    <row r="108" spans="1:5" ht="12.75">
      <c r="A108" t="s">
        <v>56</v>
      </c>
      <c r="E108" s="39" t="s">
        <v>5</v>
      </c>
    </row>
    <row r="109" spans="1:16" ht="12.75">
      <c r="A109" t="s">
        <v>49</v>
      </c>
      <c s="34" t="s">
        <v>146</v>
      </c>
      <c s="34" t="s">
        <v>3088</v>
      </c>
      <c s="35" t="s">
        <v>5</v>
      </c>
      <c s="6" t="s">
        <v>3089</v>
      </c>
      <c s="36" t="s">
        <v>68</v>
      </c>
      <c s="37">
        <v>1</v>
      </c>
      <c s="36">
        <v>0.0088</v>
      </c>
      <c s="36">
        <f>ROUND(G109*H109,6)</f>
      </c>
      <c r="L109" s="38">
        <v>0</v>
      </c>
      <c s="32">
        <f>ROUND(ROUND(L109,2)*ROUND(G109,3),2)</f>
      </c>
      <c s="36" t="s">
        <v>3016</v>
      </c>
      <c>
        <f>(M109*21)/100</f>
      </c>
      <c t="s">
        <v>27</v>
      </c>
    </row>
    <row r="110" spans="1:5" ht="12.75">
      <c r="A110" s="35" t="s">
        <v>54</v>
      </c>
      <c r="E110" s="39" t="s">
        <v>3089</v>
      </c>
    </row>
    <row r="111" spans="1:5" ht="12.75">
      <c r="A111" s="35" t="s">
        <v>55</v>
      </c>
      <c r="E111" s="40" t="s">
        <v>5</v>
      </c>
    </row>
    <row r="112" spans="1:5" ht="12.75">
      <c r="A112" t="s">
        <v>56</v>
      </c>
      <c r="E112" s="39" t="s">
        <v>5</v>
      </c>
    </row>
    <row r="113" spans="1:16" ht="25.5">
      <c r="A113" t="s">
        <v>49</v>
      </c>
      <c s="34" t="s">
        <v>149</v>
      </c>
      <c s="34" t="s">
        <v>3090</v>
      </c>
      <c s="35" t="s">
        <v>5</v>
      </c>
      <c s="6" t="s">
        <v>3091</v>
      </c>
      <c s="36" t="s">
        <v>60</v>
      </c>
      <c s="37">
        <v>9.6</v>
      </c>
      <c s="36">
        <v>0</v>
      </c>
      <c s="36">
        <f>ROUND(G113*H113,6)</f>
      </c>
      <c r="L113" s="38">
        <v>0</v>
      </c>
      <c s="32">
        <f>ROUND(ROUND(L113,2)*ROUND(G113,3),2)</f>
      </c>
      <c s="36" t="s">
        <v>3016</v>
      </c>
      <c>
        <f>(M113*21)/100</f>
      </c>
      <c t="s">
        <v>27</v>
      </c>
    </row>
    <row r="114" spans="1:5" ht="25.5">
      <c r="A114" s="35" t="s">
        <v>54</v>
      </c>
      <c r="E114" s="39" t="s">
        <v>3092</v>
      </c>
    </row>
    <row r="115" spans="1:5" ht="12.75">
      <c r="A115" s="35" t="s">
        <v>55</v>
      </c>
      <c r="E115" s="40" t="s">
        <v>5</v>
      </c>
    </row>
    <row r="116" spans="1:5" ht="12.75">
      <c r="A116" t="s">
        <v>56</v>
      </c>
      <c r="E116" s="39" t="s">
        <v>5</v>
      </c>
    </row>
    <row r="117" spans="1:16" ht="25.5">
      <c r="A117" t="s">
        <v>49</v>
      </c>
      <c s="34" t="s">
        <v>153</v>
      </c>
      <c s="34" t="s">
        <v>3093</v>
      </c>
      <c s="35" t="s">
        <v>5</v>
      </c>
      <c s="6" t="s">
        <v>3094</v>
      </c>
      <c s="36" t="s">
        <v>60</v>
      </c>
      <c s="37">
        <v>11.2</v>
      </c>
      <c s="36">
        <v>0</v>
      </c>
      <c s="36">
        <f>ROUND(G117*H117,6)</f>
      </c>
      <c r="L117" s="38">
        <v>0</v>
      </c>
      <c s="32">
        <f>ROUND(ROUND(L117,2)*ROUND(G117,3),2)</f>
      </c>
      <c s="36" t="s">
        <v>3016</v>
      </c>
      <c>
        <f>(M117*21)/100</f>
      </c>
      <c t="s">
        <v>27</v>
      </c>
    </row>
    <row r="118" spans="1:5" ht="25.5">
      <c r="A118" s="35" t="s">
        <v>54</v>
      </c>
      <c r="E118" s="39" t="s">
        <v>3095</v>
      </c>
    </row>
    <row r="119" spans="1:5" ht="12.75">
      <c r="A119" s="35" t="s">
        <v>55</v>
      </c>
      <c r="E119" s="40" t="s">
        <v>5</v>
      </c>
    </row>
    <row r="120" spans="1:5" ht="12.75">
      <c r="A120" t="s">
        <v>56</v>
      </c>
      <c r="E120" s="39" t="s">
        <v>5</v>
      </c>
    </row>
    <row r="121" spans="1:16" ht="12.75">
      <c r="A121" t="s">
        <v>49</v>
      </c>
      <c s="34" t="s">
        <v>158</v>
      </c>
      <c s="34" t="s">
        <v>3096</v>
      </c>
      <c s="35" t="s">
        <v>5</v>
      </c>
      <c s="6" t="s">
        <v>3097</v>
      </c>
      <c s="36" t="s">
        <v>68</v>
      </c>
      <c s="37">
        <v>1</v>
      </c>
      <c s="36">
        <v>0</v>
      </c>
      <c s="36">
        <f>ROUND(G121*H121,6)</f>
      </c>
      <c r="L121" s="38">
        <v>0</v>
      </c>
      <c s="32">
        <f>ROUND(ROUND(L121,2)*ROUND(G121,3),2)</f>
      </c>
      <c s="36" t="s">
        <v>3016</v>
      </c>
      <c>
        <f>(M121*21)/100</f>
      </c>
      <c t="s">
        <v>27</v>
      </c>
    </row>
    <row r="122" spans="1:5" ht="25.5">
      <c r="A122" s="35" t="s">
        <v>54</v>
      </c>
      <c r="E122" s="39" t="s">
        <v>3098</v>
      </c>
    </row>
    <row r="123" spans="1:5" ht="12.75">
      <c r="A123" s="35" t="s">
        <v>55</v>
      </c>
      <c r="E123" s="40" t="s">
        <v>5</v>
      </c>
    </row>
    <row r="124" spans="1:5" ht="12.75">
      <c r="A124" t="s">
        <v>56</v>
      </c>
      <c r="E124" s="39" t="s">
        <v>5</v>
      </c>
    </row>
    <row r="125" spans="1:16" ht="12.75">
      <c r="A125" t="s">
        <v>49</v>
      </c>
      <c s="34" t="s">
        <v>162</v>
      </c>
      <c s="34" t="s">
        <v>3099</v>
      </c>
      <c s="35" t="s">
        <v>5</v>
      </c>
      <c s="6" t="s">
        <v>3100</v>
      </c>
      <c s="36" t="s">
        <v>68</v>
      </c>
      <c s="37">
        <v>3</v>
      </c>
      <c s="36">
        <v>0</v>
      </c>
      <c s="36">
        <f>ROUND(G125*H125,6)</f>
      </c>
      <c r="L125" s="38">
        <v>0</v>
      </c>
      <c s="32">
        <f>ROUND(ROUND(L125,2)*ROUND(G125,3),2)</f>
      </c>
      <c s="36" t="s">
        <v>3016</v>
      </c>
      <c>
        <f>(M125*21)/100</f>
      </c>
      <c t="s">
        <v>27</v>
      </c>
    </row>
    <row r="126" spans="1:5" ht="25.5">
      <c r="A126" s="35" t="s">
        <v>54</v>
      </c>
      <c r="E126" s="39" t="s">
        <v>3101</v>
      </c>
    </row>
    <row r="127" spans="1:5" ht="12.75">
      <c r="A127" s="35" t="s">
        <v>55</v>
      </c>
      <c r="E127" s="40" t="s">
        <v>5</v>
      </c>
    </row>
    <row r="128" spans="1:5" ht="12.75">
      <c r="A128" t="s">
        <v>56</v>
      </c>
      <c r="E128" s="39" t="s">
        <v>5</v>
      </c>
    </row>
    <row r="129" spans="1:16" ht="12.75">
      <c r="A129" t="s">
        <v>49</v>
      </c>
      <c s="34" t="s">
        <v>166</v>
      </c>
      <c s="34" t="s">
        <v>3102</v>
      </c>
      <c s="35" t="s">
        <v>5</v>
      </c>
      <c s="6" t="s">
        <v>3103</v>
      </c>
      <c s="36" t="s">
        <v>68</v>
      </c>
      <c s="37">
        <v>2</v>
      </c>
      <c s="36">
        <v>0</v>
      </c>
      <c s="36">
        <f>ROUND(G129*H129,6)</f>
      </c>
      <c r="L129" s="38">
        <v>0</v>
      </c>
      <c s="32">
        <f>ROUND(ROUND(L129,2)*ROUND(G129,3),2)</f>
      </c>
      <c s="36" t="s">
        <v>3016</v>
      </c>
      <c>
        <f>(M129*21)/100</f>
      </c>
      <c t="s">
        <v>27</v>
      </c>
    </row>
    <row r="130" spans="1:5" ht="25.5">
      <c r="A130" s="35" t="s">
        <v>54</v>
      </c>
      <c r="E130" s="39" t="s">
        <v>3104</v>
      </c>
    </row>
    <row r="131" spans="1:5" ht="12.75">
      <c r="A131" s="35" t="s">
        <v>55</v>
      </c>
      <c r="E131" s="40" t="s">
        <v>5</v>
      </c>
    </row>
    <row r="132" spans="1:5" ht="12.75">
      <c r="A132" t="s">
        <v>56</v>
      </c>
      <c r="E132" s="39" t="s">
        <v>5</v>
      </c>
    </row>
    <row r="133" spans="1:16" ht="12.75">
      <c r="A133" t="s">
        <v>49</v>
      </c>
      <c s="34" t="s">
        <v>169</v>
      </c>
      <c s="34" t="s">
        <v>3105</v>
      </c>
      <c s="35" t="s">
        <v>5</v>
      </c>
      <c s="6" t="s">
        <v>3106</v>
      </c>
      <c s="36" t="s">
        <v>68</v>
      </c>
      <c s="37">
        <v>2</v>
      </c>
      <c s="36">
        <v>0.000745</v>
      </c>
      <c s="36">
        <f>ROUND(G133*H133,6)</f>
      </c>
      <c r="L133" s="38">
        <v>0</v>
      </c>
      <c s="32">
        <f>ROUND(ROUND(L133,2)*ROUND(G133,3),2)</f>
      </c>
      <c s="36" t="s">
        <v>3016</v>
      </c>
      <c>
        <f>(M133*21)/100</f>
      </c>
      <c t="s">
        <v>27</v>
      </c>
    </row>
    <row r="134" spans="1:5" ht="12.75">
      <c r="A134" s="35" t="s">
        <v>54</v>
      </c>
      <c r="E134" s="39" t="s">
        <v>3107</v>
      </c>
    </row>
    <row r="135" spans="1:5" ht="12.75">
      <c r="A135" s="35" t="s">
        <v>55</v>
      </c>
      <c r="E135" s="40" t="s">
        <v>3108</v>
      </c>
    </row>
    <row r="136" spans="1:5" ht="12.75">
      <c r="A136" t="s">
        <v>56</v>
      </c>
      <c r="E136" s="39" t="s">
        <v>5</v>
      </c>
    </row>
    <row r="137" spans="1:16" ht="12.75">
      <c r="A137" t="s">
        <v>49</v>
      </c>
      <c s="34" t="s">
        <v>184</v>
      </c>
      <c s="34" t="s">
        <v>3109</v>
      </c>
      <c s="35" t="s">
        <v>5</v>
      </c>
      <c s="6" t="s">
        <v>3110</v>
      </c>
      <c s="36" t="s">
        <v>60</v>
      </c>
      <c s="37">
        <v>20.8</v>
      </c>
      <c s="36">
        <v>0</v>
      </c>
      <c s="36">
        <f>ROUND(G137*H137,6)</f>
      </c>
      <c r="L137" s="38">
        <v>0</v>
      </c>
      <c s="32">
        <f>ROUND(ROUND(L137,2)*ROUND(G137,3),2)</f>
      </c>
      <c s="36" t="s">
        <v>3016</v>
      </c>
      <c>
        <f>(M137*21)/100</f>
      </c>
      <c t="s">
        <v>27</v>
      </c>
    </row>
    <row r="138" spans="1:5" ht="12.75">
      <c r="A138" s="35" t="s">
        <v>54</v>
      </c>
      <c r="E138" s="39" t="s">
        <v>3111</v>
      </c>
    </row>
    <row r="139" spans="1:5" ht="12.75">
      <c r="A139" s="35" t="s">
        <v>55</v>
      </c>
      <c r="E139" s="40" t="s">
        <v>3112</v>
      </c>
    </row>
    <row r="140" spans="1:5" ht="12.75">
      <c r="A140" t="s">
        <v>56</v>
      </c>
      <c r="E140" s="39" t="s">
        <v>5</v>
      </c>
    </row>
    <row r="141" spans="1:16" ht="12.75">
      <c r="A141" t="s">
        <v>49</v>
      </c>
      <c s="34" t="s">
        <v>189</v>
      </c>
      <c s="34" t="s">
        <v>3113</v>
      </c>
      <c s="35" t="s">
        <v>5</v>
      </c>
      <c s="6" t="s">
        <v>3114</v>
      </c>
      <c s="36" t="s">
        <v>528</v>
      </c>
      <c s="37">
        <v>1</v>
      </c>
      <c s="36">
        <v>0</v>
      </c>
      <c s="36">
        <f>ROUND(G141*H141,6)</f>
      </c>
      <c r="L141" s="38">
        <v>0</v>
      </c>
      <c s="32">
        <f>ROUND(ROUND(L141,2)*ROUND(G141,3),2)</f>
      </c>
      <c s="36" t="s">
        <v>85</v>
      </c>
      <c>
        <f>(M141*21)/100</f>
      </c>
      <c t="s">
        <v>27</v>
      </c>
    </row>
    <row r="142" spans="1:5" ht="12.75">
      <c r="A142" s="35" t="s">
        <v>54</v>
      </c>
      <c r="E142" s="39" t="s">
        <v>3114</v>
      </c>
    </row>
    <row r="143" spans="1:5" ht="12.75">
      <c r="A143" s="35" t="s">
        <v>55</v>
      </c>
      <c r="E143" s="40" t="s">
        <v>3115</v>
      </c>
    </row>
    <row r="144" spans="1:5" ht="12.75">
      <c r="A144" t="s">
        <v>56</v>
      </c>
      <c r="E144" s="39" t="s">
        <v>5</v>
      </c>
    </row>
    <row r="145" spans="1:16" ht="12.75">
      <c r="A145" t="s">
        <v>49</v>
      </c>
      <c s="34" t="s">
        <v>193</v>
      </c>
      <c s="34" t="s">
        <v>3116</v>
      </c>
      <c s="35" t="s">
        <v>5</v>
      </c>
      <c s="6" t="s">
        <v>3117</v>
      </c>
      <c s="36" t="s">
        <v>68</v>
      </c>
      <c s="37">
        <v>1</v>
      </c>
      <c s="36">
        <v>0.00021</v>
      </c>
      <c s="36">
        <f>ROUND(G145*H145,6)</f>
      </c>
      <c r="L145" s="38">
        <v>0</v>
      </c>
      <c s="32">
        <f>ROUND(ROUND(L145,2)*ROUND(G145,3),2)</f>
      </c>
      <c s="36" t="s">
        <v>85</v>
      </c>
      <c>
        <f>(M145*21)/100</f>
      </c>
      <c t="s">
        <v>27</v>
      </c>
    </row>
    <row r="146" spans="1:5" ht="12.75">
      <c r="A146" s="35" t="s">
        <v>54</v>
      </c>
      <c r="E146" s="39" t="s">
        <v>3117</v>
      </c>
    </row>
    <row r="147" spans="1:5" ht="12.75">
      <c r="A147" s="35" t="s">
        <v>55</v>
      </c>
      <c r="E147" s="40" t="s">
        <v>5</v>
      </c>
    </row>
    <row r="148" spans="1:5" ht="12.75">
      <c r="A148" t="s">
        <v>56</v>
      </c>
      <c r="E148" s="39" t="s">
        <v>5</v>
      </c>
    </row>
    <row r="149" spans="1:16" ht="12.75">
      <c r="A149" t="s">
        <v>49</v>
      </c>
      <c s="34" t="s">
        <v>197</v>
      </c>
      <c s="34" t="s">
        <v>3118</v>
      </c>
      <c s="35" t="s">
        <v>5</v>
      </c>
      <c s="6" t="s">
        <v>3119</v>
      </c>
      <c s="36" t="s">
        <v>68</v>
      </c>
      <c s="37">
        <v>1</v>
      </c>
      <c s="36">
        <v>0.0001</v>
      </c>
      <c s="36">
        <f>ROUND(G149*H149,6)</f>
      </c>
      <c r="L149" s="38">
        <v>0</v>
      </c>
      <c s="32">
        <f>ROUND(ROUND(L149,2)*ROUND(G149,3),2)</f>
      </c>
      <c s="36" t="s">
        <v>85</v>
      </c>
      <c>
        <f>(M149*21)/100</f>
      </c>
      <c t="s">
        <v>27</v>
      </c>
    </row>
    <row r="150" spans="1:5" ht="12.75">
      <c r="A150" s="35" t="s">
        <v>54</v>
      </c>
      <c r="E150" s="39" t="s">
        <v>3119</v>
      </c>
    </row>
    <row r="151" spans="1:5" ht="12.75">
      <c r="A151" s="35" t="s">
        <v>55</v>
      </c>
      <c r="E151" s="40" t="s">
        <v>5</v>
      </c>
    </row>
    <row r="152" spans="1:5" ht="12.75">
      <c r="A152" t="s">
        <v>56</v>
      </c>
      <c r="E152" s="39" t="s">
        <v>5</v>
      </c>
    </row>
    <row r="153" spans="1:13" ht="12.75">
      <c r="A153" t="s">
        <v>46</v>
      </c>
      <c r="C153" s="31" t="s">
        <v>3120</v>
      </c>
      <c r="E153" s="33" t="s">
        <v>3121</v>
      </c>
      <c r="J153" s="32">
        <f>0</f>
      </c>
      <c s="32">
        <f>0</f>
      </c>
      <c s="32">
        <f>0+L154</f>
      </c>
      <c s="32">
        <f>0+M154</f>
      </c>
    </row>
    <row r="154" spans="1:16" ht="12.75">
      <c r="A154" t="s">
        <v>49</v>
      </c>
      <c s="34" t="s">
        <v>201</v>
      </c>
      <c s="34" t="s">
        <v>3122</v>
      </c>
      <c s="35" t="s">
        <v>5</v>
      </c>
      <c s="6" t="s">
        <v>3123</v>
      </c>
      <c s="36" t="s">
        <v>1010</v>
      </c>
      <c s="37">
        <v>1</v>
      </c>
      <c s="36">
        <v>0</v>
      </c>
      <c s="36">
        <f>ROUND(G154*H154,6)</f>
      </c>
      <c r="L154" s="38">
        <v>0</v>
      </c>
      <c s="32">
        <f>ROUND(ROUND(L154,2)*ROUND(G154,3),2)</f>
      </c>
      <c s="36" t="s">
        <v>85</v>
      </c>
      <c>
        <f>(M154*21)/100</f>
      </c>
      <c t="s">
        <v>27</v>
      </c>
    </row>
    <row r="155" spans="1:5" ht="38.25">
      <c r="A155" s="35" t="s">
        <v>54</v>
      </c>
      <c r="E155" s="39" t="s">
        <v>3124</v>
      </c>
    </row>
    <row r="156" spans="1:5" ht="12.75">
      <c r="A156" s="35" t="s">
        <v>55</v>
      </c>
      <c r="E156" s="40" t="s">
        <v>5</v>
      </c>
    </row>
    <row r="157" spans="1:5" ht="12.75">
      <c r="A157" t="s">
        <v>56</v>
      </c>
      <c r="E157" s="39" t="s">
        <v>5</v>
      </c>
    </row>
    <row r="158" spans="1:13" ht="12.75">
      <c r="A158" t="s">
        <v>46</v>
      </c>
      <c r="C158" s="31" t="s">
        <v>3125</v>
      </c>
      <c r="E158" s="33" t="s">
        <v>3126</v>
      </c>
      <c r="J158" s="32">
        <f>0</f>
      </c>
      <c s="32">
        <f>0</f>
      </c>
      <c s="32">
        <f>0+L159</f>
      </c>
      <c s="32">
        <f>0+M159</f>
      </c>
    </row>
    <row r="159" spans="1:16" ht="12.75">
      <c r="A159" t="s">
        <v>49</v>
      </c>
      <c s="34" t="s">
        <v>205</v>
      </c>
      <c s="34" t="s">
        <v>3127</v>
      </c>
      <c s="35" t="s">
        <v>5</v>
      </c>
      <c s="6" t="s">
        <v>3126</v>
      </c>
      <c s="36" t="s">
        <v>528</v>
      </c>
      <c s="37">
        <v>1</v>
      </c>
      <c s="36">
        <v>0</v>
      </c>
      <c s="36">
        <f>ROUND(G159*H159,6)</f>
      </c>
      <c r="L159" s="38">
        <v>0</v>
      </c>
      <c s="32">
        <f>ROUND(ROUND(L159,2)*ROUND(G159,3),2)</f>
      </c>
      <c s="36" t="s">
        <v>3016</v>
      </c>
      <c>
        <f>(M159*21)/100</f>
      </c>
      <c t="s">
        <v>27</v>
      </c>
    </row>
    <row r="160" spans="1:5" ht="12.75">
      <c r="A160" s="35" t="s">
        <v>54</v>
      </c>
      <c r="E160" s="39" t="s">
        <v>3126</v>
      </c>
    </row>
    <row r="161" spans="1:5" ht="12.75">
      <c r="A161" s="35" t="s">
        <v>55</v>
      </c>
      <c r="E161" s="40" t="s">
        <v>5</v>
      </c>
    </row>
    <row r="162" spans="1:5" ht="12.75">
      <c r="A162" t="s">
        <v>56</v>
      </c>
      <c r="E162" s="39" t="s">
        <v>5</v>
      </c>
    </row>
    <row r="163" spans="1:13" ht="12.75">
      <c r="A163" t="s">
        <v>46</v>
      </c>
      <c r="C163" s="31" t="s">
        <v>3128</v>
      </c>
      <c r="E163" s="33" t="s">
        <v>3129</v>
      </c>
      <c r="J163" s="32">
        <f>0</f>
      </c>
      <c s="32">
        <f>0</f>
      </c>
      <c s="32">
        <f>0+L164</f>
      </c>
      <c s="32">
        <f>0+M164</f>
      </c>
    </row>
    <row r="164" spans="1:16" ht="12.75">
      <c r="A164" t="s">
        <v>49</v>
      </c>
      <c s="34" t="s">
        <v>209</v>
      </c>
      <c s="34" t="s">
        <v>3130</v>
      </c>
      <c s="35" t="s">
        <v>5</v>
      </c>
      <c s="6" t="s">
        <v>3131</v>
      </c>
      <c s="36" t="s">
        <v>528</v>
      </c>
      <c s="37">
        <v>1</v>
      </c>
      <c s="36">
        <v>0</v>
      </c>
      <c s="36">
        <f>ROUND(G164*H164,6)</f>
      </c>
      <c r="L164" s="38">
        <v>0</v>
      </c>
      <c s="32">
        <f>ROUND(ROUND(L164,2)*ROUND(G164,3),2)</f>
      </c>
      <c s="36" t="s">
        <v>3016</v>
      </c>
      <c>
        <f>(M164*21)/100</f>
      </c>
      <c t="s">
        <v>27</v>
      </c>
    </row>
    <row r="165" spans="1:5" ht="12.75">
      <c r="A165" s="35" t="s">
        <v>54</v>
      </c>
      <c r="E165" s="39" t="s">
        <v>3131</v>
      </c>
    </row>
    <row r="166" spans="1:5" ht="12.75">
      <c r="A166" s="35" t="s">
        <v>55</v>
      </c>
      <c r="E166" s="40" t="s">
        <v>5</v>
      </c>
    </row>
    <row r="167" spans="1:5" ht="12.75">
      <c r="A167" t="s">
        <v>56</v>
      </c>
      <c r="E167" s="39" t="s">
        <v>5</v>
      </c>
    </row>
    <row r="168" spans="1:13" ht="12.75">
      <c r="A168" t="s">
        <v>46</v>
      </c>
      <c r="C168" s="31" t="s">
        <v>3132</v>
      </c>
      <c r="E168" s="33" t="s">
        <v>3133</v>
      </c>
      <c r="J168" s="32">
        <f>0</f>
      </c>
      <c s="32">
        <f>0</f>
      </c>
      <c s="32">
        <f>0+L169+L173</f>
      </c>
      <c s="32">
        <f>0+M169+M173</f>
      </c>
    </row>
    <row r="169" spans="1:16" ht="12.75">
      <c r="A169" t="s">
        <v>49</v>
      </c>
      <c s="34" t="s">
        <v>213</v>
      </c>
      <c s="34" t="s">
        <v>3134</v>
      </c>
      <c s="35" t="s">
        <v>5</v>
      </c>
      <c s="6" t="s">
        <v>3135</v>
      </c>
      <c s="36" t="s">
        <v>528</v>
      </c>
      <c s="37">
        <v>1</v>
      </c>
      <c s="36">
        <v>0</v>
      </c>
      <c s="36">
        <f>ROUND(G169*H169,6)</f>
      </c>
      <c r="L169" s="38">
        <v>0</v>
      </c>
      <c s="32">
        <f>ROUND(ROUND(L169,2)*ROUND(G169,3),2)</f>
      </c>
      <c s="36" t="s">
        <v>3016</v>
      </c>
      <c>
        <f>(M169*21)/100</f>
      </c>
      <c t="s">
        <v>27</v>
      </c>
    </row>
    <row r="170" spans="1:5" ht="12.75">
      <c r="A170" s="35" t="s">
        <v>54</v>
      </c>
      <c r="E170" s="39" t="s">
        <v>3135</v>
      </c>
    </row>
    <row r="171" spans="1:5" ht="12.75">
      <c r="A171" s="35" t="s">
        <v>55</v>
      </c>
      <c r="E171" s="40" t="s">
        <v>5</v>
      </c>
    </row>
    <row r="172" spans="1:5" ht="12.75">
      <c r="A172" t="s">
        <v>56</v>
      </c>
      <c r="E172" s="39" t="s">
        <v>5</v>
      </c>
    </row>
    <row r="173" spans="1:16" ht="12.75">
      <c r="A173" t="s">
        <v>49</v>
      </c>
      <c s="34" t="s">
        <v>217</v>
      </c>
      <c s="34" t="s">
        <v>3136</v>
      </c>
      <c s="35" t="s">
        <v>5</v>
      </c>
      <c s="6" t="s">
        <v>3137</v>
      </c>
      <c s="36" t="s">
        <v>528</v>
      </c>
      <c s="37">
        <v>1</v>
      </c>
      <c s="36">
        <v>0</v>
      </c>
      <c s="36">
        <f>ROUND(G173*H173,6)</f>
      </c>
      <c r="L173" s="38">
        <v>0</v>
      </c>
      <c s="32">
        <f>ROUND(ROUND(L173,2)*ROUND(G173,3),2)</f>
      </c>
      <c s="36" t="s">
        <v>85</v>
      </c>
      <c>
        <f>(M173*21)/100</f>
      </c>
      <c t="s">
        <v>27</v>
      </c>
    </row>
    <row r="174" spans="1:5" ht="12.75">
      <c r="A174" s="35" t="s">
        <v>54</v>
      </c>
      <c r="E174" s="39" t="s">
        <v>3137</v>
      </c>
    </row>
    <row r="175" spans="1:5" ht="12.75">
      <c r="A175" s="35" t="s">
        <v>55</v>
      </c>
      <c r="E175" s="40" t="s">
        <v>5</v>
      </c>
    </row>
    <row r="176" spans="1:5" ht="12.75">
      <c r="A176" t="s">
        <v>56</v>
      </c>
      <c r="E176" s="39" t="s">
        <v>5</v>
      </c>
    </row>
    <row r="177" spans="1:13" ht="12.75">
      <c r="A177" t="s">
        <v>46</v>
      </c>
      <c r="C177" s="31" t="s">
        <v>3138</v>
      </c>
      <c r="E177" s="33" t="s">
        <v>3139</v>
      </c>
      <c r="J177" s="32">
        <f>0</f>
      </c>
      <c s="32">
        <f>0</f>
      </c>
      <c s="32">
        <f>0+L178</f>
      </c>
      <c s="32">
        <f>0+M178</f>
      </c>
    </row>
    <row r="178" spans="1:16" ht="12.75">
      <c r="A178" t="s">
        <v>49</v>
      </c>
      <c s="34" t="s">
        <v>221</v>
      </c>
      <c s="34" t="s">
        <v>3140</v>
      </c>
      <c s="35" t="s">
        <v>5</v>
      </c>
      <c s="6" t="s">
        <v>3141</v>
      </c>
      <c s="36" t="s">
        <v>528</v>
      </c>
      <c s="37">
        <v>1</v>
      </c>
      <c s="36">
        <v>0</v>
      </c>
      <c s="36">
        <f>ROUND(G178*H178,6)</f>
      </c>
      <c r="L178" s="38">
        <v>0</v>
      </c>
      <c s="32">
        <f>ROUND(ROUND(L178,2)*ROUND(G178,3),2)</f>
      </c>
      <c s="36" t="s">
        <v>85</v>
      </c>
      <c>
        <f>(M178*21)/100</f>
      </c>
      <c t="s">
        <v>27</v>
      </c>
    </row>
    <row r="179" spans="1:5" ht="12.75">
      <c r="A179" s="35" t="s">
        <v>54</v>
      </c>
      <c r="E179" s="39" t="s">
        <v>3141</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3146</v>
      </c>
      <c r="E8" s="30" t="s">
        <v>3145</v>
      </c>
      <c r="J8" s="29">
        <f>0+J9+J22</f>
      </c>
      <c s="29">
        <f>0+K9+K22</f>
      </c>
      <c s="29">
        <f>0+L9+L22</f>
      </c>
      <c s="29">
        <f>0+M9+M22</f>
      </c>
    </row>
    <row r="9" spans="1:13" ht="12.75">
      <c r="A9" t="s">
        <v>46</v>
      </c>
      <c r="C9" s="31" t="s">
        <v>3147</v>
      </c>
      <c r="E9" s="33" t="s">
        <v>3148</v>
      </c>
      <c r="J9" s="32">
        <f>0</f>
      </c>
      <c s="32">
        <f>0</f>
      </c>
      <c s="32">
        <f>0+L10+L14+L18</f>
      </c>
      <c s="32">
        <f>0+M10+M14+M18</f>
      </c>
    </row>
    <row r="10" spans="1:16" ht="38.25">
      <c r="A10" t="s">
        <v>49</v>
      </c>
      <c s="34" t="s">
        <v>47</v>
      </c>
      <c s="34" t="s">
        <v>3149</v>
      </c>
      <c s="35" t="s">
        <v>3150</v>
      </c>
      <c s="6" t="s">
        <v>3151</v>
      </c>
      <c s="36" t="s">
        <v>1010</v>
      </c>
      <c s="37">
        <v>29.358</v>
      </c>
      <c s="36">
        <v>0</v>
      </c>
      <c s="36">
        <f>ROUND(G10*H10,6)</f>
      </c>
      <c r="L10" s="38">
        <v>0</v>
      </c>
      <c s="32">
        <f>ROUND(ROUND(L10,2)*ROUND(G10,3),2)</f>
      </c>
      <c s="36" t="s">
        <v>85</v>
      </c>
      <c>
        <f>(M10*21)/100</f>
      </c>
      <c t="s">
        <v>27</v>
      </c>
    </row>
    <row r="11" spans="1:5" ht="12.75">
      <c r="A11" s="35" t="s">
        <v>54</v>
      </c>
      <c r="E11" s="39" t="s">
        <v>1011</v>
      </c>
    </row>
    <row r="12" spans="1:5" ht="51">
      <c r="A12" s="35" t="s">
        <v>55</v>
      </c>
      <c r="E12" s="40" t="s">
        <v>3152</v>
      </c>
    </row>
    <row r="13" spans="1:5" ht="89.25">
      <c r="A13" t="s">
        <v>56</v>
      </c>
      <c r="E13" s="39" t="s">
        <v>1012</v>
      </c>
    </row>
    <row r="14" spans="1:16" ht="38.25">
      <c r="A14" t="s">
        <v>49</v>
      </c>
      <c s="34" t="s">
        <v>27</v>
      </c>
      <c s="34" t="s">
        <v>2736</v>
      </c>
      <c s="35" t="s">
        <v>2737</v>
      </c>
      <c s="6" t="s">
        <v>2738</v>
      </c>
      <c s="36" t="s">
        <v>1010</v>
      </c>
      <c s="37">
        <v>7.908</v>
      </c>
      <c s="36">
        <v>0</v>
      </c>
      <c s="36">
        <f>ROUND(G14*H14,6)</f>
      </c>
      <c r="L14" s="38">
        <v>0</v>
      </c>
      <c s="32">
        <f>ROUND(ROUND(L14,2)*ROUND(G14,3),2)</f>
      </c>
      <c s="36" t="s">
        <v>85</v>
      </c>
      <c>
        <f>(M14*21)/100</f>
      </c>
      <c t="s">
        <v>27</v>
      </c>
    </row>
    <row r="15" spans="1:5" ht="12.75">
      <c r="A15" s="35" t="s">
        <v>54</v>
      </c>
      <c r="E15" s="39" t="s">
        <v>1011</v>
      </c>
    </row>
    <row r="16" spans="1:5" ht="51">
      <c r="A16" s="35" t="s">
        <v>55</v>
      </c>
      <c r="E16" s="40" t="s">
        <v>3153</v>
      </c>
    </row>
    <row r="17" spans="1:5" ht="102">
      <c r="A17" t="s">
        <v>56</v>
      </c>
      <c r="E17" s="39" t="s">
        <v>2739</v>
      </c>
    </row>
    <row r="18" spans="1:16" ht="25.5">
      <c r="A18" t="s">
        <v>49</v>
      </c>
      <c s="34" t="s">
        <v>26</v>
      </c>
      <c s="34" t="s">
        <v>3154</v>
      </c>
      <c s="35" t="s">
        <v>3155</v>
      </c>
      <c s="6" t="s">
        <v>3156</v>
      </c>
      <c s="36" t="s">
        <v>1010</v>
      </c>
      <c s="37">
        <v>1.2</v>
      </c>
      <c s="36">
        <v>0</v>
      </c>
      <c s="36">
        <f>ROUND(G18*H18,6)</f>
      </c>
      <c r="L18" s="38">
        <v>0</v>
      </c>
      <c s="32">
        <f>ROUND(ROUND(L18,2)*ROUND(G18,3),2)</f>
      </c>
      <c s="36" t="s">
        <v>85</v>
      </c>
      <c>
        <f>(M18*21)/100</f>
      </c>
      <c t="s">
        <v>27</v>
      </c>
    </row>
    <row r="19" spans="1:5" ht="12.75">
      <c r="A19" s="35" t="s">
        <v>54</v>
      </c>
      <c r="E19" s="39" t="s">
        <v>1011</v>
      </c>
    </row>
    <row r="20" spans="1:5" ht="51">
      <c r="A20" s="35" t="s">
        <v>55</v>
      </c>
      <c r="E20" s="40" t="s">
        <v>3157</v>
      </c>
    </row>
    <row r="21" spans="1:5" ht="12.75">
      <c r="A21" t="s">
        <v>56</v>
      </c>
      <c r="E21" s="39" t="s">
        <v>5</v>
      </c>
    </row>
    <row r="22" spans="1:13" ht="12.75">
      <c r="A22" t="s">
        <v>46</v>
      </c>
      <c r="C22" s="31" t="s">
        <v>89</v>
      </c>
      <c r="E22" s="33" t="s">
        <v>3158</v>
      </c>
      <c r="J22" s="32">
        <f>0</f>
      </c>
      <c s="32">
        <f>0</f>
      </c>
      <c s="32">
        <f>0+L23+L27+L31+L35+L39+L43+L47+L51+L55+L59</f>
      </c>
      <c s="32">
        <f>0+M23+M27+M31+M35+M39+M43+M47+M51+M55+M59</f>
      </c>
    </row>
    <row r="23" spans="1:16" ht="12.75">
      <c r="A23" t="s">
        <v>49</v>
      </c>
      <c s="34" t="s">
        <v>65</v>
      </c>
      <c s="34" t="s">
        <v>3159</v>
      </c>
      <c s="35" t="s">
        <v>5</v>
      </c>
      <c s="6" t="s">
        <v>3160</v>
      </c>
      <c s="36" t="s">
        <v>68</v>
      </c>
      <c s="37">
        <v>22</v>
      </c>
      <c s="36">
        <v>0</v>
      </c>
      <c s="36">
        <f>ROUND(G23*H23,6)</f>
      </c>
      <c r="L23" s="38">
        <v>0</v>
      </c>
      <c s="32">
        <f>ROUND(ROUND(L23,2)*ROUND(G23,3),2)</f>
      </c>
      <c s="36" t="s">
        <v>53</v>
      </c>
      <c>
        <f>(M23*21)/100</f>
      </c>
      <c t="s">
        <v>27</v>
      </c>
    </row>
    <row r="24" spans="1:5" ht="12.75">
      <c r="A24" s="35" t="s">
        <v>54</v>
      </c>
      <c r="E24" s="39" t="s">
        <v>3161</v>
      </c>
    </row>
    <row r="25" spans="1:5" ht="51">
      <c r="A25" s="35" t="s">
        <v>55</v>
      </c>
      <c r="E25" s="40" t="s">
        <v>3162</v>
      </c>
    </row>
    <row r="26" spans="1:5" ht="51">
      <c r="A26" t="s">
        <v>56</v>
      </c>
      <c r="E26" s="39" t="s">
        <v>3163</v>
      </c>
    </row>
    <row r="27" spans="1:16" ht="12.75">
      <c r="A27" t="s">
        <v>49</v>
      </c>
      <c s="34" t="s">
        <v>70</v>
      </c>
      <c s="34" t="s">
        <v>3164</v>
      </c>
      <c s="35" t="s">
        <v>5</v>
      </c>
      <c s="6" t="s">
        <v>3165</v>
      </c>
      <c s="36" t="s">
        <v>68</v>
      </c>
      <c s="37">
        <v>47</v>
      </c>
      <c s="36">
        <v>0</v>
      </c>
      <c s="36">
        <f>ROUND(G27*H27,6)</f>
      </c>
      <c r="L27" s="38">
        <v>0</v>
      </c>
      <c s="32">
        <f>ROUND(ROUND(L27,2)*ROUND(G27,3),2)</f>
      </c>
      <c s="36" t="s">
        <v>53</v>
      </c>
      <c>
        <f>(M27*21)/100</f>
      </c>
      <c t="s">
        <v>27</v>
      </c>
    </row>
    <row r="28" spans="1:5" ht="12.75">
      <c r="A28" s="35" t="s">
        <v>54</v>
      </c>
      <c r="E28" s="39" t="s">
        <v>3161</v>
      </c>
    </row>
    <row r="29" spans="1:5" ht="38.25">
      <c r="A29" s="35" t="s">
        <v>55</v>
      </c>
      <c r="E29" s="40" t="s">
        <v>3166</v>
      </c>
    </row>
    <row r="30" spans="1:5" ht="89.25">
      <c r="A30" t="s">
        <v>56</v>
      </c>
      <c r="E30" s="39" t="s">
        <v>3167</v>
      </c>
    </row>
    <row r="31" spans="1:16" ht="12.75">
      <c r="A31" t="s">
        <v>49</v>
      </c>
      <c s="34" t="s">
        <v>74</v>
      </c>
      <c s="34" t="s">
        <v>3168</v>
      </c>
      <c s="35" t="s">
        <v>5</v>
      </c>
      <c s="6" t="s">
        <v>3169</v>
      </c>
      <c s="36" t="s">
        <v>68</v>
      </c>
      <c s="37">
        <v>2</v>
      </c>
      <c s="36">
        <v>0</v>
      </c>
      <c s="36">
        <f>ROUND(G31*H31,6)</f>
      </c>
      <c r="L31" s="38">
        <v>0</v>
      </c>
      <c s="32">
        <f>ROUND(ROUND(L31,2)*ROUND(G31,3),2)</f>
      </c>
      <c s="36" t="s">
        <v>53</v>
      </c>
      <c>
        <f>(M31*21)/100</f>
      </c>
      <c t="s">
        <v>27</v>
      </c>
    </row>
    <row r="32" spans="1:5" ht="12.75">
      <c r="A32" s="35" t="s">
        <v>54</v>
      </c>
      <c r="E32" s="39" t="s">
        <v>3161</v>
      </c>
    </row>
    <row r="33" spans="1:5" ht="51">
      <c r="A33" s="35" t="s">
        <v>55</v>
      </c>
      <c r="E33" s="40" t="s">
        <v>3170</v>
      </c>
    </row>
    <row r="34" spans="1:5" ht="127.5">
      <c r="A34" t="s">
        <v>56</v>
      </c>
      <c r="E34" s="39" t="s">
        <v>3171</v>
      </c>
    </row>
    <row r="35" spans="1:16" ht="12.75">
      <c r="A35" t="s">
        <v>49</v>
      </c>
      <c s="34" t="s">
        <v>78</v>
      </c>
      <c s="34" t="s">
        <v>3172</v>
      </c>
      <c s="35" t="s">
        <v>5</v>
      </c>
      <c s="6" t="s">
        <v>3173</v>
      </c>
      <c s="36" t="s">
        <v>68</v>
      </c>
      <c s="37">
        <v>18</v>
      </c>
      <c s="36">
        <v>0</v>
      </c>
      <c s="36">
        <f>ROUND(G35*H35,6)</f>
      </c>
      <c r="L35" s="38">
        <v>0</v>
      </c>
      <c s="32">
        <f>ROUND(ROUND(L35,2)*ROUND(G35,3),2)</f>
      </c>
      <c s="36" t="s">
        <v>53</v>
      </c>
      <c>
        <f>(M35*21)/100</f>
      </c>
      <c t="s">
        <v>27</v>
      </c>
    </row>
    <row r="36" spans="1:5" ht="12.75">
      <c r="A36" s="35" t="s">
        <v>54</v>
      </c>
      <c r="E36" s="39" t="s">
        <v>3161</v>
      </c>
    </row>
    <row r="37" spans="1:5" ht="51">
      <c r="A37" s="35" t="s">
        <v>55</v>
      </c>
      <c r="E37" s="40" t="s">
        <v>3174</v>
      </c>
    </row>
    <row r="38" spans="1:5" ht="127.5">
      <c r="A38" t="s">
        <v>56</v>
      </c>
      <c r="E38" s="39" t="s">
        <v>3171</v>
      </c>
    </row>
    <row r="39" spans="1:16" ht="12.75">
      <c r="A39" t="s">
        <v>49</v>
      </c>
      <c s="34" t="s">
        <v>82</v>
      </c>
      <c s="34" t="s">
        <v>3175</v>
      </c>
      <c s="35" t="s">
        <v>5</v>
      </c>
      <c s="6" t="s">
        <v>3176</v>
      </c>
      <c s="36" t="s">
        <v>68</v>
      </c>
      <c s="37">
        <v>4</v>
      </c>
      <c s="36">
        <v>0</v>
      </c>
      <c s="36">
        <f>ROUND(G39*H39,6)</f>
      </c>
      <c r="L39" s="38">
        <v>0</v>
      </c>
      <c s="32">
        <f>ROUND(ROUND(L39,2)*ROUND(G39,3),2)</f>
      </c>
      <c s="36" t="s">
        <v>53</v>
      </c>
      <c>
        <f>(M39*21)/100</f>
      </c>
      <c t="s">
        <v>27</v>
      </c>
    </row>
    <row r="40" spans="1:5" ht="12.75">
      <c r="A40" s="35" t="s">
        <v>54</v>
      </c>
      <c r="E40" s="39" t="s">
        <v>3177</v>
      </c>
    </row>
    <row r="41" spans="1:5" ht="51">
      <c r="A41" s="35" t="s">
        <v>55</v>
      </c>
      <c r="E41" s="40" t="s">
        <v>3178</v>
      </c>
    </row>
    <row r="42" spans="1:5" ht="127.5">
      <c r="A42" t="s">
        <v>56</v>
      </c>
      <c r="E42" s="39" t="s">
        <v>3171</v>
      </c>
    </row>
    <row r="43" spans="1:16" ht="12.75">
      <c r="A43" t="s">
        <v>49</v>
      </c>
      <c s="34" t="s">
        <v>89</v>
      </c>
      <c s="34" t="s">
        <v>3179</v>
      </c>
      <c s="35" t="s">
        <v>5</v>
      </c>
      <c s="6" t="s">
        <v>3180</v>
      </c>
      <c s="36" t="s">
        <v>68</v>
      </c>
      <c s="37">
        <v>20</v>
      </c>
      <c s="36">
        <v>0</v>
      </c>
      <c s="36">
        <f>ROUND(G43*H43,6)</f>
      </c>
      <c r="L43" s="38">
        <v>0</v>
      </c>
      <c s="32">
        <f>ROUND(ROUND(L43,2)*ROUND(G43,3),2)</f>
      </c>
      <c s="36" t="s">
        <v>53</v>
      </c>
      <c>
        <f>(M43*21)/100</f>
      </c>
      <c t="s">
        <v>27</v>
      </c>
    </row>
    <row r="44" spans="1:5" ht="12.75">
      <c r="A44" s="35" t="s">
        <v>54</v>
      </c>
      <c r="E44" s="39" t="s">
        <v>3161</v>
      </c>
    </row>
    <row r="45" spans="1:5" ht="51">
      <c r="A45" s="35" t="s">
        <v>55</v>
      </c>
      <c r="E45" s="40" t="s">
        <v>3181</v>
      </c>
    </row>
    <row r="46" spans="1:5" ht="127.5">
      <c r="A46" t="s">
        <v>56</v>
      </c>
      <c r="E46" s="39" t="s">
        <v>3171</v>
      </c>
    </row>
    <row r="47" spans="1:16" ht="12.75">
      <c r="A47" t="s">
        <v>49</v>
      </c>
      <c s="34" t="s">
        <v>93</v>
      </c>
      <c s="34" t="s">
        <v>3182</v>
      </c>
      <c s="35" t="s">
        <v>5</v>
      </c>
      <c s="6" t="s">
        <v>3183</v>
      </c>
      <c s="36" t="s">
        <v>68</v>
      </c>
      <c s="37">
        <v>88</v>
      </c>
      <c s="36">
        <v>0</v>
      </c>
      <c s="36">
        <f>ROUND(G47*H47,6)</f>
      </c>
      <c r="L47" s="38">
        <v>0</v>
      </c>
      <c s="32">
        <f>ROUND(ROUND(L47,2)*ROUND(G47,3),2)</f>
      </c>
      <c s="36" t="s">
        <v>53</v>
      </c>
      <c>
        <f>(M47*21)/100</f>
      </c>
      <c t="s">
        <v>27</v>
      </c>
    </row>
    <row r="48" spans="1:5" ht="12.75">
      <c r="A48" s="35" t="s">
        <v>54</v>
      </c>
      <c r="E48" s="39" t="s">
        <v>3161</v>
      </c>
    </row>
    <row r="49" spans="1:5" ht="51">
      <c r="A49" s="35" t="s">
        <v>55</v>
      </c>
      <c r="E49" s="40" t="s">
        <v>3184</v>
      </c>
    </row>
    <row r="50" spans="1:5" ht="127.5">
      <c r="A50" t="s">
        <v>56</v>
      </c>
      <c r="E50" s="39" t="s">
        <v>3171</v>
      </c>
    </row>
    <row r="51" spans="1:16" ht="12.75">
      <c r="A51" t="s">
        <v>49</v>
      </c>
      <c s="34" t="s">
        <v>96</v>
      </c>
      <c s="34" t="s">
        <v>3185</v>
      </c>
      <c s="35" t="s">
        <v>5</v>
      </c>
      <c s="6" t="s">
        <v>3186</v>
      </c>
      <c s="36" t="s">
        <v>68</v>
      </c>
      <c s="37">
        <v>12</v>
      </c>
      <c s="36">
        <v>0</v>
      </c>
      <c s="36">
        <f>ROUND(G51*H51,6)</f>
      </c>
      <c r="L51" s="38">
        <v>0</v>
      </c>
      <c s="32">
        <f>ROUND(ROUND(L51,2)*ROUND(G51,3),2)</f>
      </c>
      <c s="36" t="s">
        <v>53</v>
      </c>
      <c>
        <f>(M51*21)/100</f>
      </c>
      <c t="s">
        <v>27</v>
      </c>
    </row>
    <row r="52" spans="1:5" ht="12.75">
      <c r="A52" s="35" t="s">
        <v>54</v>
      </c>
      <c r="E52" s="39" t="s">
        <v>3161</v>
      </c>
    </row>
    <row r="53" spans="1:5" ht="51">
      <c r="A53" s="35" t="s">
        <v>55</v>
      </c>
      <c r="E53" s="40" t="s">
        <v>3187</v>
      </c>
    </row>
    <row r="54" spans="1:5" ht="114.75">
      <c r="A54" t="s">
        <v>56</v>
      </c>
      <c r="E54" s="39" t="s">
        <v>3188</v>
      </c>
    </row>
    <row r="55" spans="1:16" ht="12.75">
      <c r="A55" t="s">
        <v>49</v>
      </c>
      <c s="34" t="s">
        <v>100</v>
      </c>
      <c s="34" t="s">
        <v>3189</v>
      </c>
      <c s="35" t="s">
        <v>5</v>
      </c>
      <c s="6" t="s">
        <v>3190</v>
      </c>
      <c s="36" t="s">
        <v>68</v>
      </c>
      <c s="37">
        <v>87</v>
      </c>
      <c s="36">
        <v>0</v>
      </c>
      <c s="36">
        <f>ROUND(G55*H55,6)</f>
      </c>
      <c r="L55" s="38">
        <v>0</v>
      </c>
      <c s="32">
        <f>ROUND(ROUND(L55,2)*ROUND(G55,3),2)</f>
      </c>
      <c s="36" t="s">
        <v>53</v>
      </c>
      <c>
        <f>(M55*21)/100</f>
      </c>
      <c t="s">
        <v>27</v>
      </c>
    </row>
    <row r="56" spans="1:5" ht="12.75">
      <c r="A56" s="35" t="s">
        <v>54</v>
      </c>
      <c r="E56" s="39" t="s">
        <v>5</v>
      </c>
    </row>
    <row r="57" spans="1:5" ht="51">
      <c r="A57" s="35" t="s">
        <v>55</v>
      </c>
      <c r="E57" s="40" t="s">
        <v>3191</v>
      </c>
    </row>
    <row r="58" spans="1:5" ht="127.5">
      <c r="A58" t="s">
        <v>56</v>
      </c>
      <c r="E58" s="39" t="s">
        <v>3192</v>
      </c>
    </row>
    <row r="59" spans="1:16" ht="12.75">
      <c r="A59" t="s">
        <v>49</v>
      </c>
      <c s="34" t="s">
        <v>104</v>
      </c>
      <c s="34" t="s">
        <v>3193</v>
      </c>
      <c s="35" t="s">
        <v>5</v>
      </c>
      <c s="6" t="s">
        <v>3194</v>
      </c>
      <c s="36" t="s">
        <v>68</v>
      </c>
      <c s="37">
        <v>35</v>
      </c>
      <c s="36">
        <v>0</v>
      </c>
      <c s="36">
        <f>ROUND(G59*H59,6)</f>
      </c>
      <c r="L59" s="38">
        <v>0</v>
      </c>
      <c s="32">
        <f>ROUND(ROUND(L59,2)*ROUND(G59,3),2)</f>
      </c>
      <c s="36" t="s">
        <v>53</v>
      </c>
      <c>
        <f>(M59*21)/100</f>
      </c>
      <c t="s">
        <v>27</v>
      </c>
    </row>
    <row r="60" spans="1:5" ht="12.75">
      <c r="A60" s="35" t="s">
        <v>54</v>
      </c>
      <c r="E60" s="39" t="s">
        <v>5</v>
      </c>
    </row>
    <row r="61" spans="1:5" ht="51">
      <c r="A61" s="35" t="s">
        <v>55</v>
      </c>
      <c r="E61" s="40" t="s">
        <v>3195</v>
      </c>
    </row>
    <row r="62" spans="1:5" ht="127.5">
      <c r="A62" t="s">
        <v>56</v>
      </c>
      <c r="E62" s="39" t="s">
        <v>3192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3198</v>
      </c>
      <c r="E8" s="30" t="s">
        <v>3197</v>
      </c>
      <c r="J8" s="29">
        <f>0+J9</f>
      </c>
      <c s="29">
        <f>0+K9</f>
      </c>
      <c s="29">
        <f>0+L9</f>
      </c>
      <c s="29">
        <f>0+M9</f>
      </c>
    </row>
    <row r="9" spans="1:13" ht="12.75">
      <c r="A9" t="s">
        <v>3199</v>
      </c>
      <c r="C9" s="31" t="s">
        <v>3200</v>
      </c>
      <c r="E9" s="33" t="s">
        <v>3197</v>
      </c>
      <c r="J9" s="32">
        <f>0+J10+J63+J80+J85+J114</f>
      </c>
      <c s="32">
        <f>0+K10+K63+K80+K85+K114</f>
      </c>
      <c s="32">
        <f>0+L10+L63+L80+L85+L114</f>
      </c>
      <c s="32">
        <f>0+M10+M63+M80+M85+M114</f>
      </c>
    </row>
    <row r="10" spans="1:13" ht="12.75">
      <c r="A10" t="s">
        <v>46</v>
      </c>
      <c r="C10" s="31" t="s">
        <v>265</v>
      </c>
      <c r="E10" s="33" t="s">
        <v>3201</v>
      </c>
      <c r="J10" s="32">
        <f>0</f>
      </c>
      <c s="32">
        <f>0</f>
      </c>
      <c s="32">
        <f>0+L11+L15+L19+L23+L27+L31+L35+L39+L43+L47+L51+L55+L59</f>
      </c>
      <c s="32">
        <f>0+M11+M15+M19+M23+M27+M31+M35+M39+M43+M47+M51+M55+M59</f>
      </c>
    </row>
    <row r="11" spans="1:16" ht="12.75">
      <c r="A11" t="s">
        <v>49</v>
      </c>
      <c s="34" t="s">
        <v>47</v>
      </c>
      <c s="34" t="s">
        <v>3202</v>
      </c>
      <c s="35" t="s">
        <v>5</v>
      </c>
      <c s="6" t="s">
        <v>3203</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3204</v>
      </c>
    </row>
    <row r="14" spans="1:5" ht="89.25">
      <c r="A14" t="s">
        <v>56</v>
      </c>
      <c r="E14" s="39" t="s">
        <v>3205</v>
      </c>
    </row>
    <row r="15" spans="1:16" ht="12.75">
      <c r="A15" t="s">
        <v>49</v>
      </c>
      <c s="34" t="s">
        <v>27</v>
      </c>
      <c s="34" t="s">
        <v>3206</v>
      </c>
      <c s="35" t="s">
        <v>5</v>
      </c>
      <c s="6" t="s">
        <v>3207</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3208</v>
      </c>
    </row>
    <row r="18" spans="1:5" ht="89.25">
      <c r="A18" t="s">
        <v>56</v>
      </c>
      <c r="E18" s="39" t="s">
        <v>3205</v>
      </c>
    </row>
    <row r="19" spans="1:16" ht="25.5">
      <c r="A19" t="s">
        <v>49</v>
      </c>
      <c s="34" t="s">
        <v>26</v>
      </c>
      <c s="34" t="s">
        <v>3209</v>
      </c>
      <c s="35" t="s">
        <v>5</v>
      </c>
      <c s="6" t="s">
        <v>3210</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3211</v>
      </c>
    </row>
    <row r="22" spans="1:5" ht="344.25">
      <c r="A22" t="s">
        <v>56</v>
      </c>
      <c r="E22" s="39" t="s">
        <v>3212</v>
      </c>
    </row>
    <row r="23" spans="1:16" ht="25.5">
      <c r="A23" t="s">
        <v>49</v>
      </c>
      <c s="34" t="s">
        <v>65</v>
      </c>
      <c s="34" t="s">
        <v>3213</v>
      </c>
      <c s="35" t="s">
        <v>5</v>
      </c>
      <c s="6" t="s">
        <v>3214</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3215</v>
      </c>
    </row>
    <row r="26" spans="1:5" ht="344.25">
      <c r="A26" t="s">
        <v>56</v>
      </c>
      <c r="E26" s="39" t="s">
        <v>3216</v>
      </c>
    </row>
    <row r="27" spans="1:16" ht="25.5">
      <c r="A27" t="s">
        <v>49</v>
      </c>
      <c s="34" t="s">
        <v>70</v>
      </c>
      <c s="34" t="s">
        <v>3217</v>
      </c>
      <c s="35" t="s">
        <v>5</v>
      </c>
      <c s="6" t="s">
        <v>3218</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3219</v>
      </c>
    </row>
    <row r="30" spans="1:5" ht="114.75">
      <c r="A30" t="s">
        <v>56</v>
      </c>
      <c r="E30" s="39" t="s">
        <v>3220</v>
      </c>
    </row>
    <row r="31" spans="1:16" ht="25.5">
      <c r="A31" t="s">
        <v>49</v>
      </c>
      <c s="34" t="s">
        <v>74</v>
      </c>
      <c s="34" t="s">
        <v>3221</v>
      </c>
      <c s="35" t="s">
        <v>5</v>
      </c>
      <c s="6" t="s">
        <v>3222</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3223</v>
      </c>
    </row>
    <row r="34" spans="1:5" ht="191.25">
      <c r="A34" t="s">
        <v>56</v>
      </c>
      <c r="E34" s="39" t="s">
        <v>3224</v>
      </c>
    </row>
    <row r="35" spans="1:16" ht="12.75">
      <c r="A35" t="s">
        <v>49</v>
      </c>
      <c s="34" t="s">
        <v>78</v>
      </c>
      <c s="34" t="s">
        <v>3225</v>
      </c>
      <c s="35" t="s">
        <v>5</v>
      </c>
      <c s="6" t="s">
        <v>3226</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3227</v>
      </c>
    </row>
    <row r="38" spans="1:5" ht="255">
      <c r="A38" t="s">
        <v>56</v>
      </c>
      <c r="E38" s="39" t="s">
        <v>3228</v>
      </c>
    </row>
    <row r="39" spans="1:16" ht="12.75">
      <c r="A39" t="s">
        <v>49</v>
      </c>
      <c s="34" t="s">
        <v>82</v>
      </c>
      <c s="34" t="s">
        <v>3229</v>
      </c>
      <c s="35" t="s">
        <v>5</v>
      </c>
      <c s="6" t="s">
        <v>3230</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3231</v>
      </c>
    </row>
    <row r="42" spans="1:5" ht="255">
      <c r="A42" t="s">
        <v>56</v>
      </c>
      <c r="E42" s="39" t="s">
        <v>3228</v>
      </c>
    </row>
    <row r="43" spans="1:16" ht="12.75">
      <c r="A43" t="s">
        <v>49</v>
      </c>
      <c s="34" t="s">
        <v>89</v>
      </c>
      <c s="34" t="s">
        <v>3232</v>
      </c>
      <c s="35" t="s">
        <v>5</v>
      </c>
      <c s="6" t="s">
        <v>3233</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3234</v>
      </c>
    </row>
    <row r="46" spans="1:5" ht="165.75">
      <c r="A46" t="s">
        <v>56</v>
      </c>
      <c r="E46" s="39" t="s">
        <v>3235</v>
      </c>
    </row>
    <row r="47" spans="1:16" ht="12.75">
      <c r="A47" t="s">
        <v>49</v>
      </c>
      <c s="34" t="s">
        <v>93</v>
      </c>
      <c s="34" t="s">
        <v>3236</v>
      </c>
      <c s="35" t="s">
        <v>5</v>
      </c>
      <c s="6" t="s">
        <v>3237</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3238</v>
      </c>
    </row>
    <row r="50" spans="1:5" ht="165.75">
      <c r="A50" t="s">
        <v>56</v>
      </c>
      <c r="E50" s="39" t="s">
        <v>3239</v>
      </c>
    </row>
    <row r="51" spans="1:16" ht="12.75">
      <c r="A51" t="s">
        <v>49</v>
      </c>
      <c s="34" t="s">
        <v>96</v>
      </c>
      <c s="34" t="s">
        <v>3240</v>
      </c>
      <c s="35" t="s">
        <v>5</v>
      </c>
      <c s="6" t="s">
        <v>3241</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3242</v>
      </c>
    </row>
    <row r="54" spans="1:5" ht="153">
      <c r="A54" t="s">
        <v>56</v>
      </c>
      <c r="E54" s="39" t="s">
        <v>3243</v>
      </c>
    </row>
    <row r="55" spans="1:16" ht="12.75">
      <c r="A55" t="s">
        <v>49</v>
      </c>
      <c s="34" t="s">
        <v>100</v>
      </c>
      <c s="34" t="s">
        <v>3244</v>
      </c>
      <c s="35" t="s">
        <v>5</v>
      </c>
      <c s="6" t="s">
        <v>3245</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3246</v>
      </c>
    </row>
    <row r="58" spans="1:5" ht="102">
      <c r="A58" t="s">
        <v>56</v>
      </c>
      <c r="E58" s="39" t="s">
        <v>3247</v>
      </c>
    </row>
    <row r="59" spans="1:16" ht="12.75">
      <c r="A59" t="s">
        <v>49</v>
      </c>
      <c s="34" t="s">
        <v>104</v>
      </c>
      <c s="34" t="s">
        <v>3248</v>
      </c>
      <c s="35" t="s">
        <v>5</v>
      </c>
      <c s="6" t="s">
        <v>3249</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3250</v>
      </c>
    </row>
    <row r="62" spans="1:5" ht="331.5">
      <c r="A62" t="s">
        <v>56</v>
      </c>
      <c r="E62" s="39" t="s">
        <v>3251</v>
      </c>
    </row>
    <row r="63" spans="1:13" ht="12.75">
      <c r="A63" t="s">
        <v>46</v>
      </c>
      <c r="C63" s="31" t="s">
        <v>410</v>
      </c>
      <c r="E63" s="33" t="s">
        <v>3252</v>
      </c>
      <c r="J63" s="32">
        <f>0</f>
      </c>
      <c s="32">
        <f>0</f>
      </c>
      <c s="32">
        <f>0+L64+L68+L72+L76</f>
      </c>
      <c s="32">
        <f>0+M64+M68+M72+M76</f>
      </c>
    </row>
    <row r="64" spans="1:16" ht="12.75">
      <c r="A64" t="s">
        <v>49</v>
      </c>
      <c s="34" t="s">
        <v>107</v>
      </c>
      <c s="34" t="s">
        <v>2315</v>
      </c>
      <c s="35" t="s">
        <v>5</v>
      </c>
      <c s="6" t="s">
        <v>2316</v>
      </c>
      <c s="36" t="s">
        <v>528</v>
      </c>
      <c s="37">
        <v>1</v>
      </c>
      <c s="36">
        <v>0</v>
      </c>
      <c s="36">
        <f>ROUND(G64*H64,6)</f>
      </c>
      <c r="L64" s="38">
        <v>0</v>
      </c>
      <c s="32">
        <f>ROUND(ROUND(L64,2)*ROUND(G64,3),2)</f>
      </c>
      <c s="36" t="s">
        <v>53</v>
      </c>
      <c>
        <f>(M64*21)/100</f>
      </c>
      <c t="s">
        <v>27</v>
      </c>
    </row>
    <row r="65" spans="1:5" ht="12.75">
      <c r="A65" s="35" t="s">
        <v>54</v>
      </c>
      <c r="E65" s="39" t="s">
        <v>5</v>
      </c>
    </row>
    <row r="66" spans="1:5" ht="63.75">
      <c r="A66" s="35" t="s">
        <v>55</v>
      </c>
      <c r="E66" s="40" t="s">
        <v>3253</v>
      </c>
    </row>
    <row r="67" spans="1:5" ht="12.75">
      <c r="A67" t="s">
        <v>56</v>
      </c>
      <c r="E67" s="39" t="s">
        <v>1277</v>
      </c>
    </row>
    <row r="68" spans="1:16" ht="12.75">
      <c r="A68" t="s">
        <v>49</v>
      </c>
      <c s="34" t="s">
        <v>110</v>
      </c>
      <c s="34" t="s">
        <v>3254</v>
      </c>
      <c s="35" t="s">
        <v>5</v>
      </c>
      <c s="6" t="s">
        <v>3255</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3256</v>
      </c>
    </row>
    <row r="71" spans="1:5" ht="12.75">
      <c r="A71" t="s">
        <v>56</v>
      </c>
      <c r="E71" s="39" t="s">
        <v>1277</v>
      </c>
    </row>
    <row r="72" spans="1:16" ht="12.75">
      <c r="A72" t="s">
        <v>49</v>
      </c>
      <c s="34" t="s">
        <v>113</v>
      </c>
      <c s="34" t="s">
        <v>3257</v>
      </c>
      <c s="35" t="s">
        <v>5</v>
      </c>
      <c s="6" t="s">
        <v>3258</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3259</v>
      </c>
    </row>
    <row r="75" spans="1:5" ht="153">
      <c r="A75" t="s">
        <v>56</v>
      </c>
      <c r="E75" s="39" t="s">
        <v>3260</v>
      </c>
    </row>
    <row r="76" spans="1:16" ht="12.75">
      <c r="A76" t="s">
        <v>49</v>
      </c>
      <c s="34" t="s">
        <v>184</v>
      </c>
      <c s="34" t="s">
        <v>3261</v>
      </c>
      <c s="35" t="s">
        <v>5</v>
      </c>
      <c s="6" t="s">
        <v>3262</v>
      </c>
      <c s="36" t="s">
        <v>68</v>
      </c>
      <c s="37">
        <v>106</v>
      </c>
      <c s="36">
        <v>0</v>
      </c>
      <c s="36">
        <f>ROUND(G76*H76,6)</f>
      </c>
      <c r="L76" s="38">
        <v>0</v>
      </c>
      <c s="32">
        <f>ROUND(ROUND(L76,2)*ROUND(G76,3),2)</f>
      </c>
      <c s="36" t="s">
        <v>53</v>
      </c>
      <c>
        <f>(M76*0)/100</f>
      </c>
      <c t="s">
        <v>176</v>
      </c>
    </row>
    <row r="77" spans="1:5" ht="12.75">
      <c r="A77" s="35" t="s">
        <v>54</v>
      </c>
      <c r="E77" s="39" t="s">
        <v>5</v>
      </c>
    </row>
    <row r="78" spans="1:5" ht="38.25">
      <c r="A78" s="35" t="s">
        <v>55</v>
      </c>
      <c r="E78" s="40" t="s">
        <v>3263</v>
      </c>
    </row>
    <row r="79" spans="1:5" ht="12.75">
      <c r="A79" t="s">
        <v>56</v>
      </c>
      <c r="E79" s="39" t="s">
        <v>1277</v>
      </c>
    </row>
    <row r="80" spans="1:13" ht="12.75">
      <c r="A80" t="s">
        <v>46</v>
      </c>
      <c r="C80" s="31" t="s">
        <v>418</v>
      </c>
      <c r="E80" s="33" t="s">
        <v>3264</v>
      </c>
      <c r="J80" s="32">
        <f>0</f>
      </c>
      <c s="32">
        <f>0</f>
      </c>
      <c s="32">
        <f>0+L81</f>
      </c>
      <c s="32">
        <f>0+M81</f>
      </c>
    </row>
    <row r="81" spans="1:16" ht="12.75">
      <c r="A81" t="s">
        <v>49</v>
      </c>
      <c s="34" t="s">
        <v>118</v>
      </c>
      <c s="34" t="s">
        <v>3265</v>
      </c>
      <c s="35" t="s">
        <v>5</v>
      </c>
      <c s="6" t="s">
        <v>3266</v>
      </c>
      <c s="36" t="s">
        <v>819</v>
      </c>
      <c s="37">
        <v>838.7</v>
      </c>
      <c s="36">
        <v>0</v>
      </c>
      <c s="36">
        <f>ROUND(G81*H81,6)</f>
      </c>
      <c r="L81" s="38">
        <v>0</v>
      </c>
      <c s="32">
        <f>ROUND(ROUND(L81,2)*ROUND(G81,3),2)</f>
      </c>
      <c s="36" t="s">
        <v>53</v>
      </c>
      <c>
        <f>(M81*21)/100</f>
      </c>
      <c t="s">
        <v>27</v>
      </c>
    </row>
    <row r="82" spans="1:5" ht="12.75">
      <c r="A82" s="35" t="s">
        <v>54</v>
      </c>
      <c r="E82" s="39" t="s">
        <v>5</v>
      </c>
    </row>
    <row r="83" spans="1:5" ht="63.75">
      <c r="A83" s="35" t="s">
        <v>55</v>
      </c>
      <c r="E83" s="40" t="s">
        <v>3267</v>
      </c>
    </row>
    <row r="84" spans="1:5" ht="153">
      <c r="A84" t="s">
        <v>56</v>
      </c>
      <c r="E84" s="39" t="s">
        <v>3268</v>
      </c>
    </row>
    <row r="85" spans="1:13" ht="12.75">
      <c r="A85" t="s">
        <v>46</v>
      </c>
      <c r="C85" s="31" t="s">
        <v>434</v>
      </c>
      <c r="E85" s="33" t="s">
        <v>3269</v>
      </c>
      <c r="J85" s="32">
        <f>0</f>
      </c>
      <c s="32">
        <f>0</f>
      </c>
      <c s="32">
        <f>0+L86+L90+L94+L98+L102+L106+L110</f>
      </c>
      <c s="32">
        <f>0+M86+M90+M94+M98+M102+M106+M110</f>
      </c>
    </row>
    <row r="86" spans="1:16" ht="12.75">
      <c r="A86" t="s">
        <v>49</v>
      </c>
      <c s="34" t="s">
        <v>121</v>
      </c>
      <c s="34" t="s">
        <v>3270</v>
      </c>
      <c s="35" t="s">
        <v>5</v>
      </c>
      <c s="6" t="s">
        <v>3271</v>
      </c>
      <c s="36" t="s">
        <v>528</v>
      </c>
      <c s="37">
        <v>1</v>
      </c>
      <c s="36">
        <v>0</v>
      </c>
      <c s="36">
        <f>ROUND(G86*H86,6)</f>
      </c>
      <c r="L86" s="38">
        <v>0</v>
      </c>
      <c s="32">
        <f>ROUND(ROUND(L86,2)*ROUND(G86,3),2)</f>
      </c>
      <c s="36" t="s">
        <v>53</v>
      </c>
      <c>
        <f>(M86*21)/100</f>
      </c>
      <c t="s">
        <v>27</v>
      </c>
    </row>
    <row r="87" spans="1:5" ht="12.75">
      <c r="A87" s="35" t="s">
        <v>54</v>
      </c>
      <c r="E87" s="39" t="s">
        <v>5</v>
      </c>
    </row>
    <row r="88" spans="1:5" ht="51">
      <c r="A88" s="35" t="s">
        <v>55</v>
      </c>
      <c r="E88" s="40" t="s">
        <v>3272</v>
      </c>
    </row>
    <row r="89" spans="1:5" ht="12.75">
      <c r="A89" t="s">
        <v>56</v>
      </c>
      <c r="E89" s="39" t="s">
        <v>1277</v>
      </c>
    </row>
    <row r="90" spans="1:16" ht="12.75">
      <c r="A90" t="s">
        <v>49</v>
      </c>
      <c s="34" t="s">
        <v>124</v>
      </c>
      <c s="34" t="s">
        <v>3273</v>
      </c>
      <c s="35" t="s">
        <v>5</v>
      </c>
      <c s="6" t="s">
        <v>3274</v>
      </c>
      <c s="36" t="s">
        <v>52</v>
      </c>
      <c s="37">
        <v>8705.9</v>
      </c>
      <c s="36">
        <v>0</v>
      </c>
      <c s="36">
        <f>ROUND(G90*H90,6)</f>
      </c>
      <c r="L90" s="38">
        <v>0</v>
      </c>
      <c s="32">
        <f>ROUND(ROUND(L90,2)*ROUND(G90,3),2)</f>
      </c>
      <c s="36" t="s">
        <v>53</v>
      </c>
      <c>
        <f>(M90*21)/100</f>
      </c>
      <c t="s">
        <v>27</v>
      </c>
    </row>
    <row r="91" spans="1:5" ht="12.75">
      <c r="A91" s="35" t="s">
        <v>54</v>
      </c>
      <c r="E91" s="39" t="s">
        <v>5</v>
      </c>
    </row>
    <row r="92" spans="1:5" ht="178.5">
      <c r="A92" s="35" t="s">
        <v>55</v>
      </c>
      <c r="E92" s="40" t="s">
        <v>3275</v>
      </c>
    </row>
    <row r="93" spans="1:5" ht="140.25">
      <c r="A93" t="s">
        <v>56</v>
      </c>
      <c r="E93" s="39" t="s">
        <v>3276</v>
      </c>
    </row>
    <row r="94" spans="1:16" ht="25.5">
      <c r="A94" t="s">
        <v>49</v>
      </c>
      <c s="34" t="s">
        <v>127</v>
      </c>
      <c s="34" t="s">
        <v>3277</v>
      </c>
      <c s="35" t="s">
        <v>5</v>
      </c>
      <c s="6" t="s">
        <v>3278</v>
      </c>
      <c s="36" t="s">
        <v>52</v>
      </c>
      <c s="37">
        <v>8705.9</v>
      </c>
      <c s="36">
        <v>0</v>
      </c>
      <c s="36">
        <f>ROUND(G94*H94,6)</f>
      </c>
      <c r="L94" s="38">
        <v>0</v>
      </c>
      <c s="32">
        <f>ROUND(ROUND(L94,2)*ROUND(G94,3),2)</f>
      </c>
      <c s="36" t="s">
        <v>85</v>
      </c>
      <c>
        <f>(M94*21)/100</f>
      </c>
      <c t="s">
        <v>27</v>
      </c>
    </row>
    <row r="95" spans="1:5" ht="12.75">
      <c r="A95" s="35" t="s">
        <v>54</v>
      </c>
      <c r="E95" s="39" t="s">
        <v>5</v>
      </c>
    </row>
    <row r="96" spans="1:5" ht="216.75">
      <c r="A96" s="35" t="s">
        <v>55</v>
      </c>
      <c r="E96" s="40" t="s">
        <v>3279</v>
      </c>
    </row>
    <row r="97" spans="1:5" ht="127.5">
      <c r="A97" t="s">
        <v>56</v>
      </c>
      <c r="E97" s="39" t="s">
        <v>3280</v>
      </c>
    </row>
    <row r="98" spans="1:16" ht="25.5">
      <c r="A98" t="s">
        <v>49</v>
      </c>
      <c s="34" t="s">
        <v>131</v>
      </c>
      <c s="34" t="s">
        <v>3281</v>
      </c>
      <c s="35" t="s">
        <v>5</v>
      </c>
      <c s="6" t="s">
        <v>3282</v>
      </c>
      <c s="36" t="s">
        <v>60</v>
      </c>
      <c s="37">
        <v>4223</v>
      </c>
      <c s="36">
        <v>0</v>
      </c>
      <c s="36">
        <f>ROUND(G98*H98,6)</f>
      </c>
      <c r="L98" s="38">
        <v>0</v>
      </c>
      <c s="32">
        <f>ROUND(ROUND(L98,2)*ROUND(G98,3),2)</f>
      </c>
      <c s="36" t="s">
        <v>53</v>
      </c>
      <c>
        <f>(M98*21)/100</f>
      </c>
      <c t="s">
        <v>27</v>
      </c>
    </row>
    <row r="99" spans="1:5" ht="12.75">
      <c r="A99" s="35" t="s">
        <v>54</v>
      </c>
      <c r="E99" s="39" t="s">
        <v>5</v>
      </c>
    </row>
    <row r="100" spans="1:5" ht="63.75">
      <c r="A100" s="35" t="s">
        <v>55</v>
      </c>
      <c r="E100" s="40" t="s">
        <v>3283</v>
      </c>
    </row>
    <row r="101" spans="1:5" ht="204">
      <c r="A101" t="s">
        <v>56</v>
      </c>
      <c r="E101" s="39" t="s">
        <v>3284</v>
      </c>
    </row>
    <row r="102" spans="1:16" ht="25.5">
      <c r="A102" t="s">
        <v>49</v>
      </c>
      <c s="34" t="s">
        <v>135</v>
      </c>
      <c s="34" t="s">
        <v>3285</v>
      </c>
      <c s="35" t="s">
        <v>5</v>
      </c>
      <c s="6" t="s">
        <v>3286</v>
      </c>
      <c s="36" t="s">
        <v>60</v>
      </c>
      <c s="37">
        <v>23</v>
      </c>
      <c s="36">
        <v>0</v>
      </c>
      <c s="36">
        <f>ROUND(G102*H102,6)</f>
      </c>
      <c r="L102" s="38">
        <v>0</v>
      </c>
      <c s="32">
        <f>ROUND(ROUND(L102,2)*ROUND(G102,3),2)</f>
      </c>
      <c s="36" t="s">
        <v>53</v>
      </c>
      <c>
        <f>(M102*21)/100</f>
      </c>
      <c t="s">
        <v>27</v>
      </c>
    </row>
    <row r="103" spans="1:5" ht="12.75">
      <c r="A103" s="35" t="s">
        <v>54</v>
      </c>
      <c r="E103" s="39" t="s">
        <v>5</v>
      </c>
    </row>
    <row r="104" spans="1:5" ht="63.75">
      <c r="A104" s="35" t="s">
        <v>55</v>
      </c>
      <c r="E104" s="40" t="s">
        <v>3287</v>
      </c>
    </row>
    <row r="105" spans="1:5" ht="204">
      <c r="A105" t="s">
        <v>56</v>
      </c>
      <c r="E105" s="39" t="s">
        <v>3288</v>
      </c>
    </row>
    <row r="106" spans="1:16" ht="12.75">
      <c r="A106" t="s">
        <v>49</v>
      </c>
      <c s="34" t="s">
        <v>139</v>
      </c>
      <c s="34" t="s">
        <v>3289</v>
      </c>
      <c s="35" t="s">
        <v>5</v>
      </c>
      <c s="6" t="s">
        <v>3290</v>
      </c>
      <c s="36" t="s">
        <v>68</v>
      </c>
      <c s="37">
        <v>2</v>
      </c>
      <c s="36">
        <v>0</v>
      </c>
      <c s="36">
        <f>ROUND(G106*H106,6)</f>
      </c>
      <c r="L106" s="38">
        <v>0</v>
      </c>
      <c s="32">
        <f>ROUND(ROUND(L106,2)*ROUND(G106,3),2)</f>
      </c>
      <c s="36" t="s">
        <v>53</v>
      </c>
      <c>
        <f>(M106*21)/100</f>
      </c>
      <c t="s">
        <v>27</v>
      </c>
    </row>
    <row r="107" spans="1:5" ht="12.75">
      <c r="A107" s="35" t="s">
        <v>54</v>
      </c>
      <c r="E107" s="39" t="s">
        <v>5</v>
      </c>
    </row>
    <row r="108" spans="1:5" ht="51">
      <c r="A108" s="35" t="s">
        <v>55</v>
      </c>
      <c r="E108" s="40" t="s">
        <v>3291</v>
      </c>
    </row>
    <row r="109" spans="1:5" ht="165.75">
      <c r="A109" t="s">
        <v>56</v>
      </c>
      <c r="E109" s="39" t="s">
        <v>3292</v>
      </c>
    </row>
    <row r="110" spans="1:16" ht="12.75">
      <c r="A110" t="s">
        <v>49</v>
      </c>
      <c s="34" t="s">
        <v>142</v>
      </c>
      <c s="34" t="s">
        <v>3293</v>
      </c>
      <c s="35" t="s">
        <v>5</v>
      </c>
      <c s="6" t="s">
        <v>3294</v>
      </c>
      <c s="36" t="s">
        <v>52</v>
      </c>
      <c s="37">
        <v>5</v>
      </c>
      <c s="36">
        <v>0</v>
      </c>
      <c s="36">
        <f>ROUND(G110*H110,6)</f>
      </c>
      <c r="L110" s="38">
        <v>0</v>
      </c>
      <c s="32">
        <f>ROUND(ROUND(L110,2)*ROUND(G110,3),2)</f>
      </c>
      <c s="36" t="s">
        <v>53</v>
      </c>
      <c>
        <f>(M110*21)/100</f>
      </c>
      <c t="s">
        <v>27</v>
      </c>
    </row>
    <row r="111" spans="1:5" ht="12.75">
      <c r="A111" s="35" t="s">
        <v>54</v>
      </c>
      <c r="E111" s="39" t="s">
        <v>5</v>
      </c>
    </row>
    <row r="112" spans="1:5" ht="63.75">
      <c r="A112" s="35" t="s">
        <v>55</v>
      </c>
      <c r="E112" s="40" t="s">
        <v>3295</v>
      </c>
    </row>
    <row r="113" spans="1:5" ht="102">
      <c r="A113" t="s">
        <v>56</v>
      </c>
      <c r="E113" s="39" t="s">
        <v>3296</v>
      </c>
    </row>
    <row r="114" spans="1:13" ht="12.75">
      <c r="A114" t="s">
        <v>46</v>
      </c>
      <c r="C114" s="31" t="s">
        <v>1005</v>
      </c>
      <c r="E114" s="33" t="s">
        <v>1006</v>
      </c>
      <c r="J114" s="32">
        <f>0</f>
      </c>
      <c s="32">
        <f>0</f>
      </c>
      <c s="32">
        <f>0+L115+L119+L123+L127+L131+L135+L139</f>
      </c>
      <c s="32">
        <f>0+M115+M119+M123+M127+M131+M135+M139</f>
      </c>
    </row>
    <row r="115" spans="1:16" ht="38.25">
      <c r="A115" t="s">
        <v>49</v>
      </c>
      <c s="34" t="s">
        <v>146</v>
      </c>
      <c s="34" t="s">
        <v>2736</v>
      </c>
      <c s="35" t="s">
        <v>2737</v>
      </c>
      <c s="6" t="s">
        <v>2738</v>
      </c>
      <c s="36" t="s">
        <v>1010</v>
      </c>
      <c s="37">
        <v>10</v>
      </c>
      <c s="36">
        <v>0</v>
      </c>
      <c s="36">
        <f>ROUND(G115*H115,6)</f>
      </c>
      <c r="L115" s="38">
        <v>0</v>
      </c>
      <c s="32">
        <f>ROUND(ROUND(L115,2)*ROUND(G115,3),2)</f>
      </c>
      <c s="36" t="s">
        <v>85</v>
      </c>
      <c>
        <f>(M115*21)/100</f>
      </c>
      <c t="s">
        <v>27</v>
      </c>
    </row>
    <row r="116" spans="1:5" ht="12.75">
      <c r="A116" s="35" t="s">
        <v>54</v>
      </c>
      <c r="E116" s="39" t="s">
        <v>1011</v>
      </c>
    </row>
    <row r="117" spans="1:5" ht="63.75">
      <c r="A117" s="35" t="s">
        <v>55</v>
      </c>
      <c r="E117" s="40" t="s">
        <v>3297</v>
      </c>
    </row>
    <row r="118" spans="1:5" ht="102">
      <c r="A118" t="s">
        <v>56</v>
      </c>
      <c r="E118" s="39" t="s">
        <v>2739</v>
      </c>
    </row>
    <row r="119" spans="1:16" ht="38.25">
      <c r="A119" t="s">
        <v>49</v>
      </c>
      <c s="34" t="s">
        <v>149</v>
      </c>
      <c s="34" t="s">
        <v>3298</v>
      </c>
      <c s="35" t="s">
        <v>3299</v>
      </c>
      <c s="6" t="s">
        <v>3300</v>
      </c>
      <c s="36" t="s">
        <v>1010</v>
      </c>
      <c s="37">
        <v>7313</v>
      </c>
      <c s="36">
        <v>0</v>
      </c>
      <c s="36">
        <f>ROUND(G119*H119,6)</f>
      </c>
      <c r="L119" s="38">
        <v>0</v>
      </c>
      <c s="32">
        <f>ROUND(ROUND(L119,2)*ROUND(G119,3),2)</f>
      </c>
      <c s="36" t="s">
        <v>85</v>
      </c>
      <c>
        <f>(M119*21)/100</f>
      </c>
      <c t="s">
        <v>27</v>
      </c>
    </row>
    <row r="120" spans="1:5" ht="12.75">
      <c r="A120" s="35" t="s">
        <v>54</v>
      </c>
      <c r="E120" s="39" t="s">
        <v>1011</v>
      </c>
    </row>
    <row r="121" spans="1:5" ht="63.75">
      <c r="A121" s="35" t="s">
        <v>55</v>
      </c>
      <c r="E121" s="40" t="s">
        <v>3301</v>
      </c>
    </row>
    <row r="122" spans="1:5" ht="89.25">
      <c r="A122" t="s">
        <v>56</v>
      </c>
      <c r="E122" s="39" t="s">
        <v>1012</v>
      </c>
    </row>
    <row r="123" spans="1:16" ht="38.25">
      <c r="A123" t="s">
        <v>49</v>
      </c>
      <c s="34" t="s">
        <v>153</v>
      </c>
      <c s="34" t="s">
        <v>3302</v>
      </c>
      <c s="35" t="s">
        <v>3303</v>
      </c>
      <c s="6" t="s">
        <v>3304</v>
      </c>
      <c s="36" t="s">
        <v>1010</v>
      </c>
      <c s="37">
        <v>135</v>
      </c>
      <c s="36">
        <v>0</v>
      </c>
      <c s="36">
        <f>ROUND(G123*H123,6)</f>
      </c>
      <c r="L123" s="38">
        <v>0</v>
      </c>
      <c s="32">
        <f>ROUND(ROUND(L123,2)*ROUND(G123,3),2)</f>
      </c>
      <c s="36" t="s">
        <v>85</v>
      </c>
      <c>
        <f>(M123*21)/100</f>
      </c>
      <c t="s">
        <v>27</v>
      </c>
    </row>
    <row r="124" spans="1:5" ht="12.75">
      <c r="A124" s="35" t="s">
        <v>54</v>
      </c>
      <c r="E124" s="39" t="s">
        <v>1011</v>
      </c>
    </row>
    <row r="125" spans="1:5" ht="63.75">
      <c r="A125" s="35" t="s">
        <v>55</v>
      </c>
      <c r="E125" s="40" t="s">
        <v>3305</v>
      </c>
    </row>
    <row r="126" spans="1:5" ht="89.25">
      <c r="A126" t="s">
        <v>56</v>
      </c>
      <c r="E126" s="39" t="s">
        <v>1012</v>
      </c>
    </row>
    <row r="127" spans="1:16" ht="38.25">
      <c r="A127" t="s">
        <v>49</v>
      </c>
      <c s="34" t="s">
        <v>158</v>
      </c>
      <c s="34" t="s">
        <v>2688</v>
      </c>
      <c s="35" t="s">
        <v>2689</v>
      </c>
      <c s="6" t="s">
        <v>2690</v>
      </c>
      <c s="36" t="s">
        <v>1010</v>
      </c>
      <c s="37">
        <v>0.093</v>
      </c>
      <c s="36">
        <v>0</v>
      </c>
      <c s="36">
        <f>ROUND(G127*H127,6)</f>
      </c>
      <c r="L127" s="38">
        <v>0</v>
      </c>
      <c s="32">
        <f>ROUND(ROUND(L127,2)*ROUND(G127,3),2)</f>
      </c>
      <c s="36" t="s">
        <v>85</v>
      </c>
      <c>
        <f>(M127*21)/100</f>
      </c>
      <c t="s">
        <v>27</v>
      </c>
    </row>
    <row r="128" spans="1:5" ht="12.75">
      <c r="A128" s="35" t="s">
        <v>54</v>
      </c>
      <c r="E128" s="39" t="s">
        <v>1011</v>
      </c>
    </row>
    <row r="129" spans="1:5" ht="63.75">
      <c r="A129" s="35" t="s">
        <v>55</v>
      </c>
      <c r="E129" s="40" t="s">
        <v>3306</v>
      </c>
    </row>
    <row r="130" spans="1:5" ht="89.25">
      <c r="A130" t="s">
        <v>56</v>
      </c>
      <c r="E130" s="39" t="s">
        <v>1012</v>
      </c>
    </row>
    <row r="131" spans="1:16" ht="38.25">
      <c r="A131" t="s">
        <v>49</v>
      </c>
      <c s="34" t="s">
        <v>162</v>
      </c>
      <c s="34" t="s">
        <v>3307</v>
      </c>
      <c s="35" t="s">
        <v>3308</v>
      </c>
      <c s="6" t="s">
        <v>3309</v>
      </c>
      <c s="36" t="s">
        <v>1010</v>
      </c>
      <c s="37">
        <v>0.187</v>
      </c>
      <c s="36">
        <v>0</v>
      </c>
      <c s="36">
        <f>ROUND(G131*H131,6)</f>
      </c>
      <c r="L131" s="38">
        <v>0</v>
      </c>
      <c s="32">
        <f>ROUND(ROUND(L131,2)*ROUND(G131,3),2)</f>
      </c>
      <c s="36" t="s">
        <v>85</v>
      </c>
      <c>
        <f>(M131*21)/100</f>
      </c>
      <c t="s">
        <v>27</v>
      </c>
    </row>
    <row r="132" spans="1:5" ht="12.75">
      <c r="A132" s="35" t="s">
        <v>54</v>
      </c>
      <c r="E132" s="39" t="s">
        <v>1011</v>
      </c>
    </row>
    <row r="133" spans="1:5" ht="63.75">
      <c r="A133" s="35" t="s">
        <v>55</v>
      </c>
      <c r="E133" s="40" t="s">
        <v>3310</v>
      </c>
    </row>
    <row r="134" spans="1:5" ht="89.25">
      <c r="A134" t="s">
        <v>56</v>
      </c>
      <c r="E134" s="39" t="s">
        <v>1012</v>
      </c>
    </row>
    <row r="135" spans="1:16" ht="38.25">
      <c r="A135" t="s">
        <v>49</v>
      </c>
      <c s="34" t="s">
        <v>166</v>
      </c>
      <c s="34" t="s">
        <v>3311</v>
      </c>
      <c s="35" t="s">
        <v>3312</v>
      </c>
      <c s="6" t="s">
        <v>3313</v>
      </c>
      <c s="36" t="s">
        <v>1010</v>
      </c>
      <c s="37">
        <v>1.5</v>
      </c>
      <c s="36">
        <v>0</v>
      </c>
      <c s="36">
        <f>ROUND(G135*H135,6)</f>
      </c>
      <c r="L135" s="38">
        <v>0</v>
      </c>
      <c s="32">
        <f>ROUND(ROUND(L135,2)*ROUND(G135,3),2)</f>
      </c>
      <c s="36" t="s">
        <v>85</v>
      </c>
      <c>
        <f>(M135*21)/100</f>
      </c>
      <c t="s">
        <v>27</v>
      </c>
    </row>
    <row r="136" spans="1:5" ht="12.75">
      <c r="A136" s="35" t="s">
        <v>54</v>
      </c>
      <c r="E136" s="39" t="s">
        <v>1011</v>
      </c>
    </row>
    <row r="137" spans="1:5" ht="63.75">
      <c r="A137" s="35" t="s">
        <v>55</v>
      </c>
      <c r="E137" s="40" t="s">
        <v>3314</v>
      </c>
    </row>
    <row r="138" spans="1:5" ht="89.25">
      <c r="A138" t="s">
        <v>56</v>
      </c>
      <c r="E138" s="39" t="s">
        <v>1012</v>
      </c>
    </row>
    <row r="139" spans="1:16" ht="25.5">
      <c r="A139" t="s">
        <v>49</v>
      </c>
      <c s="34" t="s">
        <v>169</v>
      </c>
      <c s="34" t="s">
        <v>3154</v>
      </c>
      <c s="35" t="s">
        <v>3155</v>
      </c>
      <c s="6" t="s">
        <v>3156</v>
      </c>
      <c s="36" t="s">
        <v>1010</v>
      </c>
      <c s="37">
        <v>115.2</v>
      </c>
      <c s="36">
        <v>0</v>
      </c>
      <c s="36">
        <f>ROUND(G139*H139,6)</f>
      </c>
      <c r="L139" s="38">
        <v>0</v>
      </c>
      <c s="32">
        <f>ROUND(ROUND(L139,2)*ROUND(G139,3),2)</f>
      </c>
      <c s="36" t="s">
        <v>85</v>
      </c>
      <c>
        <f>(M139*21)/100</f>
      </c>
      <c t="s">
        <v>27</v>
      </c>
    </row>
    <row r="140" spans="1:5" ht="12.75">
      <c r="A140" s="35" t="s">
        <v>54</v>
      </c>
      <c r="E140" s="39" t="s">
        <v>1011</v>
      </c>
    </row>
    <row r="141" spans="1:5" ht="102">
      <c r="A141" s="35" t="s">
        <v>55</v>
      </c>
      <c r="E141" s="40" t="s">
        <v>3315</v>
      </c>
    </row>
    <row r="142" spans="1:5" ht="12.75">
      <c r="A142" t="s">
        <v>56</v>
      </c>
      <c r="E142" s="39" t="s">
        <v>5</v>
      </c>
    </row>
    <row r="143" spans="1:13" ht="12.75">
      <c r="A143" t="s">
        <v>3199</v>
      </c>
      <c r="C143" s="31" t="s">
        <v>3316</v>
      </c>
      <c r="E143" s="33" t="s">
        <v>3317</v>
      </c>
      <c r="J143" s="32">
        <f>0+J144+J153</f>
      </c>
      <c s="32">
        <f>0+K144+K153</f>
      </c>
      <c s="32">
        <f>0+L144+L153</f>
      </c>
      <c s="32">
        <f>0+M144+M153</f>
      </c>
    </row>
    <row r="144" spans="1:13" ht="12.75">
      <c r="A144" t="s">
        <v>46</v>
      </c>
      <c r="C144" s="31" t="s">
        <v>265</v>
      </c>
      <c r="E144" s="33" t="s">
        <v>3201</v>
      </c>
      <c r="J144" s="32">
        <f>0</f>
      </c>
      <c s="32">
        <f>0</f>
      </c>
      <c s="32">
        <f>0+L145+L149</f>
      </c>
      <c s="32">
        <f>0+M145+M149</f>
      </c>
    </row>
    <row r="145" spans="1:16" ht="12.75">
      <c r="A145" t="s">
        <v>49</v>
      </c>
      <c s="34" t="s">
        <v>47</v>
      </c>
      <c s="34" t="s">
        <v>3206</v>
      </c>
      <c s="35" t="s">
        <v>5</v>
      </c>
      <c s="6" t="s">
        <v>3207</v>
      </c>
      <c s="36" t="s">
        <v>52</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3318</v>
      </c>
    </row>
    <row r="148" spans="1:5" ht="89.25">
      <c r="A148" t="s">
        <v>56</v>
      </c>
      <c r="E148" s="39" t="s">
        <v>3205</v>
      </c>
    </row>
    <row r="149" spans="1:16" ht="25.5">
      <c r="A149" t="s">
        <v>49</v>
      </c>
      <c s="34" t="s">
        <v>27</v>
      </c>
      <c s="34" t="s">
        <v>3319</v>
      </c>
      <c s="35" t="s">
        <v>5</v>
      </c>
      <c s="6" t="s">
        <v>3320</v>
      </c>
      <c s="36" t="s">
        <v>60</v>
      </c>
      <c s="37">
        <v>4691</v>
      </c>
      <c s="36">
        <v>0</v>
      </c>
      <c s="36">
        <f>ROUND(G149*H149,6)</f>
      </c>
      <c r="L149" s="38">
        <v>0</v>
      </c>
      <c s="32">
        <f>ROUND(ROUND(L149,2)*ROUND(G149,3),2)</f>
      </c>
      <c s="36" t="s">
        <v>53</v>
      </c>
      <c>
        <f>(M149*21)/100</f>
      </c>
      <c t="s">
        <v>27</v>
      </c>
    </row>
    <row r="150" spans="1:5" ht="12.75">
      <c r="A150" s="35" t="s">
        <v>54</v>
      </c>
      <c r="E150" s="39" t="s">
        <v>5</v>
      </c>
    </row>
    <row r="151" spans="1:5" ht="76.5">
      <c r="A151" s="35" t="s">
        <v>55</v>
      </c>
      <c r="E151" s="40" t="s">
        <v>3321</v>
      </c>
    </row>
    <row r="152" spans="1:5" ht="165.75">
      <c r="A152" t="s">
        <v>56</v>
      </c>
      <c r="E152" s="39" t="s">
        <v>3322</v>
      </c>
    </row>
    <row r="153" spans="1:13" ht="12.75">
      <c r="A153" t="s">
        <v>46</v>
      </c>
      <c r="C153" s="31" t="s">
        <v>78</v>
      </c>
      <c r="E153" s="33" t="s">
        <v>86</v>
      </c>
      <c r="J153" s="32">
        <f>0</f>
      </c>
      <c s="32">
        <f>0</f>
      </c>
      <c s="32">
        <f>0+L154</f>
      </c>
      <c s="32">
        <f>0+M154</f>
      </c>
    </row>
    <row r="154" spans="1:16" ht="12.75">
      <c r="A154" t="s">
        <v>49</v>
      </c>
      <c s="34" t="s">
        <v>26</v>
      </c>
      <c s="34" t="s">
        <v>3323</v>
      </c>
      <c s="35" t="s">
        <v>5</v>
      </c>
      <c s="6" t="s">
        <v>3324</v>
      </c>
      <c s="36" t="s">
        <v>60</v>
      </c>
      <c s="37">
        <v>4691</v>
      </c>
      <c s="36">
        <v>0</v>
      </c>
      <c s="36">
        <f>ROUND(G154*H154,6)</f>
      </c>
      <c r="L154" s="38">
        <v>0</v>
      </c>
      <c s="32">
        <f>ROUND(ROUND(L154,2)*ROUND(G154,3),2)</f>
      </c>
      <c s="36" t="s">
        <v>53</v>
      </c>
      <c>
        <f>(M154*0)/100</f>
      </c>
      <c t="s">
        <v>176</v>
      </c>
    </row>
    <row r="155" spans="1:5" ht="12.75">
      <c r="A155" s="35" t="s">
        <v>54</v>
      </c>
      <c r="E155" s="39" t="s">
        <v>5</v>
      </c>
    </row>
    <row r="156" spans="1:5" ht="12.75">
      <c r="A156" s="35" t="s">
        <v>55</v>
      </c>
      <c r="E156" s="40" t="s">
        <v>3325</v>
      </c>
    </row>
    <row r="157" spans="1:5" ht="89.25">
      <c r="A157" t="s">
        <v>56</v>
      </c>
      <c r="E157" s="39" t="s">
        <v>3326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3329</v>
      </c>
      <c r="E8" s="30" t="s">
        <v>3328</v>
      </c>
      <c r="J8" s="29">
        <f>0+J9+J82+J111+J136+J145+J158+J163+J196+J221+J226+J239</f>
      </c>
      <c s="29">
        <f>0+K9+K82+K111+K136+K145+K158+K163+K196+K221+K226+K239</f>
      </c>
      <c s="29">
        <f>0+L9+L82+L111+L136+L145+L158+L163+L196+L221+L226+L239</f>
      </c>
      <c s="29">
        <f>0+M9+M82+M111+M136+M145+M158+M163+M196+M221+M226+M239</f>
      </c>
    </row>
    <row r="9" spans="1:13" ht="12.75">
      <c r="A9" t="s">
        <v>46</v>
      </c>
      <c r="C9" s="31" t="s">
        <v>93</v>
      </c>
      <c r="E9" s="33" t="s">
        <v>48</v>
      </c>
      <c r="J9" s="32">
        <f>0</f>
      </c>
      <c s="32">
        <f>0</f>
      </c>
      <c s="32">
        <f>0+L10+L14+L18+L22+L26+L30+L34+L38+L42+L46+L50+L54+L58+L62+L66+L70+L74+L78</f>
      </c>
      <c s="32">
        <f>0+M10+M14+M18+M22+M26+M30+M34+M38+M42+M46+M50+M54+M58+M62+M66+M70+M74+M78</f>
      </c>
    </row>
    <row r="10" spans="1:16" ht="25.5">
      <c r="A10" t="s">
        <v>49</v>
      </c>
      <c s="34" t="s">
        <v>47</v>
      </c>
      <c s="34" t="s">
        <v>3330</v>
      </c>
      <c s="35" t="s">
        <v>5</v>
      </c>
      <c s="6" t="s">
        <v>3331</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3332</v>
      </c>
    </row>
    <row r="13" spans="1:5" ht="63.75">
      <c r="A13" t="s">
        <v>56</v>
      </c>
      <c r="E13" s="39" t="s">
        <v>1641</v>
      </c>
    </row>
    <row r="14" spans="1:16" ht="12.75">
      <c r="A14" t="s">
        <v>49</v>
      </c>
      <c s="34" t="s">
        <v>27</v>
      </c>
      <c s="34" t="s">
        <v>3333</v>
      </c>
      <c s="35" t="s">
        <v>5</v>
      </c>
      <c s="6" t="s">
        <v>3334</v>
      </c>
      <c s="36" t="s">
        <v>486</v>
      </c>
      <c s="37">
        <v>500</v>
      </c>
      <c s="36">
        <v>0</v>
      </c>
      <c s="36">
        <f>ROUND(G14*H14,6)</f>
      </c>
      <c r="L14" s="38">
        <v>0</v>
      </c>
      <c s="32">
        <f>ROUND(ROUND(L14,2)*ROUND(G14,3),2)</f>
      </c>
      <c s="36" t="s">
        <v>53</v>
      </c>
      <c>
        <f>(M14*21)/100</f>
      </c>
      <c t="s">
        <v>27</v>
      </c>
    </row>
    <row r="15" spans="1:5" ht="12.75">
      <c r="A15" s="35" t="s">
        <v>54</v>
      </c>
      <c r="E15" s="39" t="s">
        <v>5</v>
      </c>
    </row>
    <row r="16" spans="1:5" ht="102">
      <c r="A16" s="35" t="s">
        <v>55</v>
      </c>
      <c r="E16" s="40" t="s">
        <v>3335</v>
      </c>
    </row>
    <row r="17" spans="1:5" ht="38.25">
      <c r="A17" t="s">
        <v>56</v>
      </c>
      <c r="E17" s="39" t="s">
        <v>3336</v>
      </c>
    </row>
    <row r="18" spans="1:16" ht="12.75">
      <c r="A18" t="s">
        <v>49</v>
      </c>
      <c s="34" t="s">
        <v>26</v>
      </c>
      <c s="34" t="s">
        <v>3337</v>
      </c>
      <c s="35" t="s">
        <v>5</v>
      </c>
      <c s="6" t="s">
        <v>3338</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3339</v>
      </c>
    </row>
    <row r="21" spans="1:5" ht="369.75">
      <c r="A21" t="s">
        <v>56</v>
      </c>
      <c r="E21" s="39" t="s">
        <v>3340</v>
      </c>
    </row>
    <row r="22" spans="1:16" ht="12.75">
      <c r="A22" t="s">
        <v>49</v>
      </c>
      <c s="34" t="s">
        <v>65</v>
      </c>
      <c s="34" t="s">
        <v>3341</v>
      </c>
      <c s="35" t="s">
        <v>5</v>
      </c>
      <c s="6" t="s">
        <v>3342</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3343</v>
      </c>
    </row>
    <row r="25" spans="1:5" ht="306">
      <c r="A25" t="s">
        <v>56</v>
      </c>
      <c r="E25" s="39" t="s">
        <v>3344</v>
      </c>
    </row>
    <row r="26" spans="1:16" ht="12.75">
      <c r="A26" t="s">
        <v>49</v>
      </c>
      <c s="34" t="s">
        <v>70</v>
      </c>
      <c s="34" t="s">
        <v>3345</v>
      </c>
      <c s="35" t="s">
        <v>5</v>
      </c>
      <c s="6" t="s">
        <v>3346</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3347</v>
      </c>
    </row>
    <row r="29" spans="1:5" ht="63.75">
      <c r="A29" t="s">
        <v>56</v>
      </c>
      <c r="E29" s="39" t="s">
        <v>3348</v>
      </c>
    </row>
    <row r="30" spans="1:16" ht="12.75">
      <c r="A30" t="s">
        <v>49</v>
      </c>
      <c s="34" t="s">
        <v>74</v>
      </c>
      <c s="34" t="s">
        <v>3349</v>
      </c>
      <c s="35" t="s">
        <v>5</v>
      </c>
      <c s="6" t="s">
        <v>3350</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3351</v>
      </c>
    </row>
    <row r="33" spans="1:5" ht="63.75">
      <c r="A33" t="s">
        <v>56</v>
      </c>
      <c r="E33" s="39" t="s">
        <v>3348</v>
      </c>
    </row>
    <row r="34" spans="1:16" ht="12.75">
      <c r="A34" t="s">
        <v>49</v>
      </c>
      <c s="34" t="s">
        <v>78</v>
      </c>
      <c s="34" t="s">
        <v>3352</v>
      </c>
      <c s="35" t="s">
        <v>5</v>
      </c>
      <c s="6" t="s">
        <v>3353</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3354</v>
      </c>
    </row>
    <row r="37" spans="1:5" ht="318.75">
      <c r="A37" t="s">
        <v>56</v>
      </c>
      <c r="E37" s="39" t="s">
        <v>3355</v>
      </c>
    </row>
    <row r="38" spans="1:16" ht="12.75">
      <c r="A38" t="s">
        <v>49</v>
      </c>
      <c s="34" t="s">
        <v>82</v>
      </c>
      <c s="34" t="s">
        <v>3356</v>
      </c>
      <c s="35" t="s">
        <v>5</v>
      </c>
      <c s="6" t="s">
        <v>3357</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3358</v>
      </c>
    </row>
    <row r="41" spans="1:5" ht="318.75">
      <c r="A41" t="s">
        <v>56</v>
      </c>
      <c r="E41" s="39" t="s">
        <v>3355</v>
      </c>
    </row>
    <row r="42" spans="1:16" ht="12.75">
      <c r="A42" t="s">
        <v>49</v>
      </c>
      <c s="34" t="s">
        <v>89</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3359</v>
      </c>
    </row>
    <row r="45" spans="1:5" ht="229.5">
      <c r="A45" t="s">
        <v>56</v>
      </c>
      <c r="E45" s="39" t="s">
        <v>64</v>
      </c>
    </row>
    <row r="46" spans="1:16" ht="12.75">
      <c r="A46" t="s">
        <v>49</v>
      </c>
      <c s="34" t="s">
        <v>93</v>
      </c>
      <c s="34" t="s">
        <v>2377</v>
      </c>
      <c s="35" t="s">
        <v>5</v>
      </c>
      <c s="6" t="s">
        <v>2378</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3360</v>
      </c>
    </row>
    <row r="49" spans="1:5" ht="229.5">
      <c r="A49" t="s">
        <v>56</v>
      </c>
      <c r="E49" s="39" t="s">
        <v>2379</v>
      </c>
    </row>
    <row r="50" spans="1:16" ht="12.75">
      <c r="A50" t="s">
        <v>49</v>
      </c>
      <c s="34" t="s">
        <v>96</v>
      </c>
      <c s="34" t="s">
        <v>3361</v>
      </c>
      <c s="35" t="s">
        <v>5</v>
      </c>
      <c s="6" t="s">
        <v>3362</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3363</v>
      </c>
    </row>
    <row r="53" spans="1:5" ht="293.25">
      <c r="A53" t="s">
        <v>56</v>
      </c>
      <c r="E53" s="39" t="s">
        <v>3364</v>
      </c>
    </row>
    <row r="54" spans="1:16" ht="12.75">
      <c r="A54" t="s">
        <v>49</v>
      </c>
      <c s="34" t="s">
        <v>100</v>
      </c>
      <c s="34" t="s">
        <v>3365</v>
      </c>
      <c s="35" t="s">
        <v>5</v>
      </c>
      <c s="6" t="s">
        <v>3366</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3367</v>
      </c>
    </row>
    <row r="57" spans="1:5" ht="242.25">
      <c r="A57" t="s">
        <v>56</v>
      </c>
      <c r="E57" s="39" t="s">
        <v>3368</v>
      </c>
    </row>
    <row r="58" spans="1:16" ht="12.75">
      <c r="A58" t="s">
        <v>49</v>
      </c>
      <c s="34" t="s">
        <v>104</v>
      </c>
      <c s="34" t="s">
        <v>3369</v>
      </c>
      <c s="35" t="s">
        <v>5</v>
      </c>
      <c s="6" t="s">
        <v>3370</v>
      </c>
      <c s="36" t="s">
        <v>819</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3371</v>
      </c>
    </row>
    <row r="61" spans="1:5" ht="25.5">
      <c r="A61" t="s">
        <v>56</v>
      </c>
      <c r="E61" s="39" t="s">
        <v>3372</v>
      </c>
    </row>
    <row r="62" spans="1:16" ht="12.75">
      <c r="A62" t="s">
        <v>49</v>
      </c>
      <c s="34" t="s">
        <v>107</v>
      </c>
      <c s="34" t="s">
        <v>3373</v>
      </c>
      <c s="35" t="s">
        <v>5</v>
      </c>
      <c s="6" t="s">
        <v>3374</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3375</v>
      </c>
    </row>
    <row r="65" spans="1:5" ht="38.25">
      <c r="A65" t="s">
        <v>56</v>
      </c>
      <c r="E65" s="39" t="s">
        <v>3376</v>
      </c>
    </row>
    <row r="66" spans="1:16" ht="12.75">
      <c r="A66" t="s">
        <v>49</v>
      </c>
      <c s="34" t="s">
        <v>110</v>
      </c>
      <c s="34" t="s">
        <v>1468</v>
      </c>
      <c s="35" t="s">
        <v>5</v>
      </c>
      <c s="6" t="s">
        <v>1469</v>
      </c>
      <c s="36" t="s">
        <v>819</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3377</v>
      </c>
    </row>
    <row r="69" spans="1:5" ht="25.5">
      <c r="A69" t="s">
        <v>56</v>
      </c>
      <c r="E69" s="39" t="s">
        <v>1471</v>
      </c>
    </row>
    <row r="70" spans="1:16" ht="12.75">
      <c r="A70" t="s">
        <v>49</v>
      </c>
      <c s="34" t="s">
        <v>113</v>
      </c>
      <c s="34" t="s">
        <v>3378</v>
      </c>
      <c s="35" t="s">
        <v>5</v>
      </c>
      <c s="6" t="s">
        <v>3379</v>
      </c>
      <c s="36" t="s">
        <v>819</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3380</v>
      </c>
    </row>
    <row r="73" spans="1:5" ht="38.25">
      <c r="A73" t="s">
        <v>56</v>
      </c>
      <c r="E73" s="39" t="s">
        <v>3381</v>
      </c>
    </row>
    <row r="74" spans="1:16" ht="12.75">
      <c r="A74" t="s">
        <v>49</v>
      </c>
      <c s="34" t="s">
        <v>118</v>
      </c>
      <c s="34" t="s">
        <v>3382</v>
      </c>
      <c s="35" t="s">
        <v>5</v>
      </c>
      <c s="6" t="s">
        <v>3383</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3384</v>
      </c>
    </row>
    <row r="77" spans="1:5" ht="38.25">
      <c r="A77" t="s">
        <v>56</v>
      </c>
      <c r="E77" s="39" t="s">
        <v>3385</v>
      </c>
    </row>
    <row r="78" spans="1:16" ht="25.5">
      <c r="A78" t="s">
        <v>49</v>
      </c>
      <c s="34" t="s">
        <v>121</v>
      </c>
      <c s="34" t="s">
        <v>3386</v>
      </c>
      <c s="35" t="s">
        <v>5</v>
      </c>
      <c s="6" t="s">
        <v>3387</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3388</v>
      </c>
    </row>
    <row r="81" spans="1:5" ht="12.75">
      <c r="A81" t="s">
        <v>56</v>
      </c>
      <c r="E81" s="39" t="s">
        <v>3389</v>
      </c>
    </row>
    <row r="82" spans="1:13" ht="12.75">
      <c r="A82" t="s">
        <v>46</v>
      </c>
      <c r="C82" s="31" t="s">
        <v>127</v>
      </c>
      <c r="E82" s="33" t="s">
        <v>3390</v>
      </c>
      <c r="J82" s="32">
        <f>0</f>
      </c>
      <c s="32">
        <f>0</f>
      </c>
      <c s="32">
        <f>0+L83+L87+L91+L95+L99+L103+L107</f>
      </c>
      <c s="32">
        <f>0+M83+M87+M91+M95+M99+M103+M107</f>
      </c>
    </row>
    <row r="83" spans="1:16" ht="12.75">
      <c r="A83" t="s">
        <v>49</v>
      </c>
      <c s="34" t="s">
        <v>124</v>
      </c>
      <c s="34" t="s">
        <v>3391</v>
      </c>
      <c s="35" t="s">
        <v>5</v>
      </c>
      <c s="6" t="s">
        <v>3392</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3393</v>
      </c>
    </row>
    <row r="86" spans="1:5" ht="38.25">
      <c r="A86" t="s">
        <v>56</v>
      </c>
      <c r="E86" s="39" t="s">
        <v>3394</v>
      </c>
    </row>
    <row r="87" spans="1:16" ht="12.75">
      <c r="A87" t="s">
        <v>49</v>
      </c>
      <c s="34" t="s">
        <v>127</v>
      </c>
      <c s="34" t="s">
        <v>3395</v>
      </c>
      <c s="35" t="s">
        <v>5</v>
      </c>
      <c s="6" t="s">
        <v>3396</v>
      </c>
      <c s="36" t="s">
        <v>819</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3397</v>
      </c>
    </row>
    <row r="90" spans="1:5" ht="102">
      <c r="A90" t="s">
        <v>56</v>
      </c>
      <c r="E90" s="39" t="s">
        <v>3398</v>
      </c>
    </row>
    <row r="91" spans="1:16" ht="12.75">
      <c r="A91" t="s">
        <v>49</v>
      </c>
      <c s="34" t="s">
        <v>131</v>
      </c>
      <c s="34" t="s">
        <v>3399</v>
      </c>
      <c s="35" t="s">
        <v>5</v>
      </c>
      <c s="6" t="s">
        <v>3400</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3401</v>
      </c>
    </row>
    <row r="94" spans="1:5" ht="51">
      <c r="A94" t="s">
        <v>56</v>
      </c>
      <c r="E94" s="39" t="s">
        <v>3402</v>
      </c>
    </row>
    <row r="95" spans="1:16" ht="12.75">
      <c r="A95" t="s">
        <v>49</v>
      </c>
      <c s="34" t="s">
        <v>135</v>
      </c>
      <c s="34" t="s">
        <v>3403</v>
      </c>
      <c s="35" t="s">
        <v>5</v>
      </c>
      <c s="6" t="s">
        <v>3404</v>
      </c>
      <c s="36" t="s">
        <v>819</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3405</v>
      </c>
    </row>
    <row r="98" spans="1:5" ht="25.5">
      <c r="A98" t="s">
        <v>56</v>
      </c>
      <c r="E98" s="39" t="s">
        <v>3406</v>
      </c>
    </row>
    <row r="99" spans="1:16" ht="12.75">
      <c r="A99" t="s">
        <v>49</v>
      </c>
      <c s="34" t="s">
        <v>139</v>
      </c>
      <c s="34" t="s">
        <v>3407</v>
      </c>
      <c s="35" t="s">
        <v>5</v>
      </c>
      <c s="6" t="s">
        <v>3408</v>
      </c>
      <c s="36" t="s">
        <v>1010</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3409</v>
      </c>
    </row>
    <row r="102" spans="1:5" ht="331.5">
      <c r="A102" t="s">
        <v>56</v>
      </c>
      <c r="E102" s="39" t="s">
        <v>3410</v>
      </c>
    </row>
    <row r="103" spans="1:16" ht="12.75">
      <c r="A103" t="s">
        <v>49</v>
      </c>
      <c s="34" t="s">
        <v>142</v>
      </c>
      <c s="34" t="s">
        <v>3411</v>
      </c>
      <c s="35" t="s">
        <v>5</v>
      </c>
      <c s="6" t="s">
        <v>3412</v>
      </c>
      <c s="36" t="s">
        <v>1010</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3413</v>
      </c>
    </row>
    <row r="106" spans="1:5" ht="12.75">
      <c r="A106" t="s">
        <v>56</v>
      </c>
      <c r="E106" s="39" t="s">
        <v>3414</v>
      </c>
    </row>
    <row r="107" spans="1:16" ht="12.75">
      <c r="A107" t="s">
        <v>49</v>
      </c>
      <c s="34" t="s">
        <v>146</v>
      </c>
      <c s="34" t="s">
        <v>3415</v>
      </c>
      <c s="35" t="s">
        <v>5</v>
      </c>
      <c s="6" t="s">
        <v>3416</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3417</v>
      </c>
    </row>
    <row r="110" spans="1:5" ht="191.25">
      <c r="A110" t="s">
        <v>56</v>
      </c>
      <c r="E110" s="39" t="s">
        <v>3418</v>
      </c>
    </row>
    <row r="111" spans="1:13" ht="12.75">
      <c r="A111" t="s">
        <v>46</v>
      </c>
      <c r="C111" s="31" t="s">
        <v>217</v>
      </c>
      <c r="E111" s="33" t="s">
        <v>3059</v>
      </c>
      <c r="J111" s="32">
        <f>0</f>
      </c>
      <c s="32">
        <f>0</f>
      </c>
      <c s="32">
        <f>0+L112+L116+L120+L124+L128+L132</f>
      </c>
      <c s="32">
        <f>0+M112+M116+M120+M124+M128+M132</f>
      </c>
    </row>
    <row r="112" spans="1:16" ht="12.75">
      <c r="A112" t="s">
        <v>49</v>
      </c>
      <c s="34" t="s">
        <v>149</v>
      </c>
      <c s="34" t="s">
        <v>3419</v>
      </c>
      <c s="35" t="s">
        <v>5</v>
      </c>
      <c s="6" t="s">
        <v>3420</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3421</v>
      </c>
    </row>
    <row r="115" spans="1:5" ht="369.75">
      <c r="A115" t="s">
        <v>56</v>
      </c>
      <c r="E115" s="39" t="s">
        <v>3422</v>
      </c>
    </row>
    <row r="116" spans="1:16" ht="12.75">
      <c r="A116" t="s">
        <v>49</v>
      </c>
      <c s="34" t="s">
        <v>153</v>
      </c>
      <c s="34" t="s">
        <v>3423</v>
      </c>
      <c s="35" t="s">
        <v>5</v>
      </c>
      <c s="6" t="s">
        <v>3424</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3425</v>
      </c>
    </row>
    <row r="119" spans="1:5" ht="369.75">
      <c r="A119" t="s">
        <v>56</v>
      </c>
      <c r="E119" s="39" t="s">
        <v>3422</v>
      </c>
    </row>
    <row r="120" spans="1:16" ht="12.75">
      <c r="A120" t="s">
        <v>49</v>
      </c>
      <c s="34" t="s">
        <v>158</v>
      </c>
      <c s="34" t="s">
        <v>3426</v>
      </c>
      <c s="35" t="s">
        <v>5</v>
      </c>
      <c s="6" t="s">
        <v>3427</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3428</v>
      </c>
    </row>
    <row r="123" spans="1:5" ht="38.25">
      <c r="A123" t="s">
        <v>56</v>
      </c>
      <c r="E123" s="39" t="s">
        <v>3429</v>
      </c>
    </row>
    <row r="124" spans="1:16" ht="12.75">
      <c r="A124" t="s">
        <v>49</v>
      </c>
      <c s="34" t="s">
        <v>162</v>
      </c>
      <c s="34" t="s">
        <v>3430</v>
      </c>
      <c s="35" t="s">
        <v>5</v>
      </c>
      <c s="6" t="s">
        <v>3431</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3432</v>
      </c>
    </row>
    <row r="127" spans="1:5" ht="38.25">
      <c r="A127" t="s">
        <v>56</v>
      </c>
      <c r="E127" s="39" t="s">
        <v>3429</v>
      </c>
    </row>
    <row r="128" spans="1:16" ht="12.75">
      <c r="A128" t="s">
        <v>49</v>
      </c>
      <c s="34" t="s">
        <v>166</v>
      </c>
      <c s="34" t="s">
        <v>3433</v>
      </c>
      <c s="35" t="s">
        <v>5</v>
      </c>
      <c s="6" t="s">
        <v>3434</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3435</v>
      </c>
    </row>
    <row r="131" spans="1:5" ht="102">
      <c r="A131" t="s">
        <v>56</v>
      </c>
      <c r="E131" s="39" t="s">
        <v>3436</v>
      </c>
    </row>
    <row r="132" spans="1:16" ht="12.75">
      <c r="A132" t="s">
        <v>49</v>
      </c>
      <c s="34" t="s">
        <v>169</v>
      </c>
      <c s="34" t="s">
        <v>3437</v>
      </c>
      <c s="35" t="s">
        <v>5</v>
      </c>
      <c s="6" t="s">
        <v>3438</v>
      </c>
      <c s="36" t="s">
        <v>819</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3439</v>
      </c>
    </row>
    <row r="135" spans="1:5" ht="127.5">
      <c r="A135" t="s">
        <v>56</v>
      </c>
      <c r="E135" s="39" t="s">
        <v>3440</v>
      </c>
    </row>
    <row r="136" spans="1:13" ht="12.75">
      <c r="A136" t="s">
        <v>46</v>
      </c>
      <c r="C136" s="31" t="s">
        <v>257</v>
      </c>
      <c r="E136" s="33" t="s">
        <v>3441</v>
      </c>
      <c r="J136" s="32">
        <f>0</f>
      </c>
      <c s="32">
        <f>0</f>
      </c>
      <c s="32">
        <f>0+L137+L141</f>
      </c>
      <c s="32">
        <f>0+M137+M141</f>
      </c>
    </row>
    <row r="137" spans="1:16" ht="12.75">
      <c r="A137" t="s">
        <v>49</v>
      </c>
      <c s="34" t="s">
        <v>184</v>
      </c>
      <c s="34" t="s">
        <v>3442</v>
      </c>
      <c s="35" t="s">
        <v>5</v>
      </c>
      <c s="6" t="s">
        <v>3443</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3444</v>
      </c>
    </row>
    <row r="140" spans="1:5" ht="51">
      <c r="A140" t="s">
        <v>56</v>
      </c>
      <c r="E140" s="39" t="s">
        <v>3445</v>
      </c>
    </row>
    <row r="141" spans="1:16" ht="12.75">
      <c r="A141" t="s">
        <v>49</v>
      </c>
      <c s="34" t="s">
        <v>189</v>
      </c>
      <c s="34" t="s">
        <v>1644</v>
      </c>
      <c s="35" t="s">
        <v>5</v>
      </c>
      <c s="6" t="s">
        <v>1645</v>
      </c>
      <c s="36" t="s">
        <v>819</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3446</v>
      </c>
    </row>
    <row r="144" spans="1:5" ht="89.25">
      <c r="A144" t="s">
        <v>56</v>
      </c>
      <c r="E144" s="39" t="s">
        <v>1646</v>
      </c>
    </row>
    <row r="145" spans="1:13" ht="12.75">
      <c r="A145" t="s">
        <v>46</v>
      </c>
      <c r="C145" s="31" t="s">
        <v>595</v>
      </c>
      <c r="E145" s="33" t="s">
        <v>3447</v>
      </c>
      <c r="J145" s="32">
        <f>0</f>
      </c>
      <c s="32">
        <f>0</f>
      </c>
      <c s="32">
        <f>0+L146+L150+L154</f>
      </c>
      <c s="32">
        <f>0+M146+M150+M154</f>
      </c>
    </row>
    <row r="146" spans="1:16" ht="25.5">
      <c r="A146" t="s">
        <v>49</v>
      </c>
      <c s="34" t="s">
        <v>193</v>
      </c>
      <c s="34" t="s">
        <v>3448</v>
      </c>
      <c s="35" t="s">
        <v>5</v>
      </c>
      <c s="6" t="s">
        <v>3449</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3450</v>
      </c>
    </row>
    <row r="149" spans="1:5" ht="280.5">
      <c r="A149" t="s">
        <v>56</v>
      </c>
      <c r="E149" s="39" t="s">
        <v>3451</v>
      </c>
    </row>
    <row r="150" spans="1:16" ht="25.5">
      <c r="A150" t="s">
        <v>49</v>
      </c>
      <c s="34" t="s">
        <v>197</v>
      </c>
      <c s="34" t="s">
        <v>3452</v>
      </c>
      <c s="35" t="s">
        <v>5</v>
      </c>
      <c s="6" t="s">
        <v>3453</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3454</v>
      </c>
    </row>
    <row r="153" spans="1:5" ht="293.25">
      <c r="A153" t="s">
        <v>56</v>
      </c>
      <c r="E153" s="39" t="s">
        <v>3455</v>
      </c>
    </row>
    <row r="154" spans="1:16" ht="25.5">
      <c r="A154" t="s">
        <v>49</v>
      </c>
      <c s="34" t="s">
        <v>201</v>
      </c>
      <c s="34" t="s">
        <v>3456</v>
      </c>
      <c s="35" t="s">
        <v>5</v>
      </c>
      <c s="6" t="s">
        <v>3457</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3458</v>
      </c>
    </row>
    <row r="157" spans="1:5" ht="267.75">
      <c r="A157" t="s">
        <v>56</v>
      </c>
      <c r="E157" s="39" t="s">
        <v>3459</v>
      </c>
    </row>
    <row r="158" spans="1:13" ht="12.75">
      <c r="A158" t="s">
        <v>46</v>
      </c>
      <c r="C158" s="31" t="s">
        <v>3460</v>
      </c>
      <c r="E158" s="33" t="s">
        <v>3461</v>
      </c>
      <c r="J158" s="32">
        <f>0</f>
      </c>
      <c s="32">
        <f>0</f>
      </c>
      <c s="32">
        <f>0+L159</f>
      </c>
      <c s="32">
        <f>0+M159</f>
      </c>
    </row>
    <row r="159" spans="1:16" ht="25.5">
      <c r="A159" t="s">
        <v>49</v>
      </c>
      <c s="34" t="s">
        <v>205</v>
      </c>
      <c s="34" t="s">
        <v>3462</v>
      </c>
      <c s="35" t="s">
        <v>5</v>
      </c>
      <c s="6" t="s">
        <v>3463</v>
      </c>
      <c s="36" t="s">
        <v>819</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3464</v>
      </c>
    </row>
    <row r="162" spans="1:5" ht="191.25">
      <c r="A162" t="s">
        <v>56</v>
      </c>
      <c r="E162" s="39" t="s">
        <v>3465</v>
      </c>
    </row>
    <row r="163" spans="1:13" ht="12.75">
      <c r="A163" t="s">
        <v>46</v>
      </c>
      <c r="C163" s="31" t="s">
        <v>369</v>
      </c>
      <c r="E163" s="33" t="s">
        <v>3069</v>
      </c>
      <c r="J163" s="32">
        <f>0</f>
      </c>
      <c s="32">
        <f>0</f>
      </c>
      <c s="32">
        <f>0+L164+L168+L172+L176+L180+L184+L188+L192</f>
      </c>
      <c s="32">
        <f>0+M164+M168+M172+M176+M180+M184+M188+M192</f>
      </c>
    </row>
    <row r="164" spans="1:16" ht="12.75">
      <c r="A164" t="s">
        <v>49</v>
      </c>
      <c s="34" t="s">
        <v>209</v>
      </c>
      <c s="34" t="s">
        <v>3466</v>
      </c>
      <c s="35" t="s">
        <v>5</v>
      </c>
      <c s="6" t="s">
        <v>3467</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3468</v>
      </c>
    </row>
    <row r="167" spans="1:5" ht="255">
      <c r="A167" t="s">
        <v>56</v>
      </c>
      <c r="E167" s="39" t="s">
        <v>3469</v>
      </c>
    </row>
    <row r="168" spans="1:16" ht="12.75">
      <c r="A168" t="s">
        <v>49</v>
      </c>
      <c s="34" t="s">
        <v>213</v>
      </c>
      <c s="34" t="s">
        <v>3470</v>
      </c>
      <c s="35" t="s">
        <v>5</v>
      </c>
      <c s="6" t="s">
        <v>3471</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3472</v>
      </c>
    </row>
    <row r="171" spans="1:5" ht="242.25">
      <c r="A171" t="s">
        <v>56</v>
      </c>
      <c r="E171" s="39" t="s">
        <v>3473</v>
      </c>
    </row>
    <row r="172" spans="1:16" ht="12.75">
      <c r="A172" t="s">
        <v>49</v>
      </c>
      <c s="34" t="s">
        <v>217</v>
      </c>
      <c s="34" t="s">
        <v>3474</v>
      </c>
      <c s="35" t="s">
        <v>5</v>
      </c>
      <c s="6" t="s">
        <v>3475</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3476</v>
      </c>
    </row>
    <row r="175" spans="1:5" ht="242.25">
      <c r="A175" t="s">
        <v>56</v>
      </c>
      <c r="E175" s="39" t="s">
        <v>3477</v>
      </c>
    </row>
    <row r="176" spans="1:16" ht="12.75">
      <c r="A176" t="s">
        <v>49</v>
      </c>
      <c s="34" t="s">
        <v>221</v>
      </c>
      <c s="34" t="s">
        <v>3478</v>
      </c>
      <c s="35" t="s">
        <v>5</v>
      </c>
      <c s="6" t="s">
        <v>3479</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3480</v>
      </c>
    </row>
    <row r="179" spans="1:5" ht="242.25">
      <c r="A179" t="s">
        <v>56</v>
      </c>
      <c r="E179" s="39" t="s">
        <v>3481</v>
      </c>
    </row>
    <row r="180" spans="1:16" ht="12.75">
      <c r="A180" t="s">
        <v>49</v>
      </c>
      <c s="34" t="s">
        <v>225</v>
      </c>
      <c s="34" t="s">
        <v>3482</v>
      </c>
      <c s="35" t="s">
        <v>5</v>
      </c>
      <c s="6" t="s">
        <v>3483</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3484</v>
      </c>
    </row>
    <row r="183" spans="1:5" ht="89.25">
      <c r="A183" t="s">
        <v>56</v>
      </c>
      <c r="E183" s="39" t="s">
        <v>3485</v>
      </c>
    </row>
    <row r="184" spans="1:16" ht="12.75">
      <c r="A184" t="s">
        <v>49</v>
      </c>
      <c s="34" t="s">
        <v>229</v>
      </c>
      <c s="34" t="s">
        <v>3486</v>
      </c>
      <c s="35" t="s">
        <v>5</v>
      </c>
      <c s="6" t="s">
        <v>3487</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3488</v>
      </c>
    </row>
    <row r="187" spans="1:5" ht="369.75">
      <c r="A187" t="s">
        <v>56</v>
      </c>
      <c r="E187" s="39" t="s">
        <v>3422</v>
      </c>
    </row>
    <row r="188" spans="1:16" ht="12.75">
      <c r="A188" t="s">
        <v>49</v>
      </c>
      <c s="34" t="s">
        <v>233</v>
      </c>
      <c s="34" t="s">
        <v>3489</v>
      </c>
      <c s="35" t="s">
        <v>5</v>
      </c>
      <c s="6" t="s">
        <v>3490</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3491</v>
      </c>
    </row>
    <row r="191" spans="1:5" ht="369.75">
      <c r="A191" t="s">
        <v>56</v>
      </c>
      <c r="E191" s="39" t="s">
        <v>3422</v>
      </c>
    </row>
    <row r="192" spans="1:16" ht="25.5">
      <c r="A192" t="s">
        <v>49</v>
      </c>
      <c s="34" t="s">
        <v>237</v>
      </c>
      <c s="34" t="s">
        <v>3492</v>
      </c>
      <c s="35" t="s">
        <v>5</v>
      </c>
      <c s="6" t="s">
        <v>3493</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3494</v>
      </c>
    </row>
    <row r="195" spans="1:5" ht="25.5">
      <c r="A195" t="s">
        <v>56</v>
      </c>
      <c r="E195" s="39" t="s">
        <v>3495</v>
      </c>
    </row>
    <row r="196" spans="1:13" ht="12.75">
      <c r="A196" t="s">
        <v>46</v>
      </c>
      <c r="C196" s="31" t="s">
        <v>410</v>
      </c>
      <c r="E196" s="33" t="s">
        <v>3252</v>
      </c>
      <c r="J196" s="32">
        <f>0</f>
      </c>
      <c s="32">
        <f>0</f>
      </c>
      <c s="32">
        <f>0+L197+L201+L205+L209+L213+L217</f>
      </c>
      <c s="32">
        <f>0+M197+M201+M205+M209+M213+M217</f>
      </c>
    </row>
    <row r="197" spans="1:16" ht="25.5">
      <c r="A197" t="s">
        <v>49</v>
      </c>
      <c s="34" t="s">
        <v>241</v>
      </c>
      <c s="34" t="s">
        <v>3496</v>
      </c>
      <c s="35" t="s">
        <v>5</v>
      </c>
      <c s="6" t="s">
        <v>3497</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3498</v>
      </c>
    </row>
    <row r="200" spans="1:5" ht="229.5">
      <c r="A200" t="s">
        <v>56</v>
      </c>
      <c r="E200" s="39" t="s">
        <v>3499</v>
      </c>
    </row>
    <row r="201" spans="1:16" ht="12.75">
      <c r="A201" t="s">
        <v>49</v>
      </c>
      <c s="34" t="s">
        <v>245</v>
      </c>
      <c s="34" t="s">
        <v>3500</v>
      </c>
      <c s="35" t="s">
        <v>5</v>
      </c>
      <c s="6" t="s">
        <v>3501</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3502</v>
      </c>
    </row>
    <row r="204" spans="1:5" ht="76.5">
      <c r="A204" t="s">
        <v>56</v>
      </c>
      <c r="E204" s="39" t="s">
        <v>3503</v>
      </c>
    </row>
    <row r="205" spans="1:16" ht="12.75">
      <c r="A205" t="s">
        <v>49</v>
      </c>
      <c s="34" t="s">
        <v>249</v>
      </c>
      <c s="34" t="s">
        <v>3504</v>
      </c>
      <c s="35" t="s">
        <v>5</v>
      </c>
      <c s="6" t="s">
        <v>3505</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3506</v>
      </c>
    </row>
    <row r="208" spans="1:5" ht="76.5">
      <c r="A208" t="s">
        <v>56</v>
      </c>
      <c r="E208" s="39" t="s">
        <v>3503</v>
      </c>
    </row>
    <row r="209" spans="1:16" ht="12.75">
      <c r="A209" t="s">
        <v>49</v>
      </c>
      <c s="34" t="s">
        <v>253</v>
      </c>
      <c s="34" t="s">
        <v>3507</v>
      </c>
      <c s="35" t="s">
        <v>5</v>
      </c>
      <c s="6" t="s">
        <v>3508</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3509</v>
      </c>
    </row>
    <row r="212" spans="1:5" ht="38.25">
      <c r="A212" t="s">
        <v>56</v>
      </c>
      <c r="E212" s="39" t="s">
        <v>3510</v>
      </c>
    </row>
    <row r="213" spans="1:16" ht="12.75">
      <c r="A213" t="s">
        <v>49</v>
      </c>
      <c s="34" t="s">
        <v>257</v>
      </c>
      <c s="34" t="s">
        <v>3511</v>
      </c>
      <c s="35" t="s">
        <v>5</v>
      </c>
      <c s="6" t="s">
        <v>3512</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3498</v>
      </c>
    </row>
    <row r="216" spans="1:5" ht="178.5">
      <c r="A216" t="s">
        <v>56</v>
      </c>
      <c r="E216" s="39" t="s">
        <v>3513</v>
      </c>
    </row>
    <row r="217" spans="1:16" ht="12.75">
      <c r="A217" t="s">
        <v>49</v>
      </c>
      <c s="34" t="s">
        <v>261</v>
      </c>
      <c s="34" t="s">
        <v>3514</v>
      </c>
      <c s="35" t="s">
        <v>5</v>
      </c>
      <c s="6" t="s">
        <v>3515</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3516</v>
      </c>
    </row>
    <row r="220" spans="1:5" ht="38.25">
      <c r="A220" t="s">
        <v>56</v>
      </c>
      <c r="E220" s="39" t="s">
        <v>3510</v>
      </c>
    </row>
    <row r="221" spans="1:13" ht="12.75">
      <c r="A221" t="s">
        <v>46</v>
      </c>
      <c r="C221" s="31" t="s">
        <v>418</v>
      </c>
      <c r="E221" s="33" t="s">
        <v>3264</v>
      </c>
      <c r="J221" s="32">
        <f>0</f>
      </c>
      <c s="32">
        <f>0</f>
      </c>
      <c s="32">
        <f>0+L222</f>
      </c>
      <c s="32">
        <f>0+M222</f>
      </c>
    </row>
    <row r="222" spans="1:16" ht="12.75">
      <c r="A222" t="s">
        <v>49</v>
      </c>
      <c s="34" t="s">
        <v>265</v>
      </c>
      <c s="34" t="s">
        <v>3517</v>
      </c>
      <c s="35" t="s">
        <v>5</v>
      </c>
      <c s="6" t="s">
        <v>3518</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3519</v>
      </c>
    </row>
    <row r="225" spans="1:5" ht="89.25">
      <c r="A225" t="s">
        <v>56</v>
      </c>
      <c r="E225" s="39" t="s">
        <v>3520</v>
      </c>
    </row>
    <row r="226" spans="1:13" ht="12.75">
      <c r="A226" t="s">
        <v>46</v>
      </c>
      <c r="C226" s="31" t="s">
        <v>434</v>
      </c>
      <c r="E226" s="33" t="s">
        <v>3269</v>
      </c>
      <c r="J226" s="32">
        <f>0</f>
      </c>
      <c s="32">
        <f>0</f>
      </c>
      <c s="32">
        <f>0+L227+L231+L235</f>
      </c>
      <c s="32">
        <f>0+M227+M231+M235</f>
      </c>
    </row>
    <row r="227" spans="1:16" ht="12.75">
      <c r="A227" t="s">
        <v>49</v>
      </c>
      <c s="34" t="s">
        <v>595</v>
      </c>
      <c s="34" t="s">
        <v>3293</v>
      </c>
      <c s="35" t="s">
        <v>5</v>
      </c>
      <c s="6" t="s">
        <v>3294</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3521</v>
      </c>
    </row>
    <row r="230" spans="1:5" ht="102">
      <c r="A230" t="s">
        <v>56</v>
      </c>
      <c r="E230" s="39" t="s">
        <v>3296</v>
      </c>
    </row>
    <row r="231" spans="1:16" ht="12.75">
      <c r="A231" t="s">
        <v>49</v>
      </c>
      <c s="34" t="s">
        <v>599</v>
      </c>
      <c s="34" t="s">
        <v>3522</v>
      </c>
      <c s="35" t="s">
        <v>5</v>
      </c>
      <c s="6" t="s">
        <v>3523</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3524</v>
      </c>
    </row>
    <row r="234" spans="1:5" ht="102">
      <c r="A234" t="s">
        <v>56</v>
      </c>
      <c r="E234" s="39" t="s">
        <v>3296</v>
      </c>
    </row>
    <row r="235" spans="1:16" ht="12.75">
      <c r="A235" t="s">
        <v>49</v>
      </c>
      <c s="34" t="s">
        <v>269</v>
      </c>
      <c s="34" t="s">
        <v>3525</v>
      </c>
      <c s="35" t="s">
        <v>5</v>
      </c>
      <c s="6" t="s">
        <v>3526</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3527</v>
      </c>
    </row>
    <row r="238" spans="1:5" ht="114.75">
      <c r="A238" t="s">
        <v>56</v>
      </c>
      <c r="E238" s="39" t="s">
        <v>3528</v>
      </c>
    </row>
    <row r="239" spans="1:13" ht="12.75">
      <c r="A239" t="s">
        <v>46</v>
      </c>
      <c r="C239" s="31" t="s">
        <v>1005</v>
      </c>
      <c r="E239" s="33" t="s">
        <v>1006</v>
      </c>
      <c r="J239" s="32">
        <f>0</f>
      </c>
      <c s="32">
        <f>0</f>
      </c>
      <c s="32">
        <f>0+L240+L244+L248+L252+L256+L260+L264</f>
      </c>
      <c s="32">
        <f>0+M240+M244+M248+M252+M256+M260+M264</f>
      </c>
    </row>
    <row r="240" spans="1:16" ht="38.25">
      <c r="A240" t="s">
        <v>49</v>
      </c>
      <c s="34" t="s">
        <v>273</v>
      </c>
      <c s="34" t="s">
        <v>3149</v>
      </c>
      <c s="35" t="s">
        <v>3150</v>
      </c>
      <c s="6" t="s">
        <v>3151</v>
      </c>
      <c s="36" t="s">
        <v>1010</v>
      </c>
      <c s="37">
        <v>26735.8</v>
      </c>
      <c s="36">
        <v>0</v>
      </c>
      <c s="36">
        <f>ROUND(G240*H240,6)</f>
      </c>
      <c r="L240" s="38">
        <v>0</v>
      </c>
      <c s="32">
        <f>ROUND(ROUND(L240,2)*ROUND(G240,3),2)</f>
      </c>
      <c s="36" t="s">
        <v>85</v>
      </c>
      <c>
        <f>(M240*21)/100</f>
      </c>
      <c t="s">
        <v>27</v>
      </c>
    </row>
    <row r="241" spans="1:5" ht="12.75">
      <c r="A241" s="35" t="s">
        <v>54</v>
      </c>
      <c r="E241" s="39" t="s">
        <v>1011</v>
      </c>
    </row>
    <row r="242" spans="1:5" ht="178.5">
      <c r="A242" s="35" t="s">
        <v>55</v>
      </c>
      <c r="E242" s="40" t="s">
        <v>3529</v>
      </c>
    </row>
    <row r="243" spans="1:5" ht="89.25">
      <c r="A243" t="s">
        <v>56</v>
      </c>
      <c r="E243" s="39" t="s">
        <v>1012</v>
      </c>
    </row>
    <row r="244" spans="1:16" ht="38.25">
      <c r="A244" t="s">
        <v>49</v>
      </c>
      <c s="34" t="s">
        <v>277</v>
      </c>
      <c s="34" t="s">
        <v>2736</v>
      </c>
      <c s="35" t="s">
        <v>2737</v>
      </c>
      <c s="6" t="s">
        <v>2738</v>
      </c>
      <c s="36" t="s">
        <v>1010</v>
      </c>
      <c s="37">
        <v>4113</v>
      </c>
      <c s="36">
        <v>0</v>
      </c>
      <c s="36">
        <f>ROUND(G244*H244,6)</f>
      </c>
      <c r="L244" s="38">
        <v>0</v>
      </c>
      <c s="32">
        <f>ROUND(ROUND(L244,2)*ROUND(G244,3),2)</f>
      </c>
      <c s="36" t="s">
        <v>85</v>
      </c>
      <c>
        <f>(M244*21)/100</f>
      </c>
      <c t="s">
        <v>27</v>
      </c>
    </row>
    <row r="245" spans="1:5" ht="12.75">
      <c r="A245" s="35" t="s">
        <v>54</v>
      </c>
      <c r="E245" s="39" t="s">
        <v>1011</v>
      </c>
    </row>
    <row r="246" spans="1:5" ht="255">
      <c r="A246" s="35" t="s">
        <v>55</v>
      </c>
      <c r="E246" s="40" t="s">
        <v>3530</v>
      </c>
    </row>
    <row r="247" spans="1:5" ht="102">
      <c r="A247" t="s">
        <v>56</v>
      </c>
      <c r="E247" s="39" t="s">
        <v>2739</v>
      </c>
    </row>
    <row r="248" spans="1:16" ht="25.5">
      <c r="A248" t="s">
        <v>49</v>
      </c>
      <c s="34" t="s">
        <v>281</v>
      </c>
      <c s="34" t="s">
        <v>3531</v>
      </c>
      <c s="35" t="s">
        <v>3532</v>
      </c>
      <c s="6" t="s">
        <v>3533</v>
      </c>
      <c s="36" t="s">
        <v>1010</v>
      </c>
      <c s="37">
        <v>171.36</v>
      </c>
      <c s="36">
        <v>0</v>
      </c>
      <c s="36">
        <f>ROUND(G248*H248,6)</f>
      </c>
      <c r="L248" s="38">
        <v>0</v>
      </c>
      <c s="32">
        <f>ROUND(ROUND(L248,2)*ROUND(G248,3),2)</f>
      </c>
      <c s="36" t="s">
        <v>85</v>
      </c>
      <c>
        <f>(M248*21)/100</f>
      </c>
      <c t="s">
        <v>27</v>
      </c>
    </row>
    <row r="249" spans="1:5" ht="12.75">
      <c r="A249" s="35" t="s">
        <v>54</v>
      </c>
      <c r="E249" s="39" t="s">
        <v>1011</v>
      </c>
    </row>
    <row r="250" spans="1:5" ht="63.75">
      <c r="A250" s="35" t="s">
        <v>55</v>
      </c>
      <c r="E250" s="40" t="s">
        <v>3534</v>
      </c>
    </row>
    <row r="251" spans="1:5" ht="89.25">
      <c r="A251" t="s">
        <v>56</v>
      </c>
      <c r="E251" s="39" t="s">
        <v>1012</v>
      </c>
    </row>
    <row r="252" spans="1:16" ht="38.25">
      <c r="A252" t="s">
        <v>49</v>
      </c>
      <c s="34" t="s">
        <v>289</v>
      </c>
      <c s="34" t="s">
        <v>3535</v>
      </c>
      <c s="35" t="s">
        <v>3536</v>
      </c>
      <c s="6" t="s">
        <v>3537</v>
      </c>
      <c s="36" t="s">
        <v>1010</v>
      </c>
      <c s="37">
        <v>1</v>
      </c>
      <c s="36">
        <v>0</v>
      </c>
      <c s="36">
        <f>ROUND(G252*H252,6)</f>
      </c>
      <c r="L252" s="38">
        <v>0</v>
      </c>
      <c s="32">
        <f>ROUND(ROUND(L252,2)*ROUND(G252,3),2)</f>
      </c>
      <c s="36" t="s">
        <v>85</v>
      </c>
      <c>
        <f>(M252*21)/100</f>
      </c>
      <c t="s">
        <v>27</v>
      </c>
    </row>
    <row r="253" spans="1:5" ht="12.75">
      <c r="A253" s="35" t="s">
        <v>54</v>
      </c>
      <c r="E253" s="39" t="s">
        <v>1011</v>
      </c>
    </row>
    <row r="254" spans="1:5" ht="63.75">
      <c r="A254" s="35" t="s">
        <v>55</v>
      </c>
      <c r="E254" s="40" t="s">
        <v>3538</v>
      </c>
    </row>
    <row r="255" spans="1:5" ht="89.25">
      <c r="A255" t="s">
        <v>56</v>
      </c>
      <c r="E255" s="39" t="s">
        <v>1012</v>
      </c>
    </row>
    <row r="256" spans="1:16" ht="25.5">
      <c r="A256" t="s">
        <v>49</v>
      </c>
      <c s="34" t="s">
        <v>293</v>
      </c>
      <c s="34" t="s">
        <v>3154</v>
      </c>
      <c s="35" t="s">
        <v>3155</v>
      </c>
      <c s="6" t="s">
        <v>3156</v>
      </c>
      <c s="36" t="s">
        <v>1010</v>
      </c>
      <c s="37">
        <v>1.625</v>
      </c>
      <c s="36">
        <v>0</v>
      </c>
      <c s="36">
        <f>ROUND(G256*H256,6)</f>
      </c>
      <c r="L256" s="38">
        <v>0</v>
      </c>
      <c s="32">
        <f>ROUND(ROUND(L256,2)*ROUND(G256,3),2)</f>
      </c>
      <c s="36" t="s">
        <v>85</v>
      </c>
      <c>
        <f>(M256*21)/100</f>
      </c>
      <c t="s">
        <v>27</v>
      </c>
    </row>
    <row r="257" spans="1:5" ht="12.75">
      <c r="A257" s="35" t="s">
        <v>54</v>
      </c>
      <c r="E257" s="39" t="s">
        <v>1011</v>
      </c>
    </row>
    <row r="258" spans="1:5" ht="63.75">
      <c r="A258" s="35" t="s">
        <v>55</v>
      </c>
      <c r="E258" s="40" t="s">
        <v>3539</v>
      </c>
    </row>
    <row r="259" spans="1:5" ht="12.75">
      <c r="A259" t="s">
        <v>56</v>
      </c>
      <c r="E259" s="39" t="s">
        <v>5</v>
      </c>
    </row>
    <row r="260" spans="1:16" ht="38.25">
      <c r="A260" t="s">
        <v>49</v>
      </c>
      <c s="34" t="s">
        <v>297</v>
      </c>
      <c s="34" t="s">
        <v>3540</v>
      </c>
      <c s="35" t="s">
        <v>3541</v>
      </c>
      <c s="6" t="s">
        <v>3542</v>
      </c>
      <c s="36" t="s">
        <v>1010</v>
      </c>
      <c s="37">
        <v>2617</v>
      </c>
      <c s="36">
        <v>0</v>
      </c>
      <c s="36">
        <f>ROUND(G260*H260,6)</f>
      </c>
      <c r="L260" s="38">
        <v>0</v>
      </c>
      <c s="32">
        <f>ROUND(ROUND(L260,2)*ROUND(G260,3),2)</f>
      </c>
      <c s="36" t="s">
        <v>85</v>
      </c>
      <c>
        <f>(M260*21)/100</f>
      </c>
      <c t="s">
        <v>27</v>
      </c>
    </row>
    <row r="261" spans="1:5" ht="12.75">
      <c r="A261" s="35" t="s">
        <v>54</v>
      </c>
      <c r="E261" s="39" t="s">
        <v>1011</v>
      </c>
    </row>
    <row r="262" spans="1:5" ht="51">
      <c r="A262" s="35" t="s">
        <v>55</v>
      </c>
      <c r="E262" s="40" t="s">
        <v>3543</v>
      </c>
    </row>
    <row r="263" spans="1:5" ht="12.75">
      <c r="A263" t="s">
        <v>56</v>
      </c>
      <c r="E263" s="39" t="s">
        <v>5</v>
      </c>
    </row>
    <row r="264" spans="1:16" ht="38.25">
      <c r="A264" t="s">
        <v>49</v>
      </c>
      <c s="34" t="s">
        <v>301</v>
      </c>
      <c s="34" t="s">
        <v>3544</v>
      </c>
      <c s="35" t="s">
        <v>3545</v>
      </c>
      <c s="6" t="s">
        <v>3546</v>
      </c>
      <c s="36" t="s">
        <v>1010</v>
      </c>
      <c s="37">
        <v>114</v>
      </c>
      <c s="36">
        <v>0</v>
      </c>
      <c s="36">
        <f>ROUND(G264*H264,6)</f>
      </c>
      <c r="L264" s="38">
        <v>0</v>
      </c>
      <c s="32">
        <f>ROUND(ROUND(L264,2)*ROUND(G264,3),2)</f>
      </c>
      <c s="36" t="s">
        <v>85</v>
      </c>
      <c>
        <f>(M264*0)/100</f>
      </c>
      <c t="s">
        <v>176</v>
      </c>
    </row>
    <row r="265" spans="1:5" ht="12.75">
      <c r="A265" s="35" t="s">
        <v>54</v>
      </c>
      <c r="E265" s="39" t="s">
        <v>1011</v>
      </c>
    </row>
    <row r="266" spans="1:5" ht="63.75">
      <c r="A266" s="35" t="s">
        <v>55</v>
      </c>
      <c r="E266" s="40" t="s">
        <v>3547</v>
      </c>
    </row>
    <row r="267" spans="1:5" ht="89.25">
      <c r="A267" t="s">
        <v>56</v>
      </c>
      <c r="E26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3550</v>
      </c>
      <c r="E8" s="30" t="s">
        <v>3549</v>
      </c>
      <c r="J8" s="29">
        <f>0+J9</f>
      </c>
      <c s="29">
        <f>0+K9</f>
      </c>
      <c s="29">
        <f>0+L9</f>
      </c>
      <c s="29">
        <f>0+M9</f>
      </c>
    </row>
    <row r="9" spans="1:13" ht="12.75">
      <c r="A9" t="s">
        <v>3199</v>
      </c>
      <c r="C9" s="31" t="s">
        <v>3551</v>
      </c>
      <c r="E9" s="33" t="s">
        <v>3549</v>
      </c>
      <c r="J9" s="32">
        <f>0+J10+J15+J236+J293</f>
      </c>
      <c s="32">
        <f>0+K10+K15+K236+K293</f>
      </c>
      <c s="32">
        <f>0+L10+L15+L236+L293</f>
      </c>
      <c s="32">
        <f>0+M10+M15+M236+M293</f>
      </c>
    </row>
    <row r="10" spans="1:13" ht="12.75">
      <c r="A10" t="s">
        <v>46</v>
      </c>
      <c r="C10" s="31" t="s">
        <v>176</v>
      </c>
      <c r="E10" s="33" t="s">
        <v>798</v>
      </c>
      <c r="J10" s="32">
        <f>0</f>
      </c>
      <c s="32">
        <f>0</f>
      </c>
      <c s="32">
        <f>0+L11</f>
      </c>
      <c s="32">
        <f>0+M11</f>
      </c>
    </row>
    <row r="11" spans="1:16" ht="12.75">
      <c r="A11" t="s">
        <v>49</v>
      </c>
      <c s="34" t="s">
        <v>349</v>
      </c>
      <c s="34" t="s">
        <v>3552</v>
      </c>
      <c s="35" t="s">
        <v>5</v>
      </c>
      <c s="6" t="s">
        <v>3255</v>
      </c>
      <c s="36" t="s">
        <v>68</v>
      </c>
      <c s="37">
        <v>93</v>
      </c>
      <c s="36">
        <v>0</v>
      </c>
      <c s="36">
        <f>ROUND(G11*H11,6)</f>
      </c>
      <c r="L11" s="38">
        <v>0</v>
      </c>
      <c s="32">
        <f>ROUND(ROUND(L11,2)*ROUND(G11,3),2)</f>
      </c>
      <c s="36" t="s">
        <v>53</v>
      </c>
      <c>
        <f>(M11*0)/100</f>
      </c>
      <c t="s">
        <v>176</v>
      </c>
    </row>
    <row r="12" spans="1:5" ht="12.75">
      <c r="A12" s="35" t="s">
        <v>54</v>
      </c>
      <c r="E12" s="39" t="s">
        <v>5</v>
      </c>
    </row>
    <row r="13" spans="1:5" ht="51">
      <c r="A13" s="35" t="s">
        <v>55</v>
      </c>
      <c r="E13" s="40" t="s">
        <v>3553</v>
      </c>
    </row>
    <row r="14" spans="1:5" ht="12.75">
      <c r="A14" t="s">
        <v>56</v>
      </c>
      <c r="E14" s="39" t="s">
        <v>1277</v>
      </c>
    </row>
    <row r="15" spans="1:13" ht="12.75">
      <c r="A15" t="s">
        <v>46</v>
      </c>
      <c r="C15" s="31" t="s">
        <v>70</v>
      </c>
      <c r="E15" s="33" t="s">
        <v>3554</v>
      </c>
      <c r="J15" s="32">
        <f>0</f>
      </c>
      <c s="32">
        <f>0</f>
      </c>
      <c s="32">
        <f>0+L16+L20+L24+L28+L32+L36+L40+L44+L48+L52+L56+L60+L64+L68+L72+L76+L80+L84+L88+L92+L96+L100+L104+L108+L112+L116+L120+L124+L128+L132+L136+L140+L144+L148+L152+L156+L160+L164+L168+L172+L176+L180+L184+L188+L192+L196+L200+L204+L208+L212+L216+L220+L224+L228+L232</f>
      </c>
      <c s="32">
        <f>0+M16+M20+M24+M28+M32+M36+M40+M44+M48+M52+M56+M60+M64+M68+M72+M76+M80+M84+M88+M92+M96+M100+M104+M108+M112+M116+M120+M124+M128+M132+M136+M140+M144+M148+M152+M156+M160+M164+M168+M172+M176+M180+M184+M188+M192+M196+M200+M204+M208+M212+M216+M220+M224+M228+M232</f>
      </c>
    </row>
    <row r="16" spans="1:16" ht="12.75">
      <c r="A16" t="s">
        <v>49</v>
      </c>
      <c s="34" t="s">
        <v>47</v>
      </c>
      <c s="34" t="s">
        <v>3202</v>
      </c>
      <c s="35" t="s">
        <v>5</v>
      </c>
      <c s="6" t="s">
        <v>3203</v>
      </c>
      <c s="36" t="s">
        <v>52</v>
      </c>
      <c s="37">
        <v>33100</v>
      </c>
      <c s="36">
        <v>0</v>
      </c>
      <c s="36">
        <f>ROUND(G16*H16,6)</f>
      </c>
      <c r="L16" s="38">
        <v>0</v>
      </c>
      <c s="32">
        <f>ROUND(ROUND(L16,2)*ROUND(G16,3),2)</f>
      </c>
      <c s="36" t="s">
        <v>53</v>
      </c>
      <c>
        <f>(M16*21)/100</f>
      </c>
      <c t="s">
        <v>27</v>
      </c>
    </row>
    <row r="17" spans="1:5" ht="12.75">
      <c r="A17" s="35" t="s">
        <v>54</v>
      </c>
      <c r="E17" s="39" t="s">
        <v>3177</v>
      </c>
    </row>
    <row r="18" spans="1:5" ht="38.25">
      <c r="A18" s="35" t="s">
        <v>55</v>
      </c>
      <c r="E18" s="40" t="s">
        <v>3555</v>
      </c>
    </row>
    <row r="19" spans="1:5" ht="38.25">
      <c r="A19" t="s">
        <v>56</v>
      </c>
      <c r="E19" s="39" t="s">
        <v>3556</v>
      </c>
    </row>
    <row r="20" spans="1:16" ht="12.75">
      <c r="A20" t="s">
        <v>49</v>
      </c>
      <c s="34" t="s">
        <v>27</v>
      </c>
      <c s="34" t="s">
        <v>3557</v>
      </c>
      <c s="35" t="s">
        <v>5</v>
      </c>
      <c s="6" t="s">
        <v>3558</v>
      </c>
      <c s="36" t="s">
        <v>52</v>
      </c>
      <c s="37">
        <v>12299</v>
      </c>
      <c s="36">
        <v>0</v>
      </c>
      <c s="36">
        <f>ROUND(G20*H20,6)</f>
      </c>
      <c r="L20" s="38">
        <v>0</v>
      </c>
      <c s="32">
        <f>ROUND(ROUND(L20,2)*ROUND(G20,3),2)</f>
      </c>
      <c s="36" t="s">
        <v>53</v>
      </c>
      <c>
        <f>(M20*21)/100</f>
      </c>
      <c t="s">
        <v>27</v>
      </c>
    </row>
    <row r="21" spans="1:5" ht="25.5">
      <c r="A21" s="35" t="s">
        <v>54</v>
      </c>
      <c r="E21" s="39" t="s">
        <v>3559</v>
      </c>
    </row>
    <row r="22" spans="1:5" ht="38.25">
      <c r="A22" s="35" t="s">
        <v>55</v>
      </c>
      <c r="E22" s="40" t="s">
        <v>3560</v>
      </c>
    </row>
    <row r="23" spans="1:5" ht="38.25">
      <c r="A23" t="s">
        <v>56</v>
      </c>
      <c r="E23" s="39" t="s">
        <v>3556</v>
      </c>
    </row>
    <row r="24" spans="1:16" ht="12.75">
      <c r="A24" t="s">
        <v>49</v>
      </c>
      <c s="34" t="s">
        <v>26</v>
      </c>
      <c s="34" t="s">
        <v>3206</v>
      </c>
      <c s="35" t="s">
        <v>5</v>
      </c>
      <c s="6" t="s">
        <v>3207</v>
      </c>
      <c s="36" t="s">
        <v>52</v>
      </c>
      <c s="37">
        <v>333.13</v>
      </c>
      <c s="36">
        <v>0</v>
      </c>
      <c s="36">
        <f>ROUND(G24*H24,6)</f>
      </c>
      <c r="L24" s="38">
        <v>0</v>
      </c>
      <c s="32">
        <f>ROUND(ROUND(L24,2)*ROUND(G24,3),2)</f>
      </c>
      <c s="36" t="s">
        <v>53</v>
      </c>
      <c>
        <f>(M24*21)/100</f>
      </c>
      <c t="s">
        <v>27</v>
      </c>
    </row>
    <row r="25" spans="1:5" ht="12.75">
      <c r="A25" s="35" t="s">
        <v>54</v>
      </c>
      <c r="E25" s="39" t="s">
        <v>3177</v>
      </c>
    </row>
    <row r="26" spans="1:5" ht="38.25">
      <c r="A26" s="35" t="s">
        <v>55</v>
      </c>
      <c r="E26" s="40" t="s">
        <v>3561</v>
      </c>
    </row>
    <row r="27" spans="1:5" ht="38.25">
      <c r="A27" t="s">
        <v>56</v>
      </c>
      <c r="E27" s="39" t="s">
        <v>3556</v>
      </c>
    </row>
    <row r="28" spans="1:16" ht="25.5">
      <c r="A28" t="s">
        <v>49</v>
      </c>
      <c s="34" t="s">
        <v>65</v>
      </c>
      <c s="34" t="s">
        <v>3562</v>
      </c>
      <c s="35" t="s">
        <v>5</v>
      </c>
      <c s="6" t="s">
        <v>3563</v>
      </c>
      <c s="36" t="s">
        <v>60</v>
      </c>
      <c s="37">
        <v>116.527</v>
      </c>
      <c s="36">
        <v>0</v>
      </c>
      <c s="36">
        <f>ROUND(G28*H28,6)</f>
      </c>
      <c r="L28" s="38">
        <v>0</v>
      </c>
      <c s="32">
        <f>ROUND(ROUND(L28,2)*ROUND(G28,3),2)</f>
      </c>
      <c s="36" t="s">
        <v>53</v>
      </c>
      <c>
        <f>(M28*21)/100</f>
      </c>
      <c t="s">
        <v>27</v>
      </c>
    </row>
    <row r="29" spans="1:5" ht="38.25">
      <c r="A29" s="35" t="s">
        <v>54</v>
      </c>
      <c r="E29" s="39" t="s">
        <v>3564</v>
      </c>
    </row>
    <row r="30" spans="1:5" ht="38.25">
      <c r="A30" s="35" t="s">
        <v>55</v>
      </c>
      <c r="E30" s="40" t="s">
        <v>3565</v>
      </c>
    </row>
    <row r="31" spans="1:5" ht="204">
      <c r="A31" t="s">
        <v>56</v>
      </c>
      <c r="E31" s="39" t="s">
        <v>3566</v>
      </c>
    </row>
    <row r="32" spans="1:16" ht="25.5">
      <c r="A32" t="s">
        <v>49</v>
      </c>
      <c s="34" t="s">
        <v>70</v>
      </c>
      <c s="34" t="s">
        <v>3209</v>
      </c>
      <c s="35" t="s">
        <v>5</v>
      </c>
      <c s="6" t="s">
        <v>3210</v>
      </c>
      <c s="36" t="s">
        <v>60</v>
      </c>
      <c s="37">
        <v>1733.581</v>
      </c>
      <c s="36">
        <v>0</v>
      </c>
      <c s="36">
        <f>ROUND(G32*H32,6)</f>
      </c>
      <c r="L32" s="38">
        <v>0</v>
      </c>
      <c s="32">
        <f>ROUND(ROUND(L32,2)*ROUND(G32,3),2)</f>
      </c>
      <c s="36" t="s">
        <v>53</v>
      </c>
      <c>
        <f>(M32*21)/100</f>
      </c>
      <c t="s">
        <v>27</v>
      </c>
    </row>
    <row r="33" spans="1:5" ht="38.25">
      <c r="A33" s="35" t="s">
        <v>54</v>
      </c>
      <c r="E33" s="39" t="s">
        <v>3567</v>
      </c>
    </row>
    <row r="34" spans="1:5" ht="38.25">
      <c r="A34" s="35" t="s">
        <v>55</v>
      </c>
      <c r="E34" s="40" t="s">
        <v>3568</v>
      </c>
    </row>
    <row r="35" spans="1:5" ht="229.5">
      <c r="A35" t="s">
        <v>56</v>
      </c>
      <c r="E35" s="39" t="s">
        <v>3569</v>
      </c>
    </row>
    <row r="36" spans="1:16" ht="25.5">
      <c r="A36" t="s">
        <v>49</v>
      </c>
      <c s="34" t="s">
        <v>74</v>
      </c>
      <c s="34" t="s">
        <v>3570</v>
      </c>
      <c s="35" t="s">
        <v>5</v>
      </c>
      <c s="6" t="s">
        <v>3571</v>
      </c>
      <c s="36" t="s">
        <v>60</v>
      </c>
      <c s="37">
        <v>1551.385</v>
      </c>
      <c s="36">
        <v>0</v>
      </c>
      <c s="36">
        <f>ROUND(G36*H36,6)</f>
      </c>
      <c r="L36" s="38">
        <v>0</v>
      </c>
      <c s="32">
        <f>ROUND(ROUND(L36,2)*ROUND(G36,3),2)</f>
      </c>
      <c s="36" t="s">
        <v>53</v>
      </c>
      <c>
        <f>(M36*21)/100</f>
      </c>
      <c t="s">
        <v>27</v>
      </c>
    </row>
    <row r="37" spans="1:5" ht="12.75">
      <c r="A37" s="35" t="s">
        <v>54</v>
      </c>
      <c r="E37" s="39" t="s">
        <v>3177</v>
      </c>
    </row>
    <row r="38" spans="1:5" ht="38.25">
      <c r="A38" s="35" t="s">
        <v>55</v>
      </c>
      <c r="E38" s="40" t="s">
        <v>3572</v>
      </c>
    </row>
    <row r="39" spans="1:5" ht="216.75">
      <c r="A39" t="s">
        <v>56</v>
      </c>
      <c r="E39" s="39" t="s">
        <v>3573</v>
      </c>
    </row>
    <row r="40" spans="1:16" ht="25.5">
      <c r="A40" t="s">
        <v>49</v>
      </c>
      <c s="34" t="s">
        <v>78</v>
      </c>
      <c s="34" t="s">
        <v>3574</v>
      </c>
      <c s="35" t="s">
        <v>5</v>
      </c>
      <c s="6" t="s">
        <v>3575</v>
      </c>
      <c s="36" t="s">
        <v>60</v>
      </c>
      <c s="37">
        <v>75</v>
      </c>
      <c s="36">
        <v>0</v>
      </c>
      <c s="36">
        <f>ROUND(G40*H40,6)</f>
      </c>
      <c r="L40" s="38">
        <v>0</v>
      </c>
      <c s="32">
        <f>ROUND(ROUND(L40,2)*ROUND(G40,3),2)</f>
      </c>
      <c s="36" t="s">
        <v>53</v>
      </c>
      <c>
        <f>(M40*21)/100</f>
      </c>
      <c t="s">
        <v>27</v>
      </c>
    </row>
    <row r="41" spans="1:5" ht="38.25">
      <c r="A41" s="35" t="s">
        <v>54</v>
      </c>
      <c r="E41" s="39" t="s">
        <v>3576</v>
      </c>
    </row>
    <row r="42" spans="1:5" ht="38.25">
      <c r="A42" s="35" t="s">
        <v>55</v>
      </c>
      <c r="E42" s="40" t="s">
        <v>3577</v>
      </c>
    </row>
    <row r="43" spans="1:5" ht="204">
      <c r="A43" t="s">
        <v>56</v>
      </c>
      <c r="E43" s="39" t="s">
        <v>3578</v>
      </c>
    </row>
    <row r="44" spans="1:16" ht="25.5">
      <c r="A44" t="s">
        <v>49</v>
      </c>
      <c s="34" t="s">
        <v>82</v>
      </c>
      <c s="34" t="s">
        <v>3579</v>
      </c>
      <c s="35" t="s">
        <v>5</v>
      </c>
      <c s="6" t="s">
        <v>3580</v>
      </c>
      <c s="36" t="s">
        <v>60</v>
      </c>
      <c s="37">
        <v>5078.038</v>
      </c>
      <c s="36">
        <v>0</v>
      </c>
      <c s="36">
        <f>ROUND(G44*H44,6)</f>
      </c>
      <c r="L44" s="38">
        <v>0</v>
      </c>
      <c s="32">
        <f>ROUND(ROUND(L44,2)*ROUND(G44,3),2)</f>
      </c>
      <c s="36" t="s">
        <v>53</v>
      </c>
      <c>
        <f>(M44*21)/100</f>
      </c>
      <c t="s">
        <v>27</v>
      </c>
    </row>
    <row r="45" spans="1:5" ht="12.75">
      <c r="A45" s="35" t="s">
        <v>54</v>
      </c>
      <c r="E45" s="39" t="s">
        <v>3177</v>
      </c>
    </row>
    <row r="46" spans="1:5" ht="38.25">
      <c r="A46" s="35" t="s">
        <v>55</v>
      </c>
      <c r="E46" s="40" t="s">
        <v>3581</v>
      </c>
    </row>
    <row r="47" spans="1:5" ht="204">
      <c r="A47" t="s">
        <v>56</v>
      </c>
      <c r="E47" s="39" t="s">
        <v>3582</v>
      </c>
    </row>
    <row r="48" spans="1:16" ht="25.5">
      <c r="A48" t="s">
        <v>49</v>
      </c>
      <c s="34" t="s">
        <v>89</v>
      </c>
      <c s="34" t="s">
        <v>3583</v>
      </c>
      <c s="35" t="s">
        <v>5</v>
      </c>
      <c s="6" t="s">
        <v>3584</v>
      </c>
      <c s="36" t="s">
        <v>60</v>
      </c>
      <c s="37">
        <v>198.52</v>
      </c>
      <c s="36">
        <v>0</v>
      </c>
      <c s="36">
        <f>ROUND(G48*H48,6)</f>
      </c>
      <c r="L48" s="38">
        <v>0</v>
      </c>
      <c s="32">
        <f>ROUND(ROUND(L48,2)*ROUND(G48,3),2)</f>
      </c>
      <c s="36" t="s">
        <v>53</v>
      </c>
      <c>
        <f>(M48*21)/100</f>
      </c>
      <c t="s">
        <v>27</v>
      </c>
    </row>
    <row r="49" spans="1:5" ht="38.25">
      <c r="A49" s="35" t="s">
        <v>54</v>
      </c>
      <c r="E49" s="39" t="s">
        <v>3564</v>
      </c>
    </row>
    <row r="50" spans="1:5" ht="38.25">
      <c r="A50" s="35" t="s">
        <v>55</v>
      </c>
      <c r="E50" s="40" t="s">
        <v>3585</v>
      </c>
    </row>
    <row r="51" spans="1:5" ht="204">
      <c r="A51" t="s">
        <v>56</v>
      </c>
      <c r="E51" s="39" t="s">
        <v>3578</v>
      </c>
    </row>
    <row r="52" spans="1:16" ht="25.5">
      <c r="A52" t="s">
        <v>49</v>
      </c>
      <c s="34" t="s">
        <v>93</v>
      </c>
      <c s="34" t="s">
        <v>3586</v>
      </c>
      <c s="35" t="s">
        <v>5</v>
      </c>
      <c s="6" t="s">
        <v>3587</v>
      </c>
      <c s="36" t="s">
        <v>60</v>
      </c>
      <c s="37">
        <v>534.953</v>
      </c>
      <c s="36">
        <v>0</v>
      </c>
      <c s="36">
        <f>ROUND(G52*H52,6)</f>
      </c>
      <c r="L52" s="38">
        <v>0</v>
      </c>
      <c s="32">
        <f>ROUND(ROUND(L52,2)*ROUND(G52,3),2)</f>
      </c>
      <c s="36" t="s">
        <v>53</v>
      </c>
      <c>
        <f>(M52*21)/100</f>
      </c>
      <c t="s">
        <v>27</v>
      </c>
    </row>
    <row r="53" spans="1:5" ht="12.75">
      <c r="A53" s="35" t="s">
        <v>54</v>
      </c>
      <c r="E53" s="39" t="s">
        <v>3177</v>
      </c>
    </row>
    <row r="54" spans="1:5" ht="38.25">
      <c r="A54" s="35" t="s">
        <v>55</v>
      </c>
      <c r="E54" s="40" t="s">
        <v>3588</v>
      </c>
    </row>
    <row r="55" spans="1:5" ht="216.75">
      <c r="A55" t="s">
        <v>56</v>
      </c>
      <c r="E55" s="39" t="s">
        <v>3589</v>
      </c>
    </row>
    <row r="56" spans="1:16" ht="25.5">
      <c r="A56" t="s">
        <v>49</v>
      </c>
      <c s="34" t="s">
        <v>96</v>
      </c>
      <c s="34" t="s">
        <v>3590</v>
      </c>
      <c s="35" t="s">
        <v>5</v>
      </c>
      <c s="6" t="s">
        <v>3591</v>
      </c>
      <c s="36" t="s">
        <v>60</v>
      </c>
      <c s="37">
        <v>50.189</v>
      </c>
      <c s="36">
        <v>0</v>
      </c>
      <c s="36">
        <f>ROUND(G56*H56,6)</f>
      </c>
      <c r="L56" s="38">
        <v>0</v>
      </c>
      <c s="32">
        <f>ROUND(ROUND(L56,2)*ROUND(G56,3),2)</f>
      </c>
      <c s="36" t="s">
        <v>53</v>
      </c>
      <c>
        <f>(M56*21)/100</f>
      </c>
      <c t="s">
        <v>27</v>
      </c>
    </row>
    <row r="57" spans="1:5" ht="38.25">
      <c r="A57" s="35" t="s">
        <v>54</v>
      </c>
      <c r="E57" s="39" t="s">
        <v>3564</v>
      </c>
    </row>
    <row r="58" spans="1:5" ht="38.25">
      <c r="A58" s="35" t="s">
        <v>55</v>
      </c>
      <c r="E58" s="40" t="s">
        <v>3592</v>
      </c>
    </row>
    <row r="59" spans="1:5" ht="216.75">
      <c r="A59" t="s">
        <v>56</v>
      </c>
      <c r="E59" s="39" t="s">
        <v>3589</v>
      </c>
    </row>
    <row r="60" spans="1:16" ht="12.75">
      <c r="A60" t="s">
        <v>49</v>
      </c>
      <c s="34" t="s">
        <v>100</v>
      </c>
      <c s="34" t="s">
        <v>3593</v>
      </c>
      <c s="35" t="s">
        <v>5</v>
      </c>
      <c s="6" t="s">
        <v>3594</v>
      </c>
      <c s="36" t="s">
        <v>60</v>
      </c>
      <c s="37">
        <v>684.6</v>
      </c>
      <c s="36">
        <v>0</v>
      </c>
      <c s="36">
        <f>ROUND(G60*H60,6)</f>
      </c>
      <c r="L60" s="38">
        <v>0</v>
      </c>
      <c s="32">
        <f>ROUND(ROUND(L60,2)*ROUND(G60,3),2)</f>
      </c>
      <c s="36" t="s">
        <v>53</v>
      </c>
      <c>
        <f>(M60*21)/100</f>
      </c>
      <c t="s">
        <v>27</v>
      </c>
    </row>
    <row r="61" spans="1:5" ht="38.25">
      <c r="A61" s="35" t="s">
        <v>54</v>
      </c>
      <c r="E61" s="39" t="s">
        <v>3595</v>
      </c>
    </row>
    <row r="62" spans="1:5" ht="38.25">
      <c r="A62" s="35" t="s">
        <v>55</v>
      </c>
      <c r="E62" s="40" t="s">
        <v>3596</v>
      </c>
    </row>
    <row r="63" spans="1:5" ht="165.75">
      <c r="A63" t="s">
        <v>56</v>
      </c>
      <c r="E63" s="39" t="s">
        <v>3597</v>
      </c>
    </row>
    <row r="64" spans="1:16" ht="12.75">
      <c r="A64" t="s">
        <v>49</v>
      </c>
      <c s="34" t="s">
        <v>104</v>
      </c>
      <c s="34" t="s">
        <v>3598</v>
      </c>
      <c s="35" t="s">
        <v>5</v>
      </c>
      <c s="6" t="s">
        <v>3599</v>
      </c>
      <c s="36" t="s">
        <v>68</v>
      </c>
      <c s="37">
        <v>6</v>
      </c>
      <c s="36">
        <v>0</v>
      </c>
      <c s="36">
        <f>ROUND(G64*H64,6)</f>
      </c>
      <c r="L64" s="38">
        <v>0</v>
      </c>
      <c s="32">
        <f>ROUND(ROUND(L64,2)*ROUND(G64,3),2)</f>
      </c>
      <c s="36" t="s">
        <v>53</v>
      </c>
      <c>
        <f>(M64*21)/100</f>
      </c>
      <c t="s">
        <v>27</v>
      </c>
    </row>
    <row r="65" spans="1:5" ht="38.25">
      <c r="A65" s="35" t="s">
        <v>54</v>
      </c>
      <c r="E65" s="39" t="s">
        <v>3600</v>
      </c>
    </row>
    <row r="66" spans="1:5" ht="38.25">
      <c r="A66" s="35" t="s">
        <v>55</v>
      </c>
      <c r="E66" s="40" t="s">
        <v>3601</v>
      </c>
    </row>
    <row r="67" spans="1:5" ht="344.25">
      <c r="A67" t="s">
        <v>56</v>
      </c>
      <c r="E67" s="39" t="s">
        <v>3602</v>
      </c>
    </row>
    <row r="68" spans="1:16" ht="12.75">
      <c r="A68" t="s">
        <v>49</v>
      </c>
      <c s="34" t="s">
        <v>107</v>
      </c>
      <c s="34" t="s">
        <v>3603</v>
      </c>
      <c s="35" t="s">
        <v>5</v>
      </c>
      <c s="6" t="s">
        <v>3604</v>
      </c>
      <c s="36" t="s">
        <v>68</v>
      </c>
      <c s="37">
        <v>2</v>
      </c>
      <c s="36">
        <v>0</v>
      </c>
      <c s="36">
        <f>ROUND(G68*H68,6)</f>
      </c>
      <c r="L68" s="38">
        <v>0</v>
      </c>
      <c s="32">
        <f>ROUND(ROUND(L68,2)*ROUND(G68,3),2)</f>
      </c>
      <c s="36" t="s">
        <v>53</v>
      </c>
      <c>
        <f>(M68*21)/100</f>
      </c>
      <c t="s">
        <v>27</v>
      </c>
    </row>
    <row r="69" spans="1:5" ht="38.25">
      <c r="A69" s="35" t="s">
        <v>54</v>
      </c>
      <c r="E69" s="39" t="s">
        <v>3605</v>
      </c>
    </row>
    <row r="70" spans="1:5" ht="38.25">
      <c r="A70" s="35" t="s">
        <v>55</v>
      </c>
      <c r="E70" s="40" t="s">
        <v>3606</v>
      </c>
    </row>
    <row r="71" spans="1:5" ht="344.25">
      <c r="A71" t="s">
        <v>56</v>
      </c>
      <c r="E71" s="39" t="s">
        <v>3602</v>
      </c>
    </row>
    <row r="72" spans="1:16" ht="12.75">
      <c r="A72" t="s">
        <v>49</v>
      </c>
      <c s="34" t="s">
        <v>110</v>
      </c>
      <c s="34" t="s">
        <v>3607</v>
      </c>
      <c s="35" t="s">
        <v>5</v>
      </c>
      <c s="6" t="s">
        <v>3608</v>
      </c>
      <c s="36" t="s">
        <v>68</v>
      </c>
      <c s="37">
        <v>6</v>
      </c>
      <c s="36">
        <v>0</v>
      </c>
      <c s="36">
        <f>ROUND(G72*H72,6)</f>
      </c>
      <c r="L72" s="38">
        <v>0</v>
      </c>
      <c s="32">
        <f>ROUND(ROUND(L72,2)*ROUND(G72,3),2)</f>
      </c>
      <c s="36" t="s">
        <v>53</v>
      </c>
      <c>
        <f>(M72*21)/100</f>
      </c>
      <c t="s">
        <v>27</v>
      </c>
    </row>
    <row r="73" spans="1:5" ht="38.25">
      <c r="A73" s="35" t="s">
        <v>54</v>
      </c>
      <c r="E73" s="39" t="s">
        <v>3609</v>
      </c>
    </row>
    <row r="74" spans="1:5" ht="38.25">
      <c r="A74" s="35" t="s">
        <v>55</v>
      </c>
      <c r="E74" s="40" t="s">
        <v>3610</v>
      </c>
    </row>
    <row r="75" spans="1:5" ht="344.25">
      <c r="A75" t="s">
        <v>56</v>
      </c>
      <c r="E75" s="39" t="s">
        <v>3602</v>
      </c>
    </row>
    <row r="76" spans="1:16" ht="12.75">
      <c r="A76" t="s">
        <v>49</v>
      </c>
      <c s="34" t="s">
        <v>113</v>
      </c>
      <c s="34" t="s">
        <v>3611</v>
      </c>
      <c s="35" t="s">
        <v>5</v>
      </c>
      <c s="6" t="s">
        <v>3612</v>
      </c>
      <c s="36" t="s">
        <v>68</v>
      </c>
      <c s="37">
        <v>3</v>
      </c>
      <c s="36">
        <v>0</v>
      </c>
      <c s="36">
        <f>ROUND(G76*H76,6)</f>
      </c>
      <c r="L76" s="38">
        <v>0</v>
      </c>
      <c s="32">
        <f>ROUND(ROUND(L76,2)*ROUND(G76,3),2)</f>
      </c>
      <c s="36" t="s">
        <v>53</v>
      </c>
      <c>
        <f>(M76*21)/100</f>
      </c>
      <c t="s">
        <v>27</v>
      </c>
    </row>
    <row r="77" spans="1:5" ht="38.25">
      <c r="A77" s="35" t="s">
        <v>54</v>
      </c>
      <c r="E77" s="39" t="s">
        <v>3613</v>
      </c>
    </row>
    <row r="78" spans="1:5" ht="38.25">
      <c r="A78" s="35" t="s">
        <v>55</v>
      </c>
      <c r="E78" s="40" t="s">
        <v>3614</v>
      </c>
    </row>
    <row r="79" spans="1:5" ht="344.25">
      <c r="A79" t="s">
        <v>56</v>
      </c>
      <c r="E79" s="39" t="s">
        <v>3602</v>
      </c>
    </row>
    <row r="80" spans="1:16" ht="12.75">
      <c r="A80" t="s">
        <v>49</v>
      </c>
      <c s="34" t="s">
        <v>118</v>
      </c>
      <c s="34" t="s">
        <v>3615</v>
      </c>
      <c s="35" t="s">
        <v>5</v>
      </c>
      <c s="6" t="s">
        <v>3616</v>
      </c>
      <c s="36" t="s">
        <v>68</v>
      </c>
      <c s="37">
        <v>17</v>
      </c>
      <c s="36">
        <v>0</v>
      </c>
      <c s="36">
        <f>ROUND(G80*H80,6)</f>
      </c>
      <c r="L80" s="38">
        <v>0</v>
      </c>
      <c s="32">
        <f>ROUND(ROUND(L80,2)*ROUND(G80,3),2)</f>
      </c>
      <c s="36" t="s">
        <v>53</v>
      </c>
      <c>
        <f>(M80*21)/100</f>
      </c>
      <c t="s">
        <v>27</v>
      </c>
    </row>
    <row r="81" spans="1:5" ht="12.75">
      <c r="A81" s="35" t="s">
        <v>54</v>
      </c>
      <c r="E81" s="39" t="s">
        <v>3617</v>
      </c>
    </row>
    <row r="82" spans="1:5" ht="38.25">
      <c r="A82" s="35" t="s">
        <v>55</v>
      </c>
      <c r="E82" s="40" t="s">
        <v>3618</v>
      </c>
    </row>
    <row r="83" spans="1:5" ht="344.25">
      <c r="A83" t="s">
        <v>56</v>
      </c>
      <c r="E83" s="39" t="s">
        <v>3602</v>
      </c>
    </row>
    <row r="84" spans="1:16" ht="12.75">
      <c r="A84" t="s">
        <v>49</v>
      </c>
      <c s="34" t="s">
        <v>121</v>
      </c>
      <c s="34" t="s">
        <v>3619</v>
      </c>
      <c s="35" t="s">
        <v>5</v>
      </c>
      <c s="6" t="s">
        <v>3620</v>
      </c>
      <c s="36" t="s">
        <v>68</v>
      </c>
      <c s="37">
        <v>2</v>
      </c>
      <c s="36">
        <v>0</v>
      </c>
      <c s="36">
        <f>ROUND(G84*H84,6)</f>
      </c>
      <c r="L84" s="38">
        <v>0</v>
      </c>
      <c s="32">
        <f>ROUND(ROUND(L84,2)*ROUND(G84,3),2)</f>
      </c>
      <c s="36" t="s">
        <v>53</v>
      </c>
      <c>
        <f>(M84*21)/100</f>
      </c>
      <c t="s">
        <v>27</v>
      </c>
    </row>
    <row r="85" spans="1:5" ht="12.75">
      <c r="A85" s="35" t="s">
        <v>54</v>
      </c>
      <c r="E85" s="39" t="s">
        <v>3621</v>
      </c>
    </row>
    <row r="86" spans="1:5" ht="38.25">
      <c r="A86" s="35" t="s">
        <v>55</v>
      </c>
      <c r="E86" s="40" t="s">
        <v>3606</v>
      </c>
    </row>
    <row r="87" spans="1:5" ht="344.25">
      <c r="A87" t="s">
        <v>56</v>
      </c>
      <c r="E87" s="39" t="s">
        <v>3602</v>
      </c>
    </row>
    <row r="88" spans="1:16" ht="12.75">
      <c r="A88" t="s">
        <v>49</v>
      </c>
      <c s="34" t="s">
        <v>124</v>
      </c>
      <c s="34" t="s">
        <v>3622</v>
      </c>
      <c s="35" t="s">
        <v>5</v>
      </c>
      <c s="6" t="s">
        <v>3623</v>
      </c>
      <c s="36" t="s">
        <v>68</v>
      </c>
      <c s="37">
        <v>3</v>
      </c>
      <c s="36">
        <v>0</v>
      </c>
      <c s="36">
        <f>ROUND(G88*H88,6)</f>
      </c>
      <c r="L88" s="38">
        <v>0</v>
      </c>
      <c s="32">
        <f>ROUND(ROUND(L88,2)*ROUND(G88,3),2)</f>
      </c>
      <c s="36" t="s">
        <v>53</v>
      </c>
      <c>
        <f>(M88*21)/100</f>
      </c>
      <c t="s">
        <v>27</v>
      </c>
    </row>
    <row r="89" spans="1:5" ht="12.75">
      <c r="A89" s="35" t="s">
        <v>54</v>
      </c>
      <c r="E89" s="39" t="s">
        <v>3624</v>
      </c>
    </row>
    <row r="90" spans="1:5" ht="38.25">
      <c r="A90" s="35" t="s">
        <v>55</v>
      </c>
      <c r="E90" s="40" t="s">
        <v>3625</v>
      </c>
    </row>
    <row r="91" spans="1:5" ht="344.25">
      <c r="A91" t="s">
        <v>56</v>
      </c>
      <c r="E91" s="39" t="s">
        <v>3602</v>
      </c>
    </row>
    <row r="92" spans="1:16" ht="12.75">
      <c r="A92" t="s">
        <v>49</v>
      </c>
      <c s="34" t="s">
        <v>127</v>
      </c>
      <c s="34" t="s">
        <v>3626</v>
      </c>
      <c s="35" t="s">
        <v>5</v>
      </c>
      <c s="6" t="s">
        <v>3627</v>
      </c>
      <c s="36" t="s">
        <v>68</v>
      </c>
      <c s="37">
        <v>2</v>
      </c>
      <c s="36">
        <v>0</v>
      </c>
      <c s="36">
        <f>ROUND(G92*H92,6)</f>
      </c>
      <c r="L92" s="38">
        <v>0</v>
      </c>
      <c s="32">
        <f>ROUND(ROUND(L92,2)*ROUND(G92,3),2)</f>
      </c>
      <c s="36" t="s">
        <v>53</v>
      </c>
      <c>
        <f>(M92*21)/100</f>
      </c>
      <c t="s">
        <v>27</v>
      </c>
    </row>
    <row r="93" spans="1:5" ht="12.75">
      <c r="A93" s="35" t="s">
        <v>54</v>
      </c>
      <c r="E93" s="39" t="s">
        <v>3628</v>
      </c>
    </row>
    <row r="94" spans="1:5" ht="89.25">
      <c r="A94" s="35" t="s">
        <v>55</v>
      </c>
      <c r="E94" s="40" t="s">
        <v>3629</v>
      </c>
    </row>
    <row r="95" spans="1:5" ht="357">
      <c r="A95" t="s">
        <v>56</v>
      </c>
      <c r="E95" s="39" t="s">
        <v>3630</v>
      </c>
    </row>
    <row r="96" spans="1:16" ht="12.75">
      <c r="A96" t="s">
        <v>49</v>
      </c>
      <c s="34" t="s">
        <v>131</v>
      </c>
      <c s="34" t="s">
        <v>3631</v>
      </c>
      <c s="35" t="s">
        <v>5</v>
      </c>
      <c s="6" t="s">
        <v>3632</v>
      </c>
      <c s="36" t="s">
        <v>68</v>
      </c>
      <c s="37">
        <v>1</v>
      </c>
      <c s="36">
        <v>0</v>
      </c>
      <c s="36">
        <f>ROUND(G96*H96,6)</f>
      </c>
      <c r="L96" s="38">
        <v>0</v>
      </c>
      <c s="32">
        <f>ROUND(ROUND(L96,2)*ROUND(G96,3),2)</f>
      </c>
      <c s="36" t="s">
        <v>53</v>
      </c>
      <c>
        <f>(M96*21)/100</f>
      </c>
      <c t="s">
        <v>27</v>
      </c>
    </row>
    <row r="97" spans="1:5" ht="38.25">
      <c r="A97" s="35" t="s">
        <v>54</v>
      </c>
      <c r="E97" s="39" t="s">
        <v>3633</v>
      </c>
    </row>
    <row r="98" spans="1:5" ht="38.25">
      <c r="A98" s="35" t="s">
        <v>55</v>
      </c>
      <c r="E98" s="40" t="s">
        <v>3634</v>
      </c>
    </row>
    <row r="99" spans="1:5" ht="344.25">
      <c r="A99" t="s">
        <v>56</v>
      </c>
      <c r="E99" s="39" t="s">
        <v>3602</v>
      </c>
    </row>
    <row r="100" spans="1:16" ht="12.75">
      <c r="A100" t="s">
        <v>49</v>
      </c>
      <c s="34" t="s">
        <v>135</v>
      </c>
      <c s="34" t="s">
        <v>3635</v>
      </c>
      <c s="35" t="s">
        <v>5</v>
      </c>
      <c s="6" t="s">
        <v>3636</v>
      </c>
      <c s="36" t="s">
        <v>528</v>
      </c>
      <c s="37">
        <v>8</v>
      </c>
      <c s="36">
        <v>0</v>
      </c>
      <c s="36">
        <f>ROUND(G100*H100,6)</f>
      </c>
      <c r="L100" s="38">
        <v>0</v>
      </c>
      <c s="32">
        <f>ROUND(ROUND(L100,2)*ROUND(G100,3),2)</f>
      </c>
      <c s="36" t="s">
        <v>53</v>
      </c>
      <c>
        <f>(M100*21)/100</f>
      </c>
      <c t="s">
        <v>27</v>
      </c>
    </row>
    <row r="101" spans="1:5" ht="12.75">
      <c r="A101" s="35" t="s">
        <v>54</v>
      </c>
      <c r="E101" s="39" t="s">
        <v>3177</v>
      </c>
    </row>
    <row r="102" spans="1:5" ht="38.25">
      <c r="A102" s="35" t="s">
        <v>55</v>
      </c>
      <c r="E102" s="40" t="s">
        <v>3637</v>
      </c>
    </row>
    <row r="103" spans="1:5" ht="114.75">
      <c r="A103" t="s">
        <v>56</v>
      </c>
      <c r="E103" s="39" t="s">
        <v>3638</v>
      </c>
    </row>
    <row r="104" spans="1:16" ht="12.75">
      <c r="A104" t="s">
        <v>49</v>
      </c>
      <c s="34" t="s">
        <v>139</v>
      </c>
      <c s="34" t="s">
        <v>3639</v>
      </c>
      <c s="35" t="s">
        <v>5</v>
      </c>
      <c s="6" t="s">
        <v>3640</v>
      </c>
      <c s="36" t="s">
        <v>528</v>
      </c>
      <c s="37">
        <v>17</v>
      </c>
      <c s="36">
        <v>0</v>
      </c>
      <c s="36">
        <f>ROUND(G104*H104,6)</f>
      </c>
      <c r="L104" s="38">
        <v>0</v>
      </c>
      <c s="32">
        <f>ROUND(ROUND(L104,2)*ROUND(G104,3),2)</f>
      </c>
      <c s="36" t="s">
        <v>53</v>
      </c>
      <c>
        <f>(M104*21)/100</f>
      </c>
      <c t="s">
        <v>27</v>
      </c>
    </row>
    <row r="105" spans="1:5" ht="12.75">
      <c r="A105" s="35" t="s">
        <v>54</v>
      </c>
      <c r="E105" s="39" t="s">
        <v>3177</v>
      </c>
    </row>
    <row r="106" spans="1:5" ht="38.25">
      <c r="A106" s="35" t="s">
        <v>55</v>
      </c>
      <c r="E106" s="40" t="s">
        <v>3641</v>
      </c>
    </row>
    <row r="107" spans="1:5" ht="114.75">
      <c r="A107" t="s">
        <v>56</v>
      </c>
      <c r="E107" s="39" t="s">
        <v>3638</v>
      </c>
    </row>
    <row r="108" spans="1:16" ht="25.5">
      <c r="A108" t="s">
        <v>49</v>
      </c>
      <c s="34" t="s">
        <v>142</v>
      </c>
      <c s="34" t="s">
        <v>3642</v>
      </c>
      <c s="35" t="s">
        <v>5</v>
      </c>
      <c s="6" t="s">
        <v>3643</v>
      </c>
      <c s="36" t="s">
        <v>528</v>
      </c>
      <c s="37">
        <v>12</v>
      </c>
      <c s="36">
        <v>0</v>
      </c>
      <c s="36">
        <f>ROUND(G108*H108,6)</f>
      </c>
      <c r="L108" s="38">
        <v>0</v>
      </c>
      <c s="32">
        <f>ROUND(ROUND(L108,2)*ROUND(G108,3),2)</f>
      </c>
      <c s="36" t="s">
        <v>53</v>
      </c>
      <c>
        <f>(M108*21)/100</f>
      </c>
      <c t="s">
        <v>27</v>
      </c>
    </row>
    <row r="109" spans="1:5" ht="12.75">
      <c r="A109" s="35" t="s">
        <v>54</v>
      </c>
      <c r="E109" s="39" t="s">
        <v>3177</v>
      </c>
    </row>
    <row r="110" spans="1:5" ht="38.25">
      <c r="A110" s="35" t="s">
        <v>55</v>
      </c>
      <c r="E110" s="40" t="s">
        <v>3644</v>
      </c>
    </row>
    <row r="111" spans="1:5" ht="63.75">
      <c r="A111" t="s">
        <v>56</v>
      </c>
      <c r="E111" s="39" t="s">
        <v>3645</v>
      </c>
    </row>
    <row r="112" spans="1:16" ht="25.5">
      <c r="A112" t="s">
        <v>49</v>
      </c>
      <c s="34" t="s">
        <v>146</v>
      </c>
      <c s="34" t="s">
        <v>3646</v>
      </c>
      <c s="35" t="s">
        <v>5</v>
      </c>
      <c s="6" t="s">
        <v>3647</v>
      </c>
      <c s="36" t="s">
        <v>528</v>
      </c>
      <c s="37">
        <v>4</v>
      </c>
      <c s="36">
        <v>0</v>
      </c>
      <c s="36">
        <f>ROUND(G112*H112,6)</f>
      </c>
      <c r="L112" s="38">
        <v>0</v>
      </c>
      <c s="32">
        <f>ROUND(ROUND(L112,2)*ROUND(G112,3),2)</f>
      </c>
      <c s="36" t="s">
        <v>53</v>
      </c>
      <c>
        <f>(M112*21)/100</f>
      </c>
      <c t="s">
        <v>27</v>
      </c>
    </row>
    <row r="113" spans="1:5" ht="12.75">
      <c r="A113" s="35" t="s">
        <v>54</v>
      </c>
      <c r="E113" s="39" t="s">
        <v>3177</v>
      </c>
    </row>
    <row r="114" spans="1:5" ht="38.25">
      <c r="A114" s="35" t="s">
        <v>55</v>
      </c>
      <c r="E114" s="40" t="s">
        <v>3648</v>
      </c>
    </row>
    <row r="115" spans="1:5" ht="63.75">
      <c r="A115" t="s">
        <v>56</v>
      </c>
      <c r="E115" s="39" t="s">
        <v>3645</v>
      </c>
    </row>
    <row r="116" spans="1:16" ht="25.5">
      <c r="A116" t="s">
        <v>49</v>
      </c>
      <c s="34" t="s">
        <v>149</v>
      </c>
      <c s="34" t="s">
        <v>3649</v>
      </c>
      <c s="35" t="s">
        <v>5</v>
      </c>
      <c s="6" t="s">
        <v>3650</v>
      </c>
      <c s="36" t="s">
        <v>528</v>
      </c>
      <c s="37">
        <v>4</v>
      </c>
      <c s="36">
        <v>0</v>
      </c>
      <c s="36">
        <f>ROUND(G116*H116,6)</f>
      </c>
      <c r="L116" s="38">
        <v>0</v>
      </c>
      <c s="32">
        <f>ROUND(ROUND(L116,2)*ROUND(G116,3),2)</f>
      </c>
      <c s="36" t="s">
        <v>53</v>
      </c>
      <c>
        <f>(M116*21)/100</f>
      </c>
      <c t="s">
        <v>27</v>
      </c>
    </row>
    <row r="117" spans="1:5" ht="12.75">
      <c r="A117" s="35" t="s">
        <v>54</v>
      </c>
      <c r="E117" s="39" t="s">
        <v>3177</v>
      </c>
    </row>
    <row r="118" spans="1:5" ht="38.25">
      <c r="A118" s="35" t="s">
        <v>55</v>
      </c>
      <c r="E118" s="40" t="s">
        <v>3651</v>
      </c>
    </row>
    <row r="119" spans="1:5" ht="63.75">
      <c r="A119" t="s">
        <v>56</v>
      </c>
      <c r="E119" s="39" t="s">
        <v>3645</v>
      </c>
    </row>
    <row r="120" spans="1:16" ht="25.5">
      <c r="A120" t="s">
        <v>49</v>
      </c>
      <c s="34" t="s">
        <v>153</v>
      </c>
      <c s="34" t="s">
        <v>3652</v>
      </c>
      <c s="35" t="s">
        <v>5</v>
      </c>
      <c s="6" t="s">
        <v>3653</v>
      </c>
      <c s="36" t="s">
        <v>528</v>
      </c>
      <c s="37">
        <v>3</v>
      </c>
      <c s="36">
        <v>0</v>
      </c>
      <c s="36">
        <f>ROUND(G120*H120,6)</f>
      </c>
      <c r="L120" s="38">
        <v>0</v>
      </c>
      <c s="32">
        <f>ROUND(ROUND(L120,2)*ROUND(G120,3),2)</f>
      </c>
      <c s="36" t="s">
        <v>53</v>
      </c>
      <c>
        <f>(M120*21)/100</f>
      </c>
      <c t="s">
        <v>27</v>
      </c>
    </row>
    <row r="121" spans="1:5" ht="12.75">
      <c r="A121" s="35" t="s">
        <v>54</v>
      </c>
      <c r="E121" s="39" t="s">
        <v>3177</v>
      </c>
    </row>
    <row r="122" spans="1:5" ht="38.25">
      <c r="A122" s="35" t="s">
        <v>55</v>
      </c>
      <c r="E122" s="40" t="s">
        <v>3654</v>
      </c>
    </row>
    <row r="123" spans="1:5" ht="63.75">
      <c r="A123" t="s">
        <v>56</v>
      </c>
      <c r="E123" s="39" t="s">
        <v>3645</v>
      </c>
    </row>
    <row r="124" spans="1:16" ht="25.5">
      <c r="A124" t="s">
        <v>49</v>
      </c>
      <c s="34" t="s">
        <v>158</v>
      </c>
      <c s="34" t="s">
        <v>3655</v>
      </c>
      <c s="35" t="s">
        <v>5</v>
      </c>
      <c s="6" t="s">
        <v>3656</v>
      </c>
      <c s="36" t="s">
        <v>528</v>
      </c>
      <c s="37">
        <v>6</v>
      </c>
      <c s="36">
        <v>0</v>
      </c>
      <c s="36">
        <f>ROUND(G124*H124,6)</f>
      </c>
      <c r="L124" s="38">
        <v>0</v>
      </c>
      <c s="32">
        <f>ROUND(ROUND(L124,2)*ROUND(G124,3),2)</f>
      </c>
      <c s="36" t="s">
        <v>53</v>
      </c>
      <c>
        <f>(M124*21)/100</f>
      </c>
      <c t="s">
        <v>27</v>
      </c>
    </row>
    <row r="125" spans="1:5" ht="12.75">
      <c r="A125" s="35" t="s">
        <v>54</v>
      </c>
      <c r="E125" s="39" t="s">
        <v>3177</v>
      </c>
    </row>
    <row r="126" spans="1:5" ht="38.25">
      <c r="A126" s="35" t="s">
        <v>55</v>
      </c>
      <c r="E126" s="40" t="s">
        <v>3657</v>
      </c>
    </row>
    <row r="127" spans="1:5" ht="51">
      <c r="A127" t="s">
        <v>56</v>
      </c>
      <c r="E127" s="39" t="s">
        <v>3658</v>
      </c>
    </row>
    <row r="128" spans="1:16" ht="25.5">
      <c r="A128" t="s">
        <v>49</v>
      </c>
      <c s="34" t="s">
        <v>162</v>
      </c>
      <c s="34" t="s">
        <v>3659</v>
      </c>
      <c s="35" t="s">
        <v>5</v>
      </c>
      <c s="6" t="s">
        <v>3660</v>
      </c>
      <c s="36" t="s">
        <v>528</v>
      </c>
      <c s="37">
        <v>2</v>
      </c>
      <c s="36">
        <v>0</v>
      </c>
      <c s="36">
        <f>ROUND(G128*H128,6)</f>
      </c>
      <c r="L128" s="38">
        <v>0</v>
      </c>
      <c s="32">
        <f>ROUND(ROUND(L128,2)*ROUND(G128,3),2)</f>
      </c>
      <c s="36" t="s">
        <v>53</v>
      </c>
      <c>
        <f>(M128*21)/100</f>
      </c>
      <c t="s">
        <v>27</v>
      </c>
    </row>
    <row r="129" spans="1:5" ht="12.75">
      <c r="A129" s="35" t="s">
        <v>54</v>
      </c>
      <c r="E129" s="39" t="s">
        <v>3177</v>
      </c>
    </row>
    <row r="130" spans="1:5" ht="38.25">
      <c r="A130" s="35" t="s">
        <v>55</v>
      </c>
      <c r="E130" s="40" t="s">
        <v>3661</v>
      </c>
    </row>
    <row r="131" spans="1:5" ht="51">
      <c r="A131" t="s">
        <v>56</v>
      </c>
      <c r="E131" s="39" t="s">
        <v>3658</v>
      </c>
    </row>
    <row r="132" spans="1:16" ht="25.5">
      <c r="A132" t="s">
        <v>49</v>
      </c>
      <c s="34" t="s">
        <v>166</v>
      </c>
      <c s="34" t="s">
        <v>3662</v>
      </c>
      <c s="35" t="s">
        <v>5</v>
      </c>
      <c s="6" t="s">
        <v>3663</v>
      </c>
      <c s="36" t="s">
        <v>528</v>
      </c>
      <c s="37">
        <v>6</v>
      </c>
      <c s="36">
        <v>0</v>
      </c>
      <c s="36">
        <f>ROUND(G132*H132,6)</f>
      </c>
      <c r="L132" s="38">
        <v>0</v>
      </c>
      <c s="32">
        <f>ROUND(ROUND(L132,2)*ROUND(G132,3),2)</f>
      </c>
      <c s="36" t="s">
        <v>53</v>
      </c>
      <c>
        <f>(M132*21)/100</f>
      </c>
      <c t="s">
        <v>27</v>
      </c>
    </row>
    <row r="133" spans="1:5" ht="12.75">
      <c r="A133" s="35" t="s">
        <v>54</v>
      </c>
      <c r="E133" s="39" t="s">
        <v>3177</v>
      </c>
    </row>
    <row r="134" spans="1:5" ht="38.25">
      <c r="A134" s="35" t="s">
        <v>55</v>
      </c>
      <c r="E134" s="40" t="s">
        <v>3657</v>
      </c>
    </row>
    <row r="135" spans="1:5" ht="51">
      <c r="A135" t="s">
        <v>56</v>
      </c>
      <c r="E135" s="39" t="s">
        <v>3658</v>
      </c>
    </row>
    <row r="136" spans="1:16" ht="12.75">
      <c r="A136" t="s">
        <v>49</v>
      </c>
      <c s="34" t="s">
        <v>169</v>
      </c>
      <c s="34" t="s">
        <v>3664</v>
      </c>
      <c s="35" t="s">
        <v>5</v>
      </c>
      <c s="6" t="s">
        <v>3665</v>
      </c>
      <c s="36" t="s">
        <v>68</v>
      </c>
      <c s="37">
        <v>60</v>
      </c>
      <c s="36">
        <v>0</v>
      </c>
      <c s="36">
        <f>ROUND(G136*H136,6)</f>
      </c>
      <c r="L136" s="38">
        <v>0</v>
      </c>
      <c s="32">
        <f>ROUND(ROUND(L136,2)*ROUND(G136,3),2)</f>
      </c>
      <c s="36" t="s">
        <v>53</v>
      </c>
      <c>
        <f>(M136*21)/100</f>
      </c>
      <c t="s">
        <v>27</v>
      </c>
    </row>
    <row r="137" spans="1:5" ht="12.75">
      <c r="A137" s="35" t="s">
        <v>54</v>
      </c>
      <c r="E137" s="39" t="s">
        <v>3177</v>
      </c>
    </row>
    <row r="138" spans="1:5" ht="38.25">
      <c r="A138" s="35" t="s">
        <v>55</v>
      </c>
      <c r="E138" s="40" t="s">
        <v>3666</v>
      </c>
    </row>
    <row r="139" spans="1:5" ht="25.5">
      <c r="A139" t="s">
        <v>56</v>
      </c>
      <c r="E139" s="39" t="s">
        <v>3667</v>
      </c>
    </row>
    <row r="140" spans="1:16" ht="25.5">
      <c r="A140" t="s">
        <v>49</v>
      </c>
      <c s="34" t="s">
        <v>184</v>
      </c>
      <c s="34" t="s">
        <v>3668</v>
      </c>
      <c s="35" t="s">
        <v>5</v>
      </c>
      <c s="6" t="s">
        <v>3669</v>
      </c>
      <c s="36" t="s">
        <v>3670</v>
      </c>
      <c s="37">
        <v>18</v>
      </c>
      <c s="36">
        <v>0</v>
      </c>
      <c s="36">
        <f>ROUND(G140*H140,6)</f>
      </c>
      <c r="L140" s="38">
        <v>0</v>
      </c>
      <c s="32">
        <f>ROUND(ROUND(L140,2)*ROUND(G140,3),2)</f>
      </c>
      <c s="36" t="s">
        <v>53</v>
      </c>
      <c>
        <f>(M140*21)/100</f>
      </c>
      <c t="s">
        <v>27</v>
      </c>
    </row>
    <row r="141" spans="1:5" ht="12.75">
      <c r="A141" s="35" t="s">
        <v>54</v>
      </c>
      <c r="E141" s="39" t="s">
        <v>3177</v>
      </c>
    </row>
    <row r="142" spans="1:5" ht="38.25">
      <c r="A142" s="35" t="s">
        <v>55</v>
      </c>
      <c r="E142" s="40" t="s">
        <v>3671</v>
      </c>
    </row>
    <row r="143" spans="1:5" ht="51">
      <c r="A143" t="s">
        <v>56</v>
      </c>
      <c r="E143" s="39" t="s">
        <v>3672</v>
      </c>
    </row>
    <row r="144" spans="1:16" ht="25.5">
      <c r="A144" t="s">
        <v>49</v>
      </c>
      <c s="34" t="s">
        <v>189</v>
      </c>
      <c s="34" t="s">
        <v>3673</v>
      </c>
      <c s="35" t="s">
        <v>5</v>
      </c>
      <c s="6" t="s">
        <v>3674</v>
      </c>
      <c s="36" t="s">
        <v>68</v>
      </c>
      <c s="37">
        <v>7</v>
      </c>
      <c s="36">
        <v>0</v>
      </c>
      <c s="36">
        <f>ROUND(G144*H144,6)</f>
      </c>
      <c r="L144" s="38">
        <v>0</v>
      </c>
      <c s="32">
        <f>ROUND(ROUND(L144,2)*ROUND(G144,3),2)</f>
      </c>
      <c s="36" t="s">
        <v>53</v>
      </c>
      <c>
        <f>(M144*21)/100</f>
      </c>
      <c t="s">
        <v>27</v>
      </c>
    </row>
    <row r="145" spans="1:5" ht="38.25">
      <c r="A145" s="35" t="s">
        <v>54</v>
      </c>
      <c r="E145" s="39" t="s">
        <v>3675</v>
      </c>
    </row>
    <row r="146" spans="1:5" ht="38.25">
      <c r="A146" s="35" t="s">
        <v>55</v>
      </c>
      <c r="E146" s="40" t="s">
        <v>3676</v>
      </c>
    </row>
    <row r="147" spans="1:5" ht="51">
      <c r="A147" t="s">
        <v>56</v>
      </c>
      <c r="E147" s="39" t="s">
        <v>3677</v>
      </c>
    </row>
    <row r="148" spans="1:16" ht="25.5">
      <c r="A148" t="s">
        <v>49</v>
      </c>
      <c s="34" t="s">
        <v>193</v>
      </c>
      <c s="34" t="s">
        <v>3678</v>
      </c>
      <c s="35" t="s">
        <v>5</v>
      </c>
      <c s="6" t="s">
        <v>3679</v>
      </c>
      <c s="36" t="s">
        <v>68</v>
      </c>
      <c s="37">
        <v>2</v>
      </c>
      <c s="36">
        <v>0</v>
      </c>
      <c s="36">
        <f>ROUND(G148*H148,6)</f>
      </c>
      <c r="L148" s="38">
        <v>0</v>
      </c>
      <c s="32">
        <f>ROUND(ROUND(L148,2)*ROUND(G148,3),2)</f>
      </c>
      <c s="36" t="s">
        <v>53</v>
      </c>
      <c>
        <f>(M148*21)/100</f>
      </c>
      <c t="s">
        <v>27</v>
      </c>
    </row>
    <row r="149" spans="1:5" ht="38.25">
      <c r="A149" s="35" t="s">
        <v>54</v>
      </c>
      <c r="E149" s="39" t="s">
        <v>3680</v>
      </c>
    </row>
    <row r="150" spans="1:5" ht="38.25">
      <c r="A150" s="35" t="s">
        <v>55</v>
      </c>
      <c r="E150" s="40" t="s">
        <v>3007</v>
      </c>
    </row>
    <row r="151" spans="1:5" ht="38.25">
      <c r="A151" t="s">
        <v>56</v>
      </c>
      <c r="E151" s="39" t="s">
        <v>3681</v>
      </c>
    </row>
    <row r="152" spans="1:16" ht="12.75">
      <c r="A152" t="s">
        <v>49</v>
      </c>
      <c s="34" t="s">
        <v>197</v>
      </c>
      <c s="34" t="s">
        <v>3682</v>
      </c>
      <c s="35" t="s">
        <v>5</v>
      </c>
      <c s="6" t="s">
        <v>3683</v>
      </c>
      <c s="36" t="s">
        <v>60</v>
      </c>
      <c s="37">
        <v>844.96</v>
      </c>
      <c s="36">
        <v>0</v>
      </c>
      <c s="36">
        <f>ROUND(G152*H152,6)</f>
      </c>
      <c r="L152" s="38">
        <v>0</v>
      </c>
      <c s="32">
        <f>ROUND(ROUND(L152,2)*ROUND(G152,3),2)</f>
      </c>
      <c s="36" t="s">
        <v>53</v>
      </c>
      <c>
        <f>(M152*21)/100</f>
      </c>
      <c t="s">
        <v>27</v>
      </c>
    </row>
    <row r="153" spans="1:5" ht="38.25">
      <c r="A153" s="35" t="s">
        <v>54</v>
      </c>
      <c r="E153" s="39" t="s">
        <v>3684</v>
      </c>
    </row>
    <row r="154" spans="1:5" ht="38.25">
      <c r="A154" s="35" t="s">
        <v>55</v>
      </c>
      <c r="E154" s="40" t="s">
        <v>3685</v>
      </c>
    </row>
    <row r="155" spans="1:5" ht="63.75">
      <c r="A155" t="s">
        <v>56</v>
      </c>
      <c r="E155" s="39" t="s">
        <v>3686</v>
      </c>
    </row>
    <row r="156" spans="1:16" ht="25.5">
      <c r="A156" t="s">
        <v>49</v>
      </c>
      <c s="34" t="s">
        <v>201</v>
      </c>
      <c s="34" t="s">
        <v>3687</v>
      </c>
      <c s="35" t="s">
        <v>5</v>
      </c>
      <c s="6" t="s">
        <v>3688</v>
      </c>
      <c s="36" t="s">
        <v>60</v>
      </c>
      <c s="37">
        <v>72.553</v>
      </c>
      <c s="36">
        <v>0</v>
      </c>
      <c s="36">
        <f>ROUND(G156*H156,6)</f>
      </c>
      <c r="L156" s="38">
        <v>0</v>
      </c>
      <c s="32">
        <f>ROUND(ROUND(L156,2)*ROUND(G156,3),2)</f>
      </c>
      <c s="36" t="s">
        <v>53</v>
      </c>
      <c>
        <f>(M156*21)/100</f>
      </c>
      <c t="s">
        <v>27</v>
      </c>
    </row>
    <row r="157" spans="1:5" ht="12.75">
      <c r="A157" s="35" t="s">
        <v>54</v>
      </c>
      <c r="E157" s="39" t="s">
        <v>3177</v>
      </c>
    </row>
    <row r="158" spans="1:5" ht="38.25">
      <c r="A158" s="35" t="s">
        <v>55</v>
      </c>
      <c r="E158" s="40" t="s">
        <v>3689</v>
      </c>
    </row>
    <row r="159" spans="1:5" ht="63.75">
      <c r="A159" t="s">
        <v>56</v>
      </c>
      <c r="E159" s="39" t="s">
        <v>3690</v>
      </c>
    </row>
    <row r="160" spans="1:16" ht="25.5">
      <c r="A160" t="s">
        <v>49</v>
      </c>
      <c s="34" t="s">
        <v>205</v>
      </c>
      <c s="34" t="s">
        <v>3217</v>
      </c>
      <c s="35" t="s">
        <v>5</v>
      </c>
      <c s="6" t="s">
        <v>3218</v>
      </c>
      <c s="36" t="s">
        <v>60</v>
      </c>
      <c s="37">
        <v>1438.378</v>
      </c>
      <c s="36">
        <v>0</v>
      </c>
      <c s="36">
        <f>ROUND(G160*H160,6)</f>
      </c>
      <c r="L160" s="38">
        <v>0</v>
      </c>
      <c s="32">
        <f>ROUND(ROUND(L160,2)*ROUND(G160,3),2)</f>
      </c>
      <c s="36" t="s">
        <v>53</v>
      </c>
      <c>
        <f>(M160*21)/100</f>
      </c>
      <c t="s">
        <v>27</v>
      </c>
    </row>
    <row r="161" spans="1:5" ht="12.75">
      <c r="A161" s="35" t="s">
        <v>54</v>
      </c>
      <c r="E161" s="39" t="s">
        <v>3177</v>
      </c>
    </row>
    <row r="162" spans="1:5" ht="38.25">
      <c r="A162" s="35" t="s">
        <v>55</v>
      </c>
      <c r="E162" s="40" t="s">
        <v>3691</v>
      </c>
    </row>
    <row r="163" spans="1:5" ht="63.75">
      <c r="A163" t="s">
        <v>56</v>
      </c>
      <c r="E163" s="39" t="s">
        <v>3690</v>
      </c>
    </row>
    <row r="164" spans="1:16" ht="12.75">
      <c r="A164" t="s">
        <v>49</v>
      </c>
      <c s="34" t="s">
        <v>209</v>
      </c>
      <c s="34" t="s">
        <v>3225</v>
      </c>
      <c s="35" t="s">
        <v>5</v>
      </c>
      <c s="6" t="s">
        <v>3226</v>
      </c>
      <c s="36" t="s">
        <v>68</v>
      </c>
      <c s="37">
        <v>438</v>
      </c>
      <c s="36">
        <v>0</v>
      </c>
      <c s="36">
        <f>ROUND(G164*H164,6)</f>
      </c>
      <c r="L164" s="38">
        <v>0</v>
      </c>
      <c s="32">
        <f>ROUND(ROUND(L164,2)*ROUND(G164,3),2)</f>
      </c>
      <c s="36" t="s">
        <v>53</v>
      </c>
      <c>
        <f>(M164*21)/100</f>
      </c>
      <c t="s">
        <v>27</v>
      </c>
    </row>
    <row r="165" spans="1:5" ht="12.75">
      <c r="A165" s="35" t="s">
        <v>54</v>
      </c>
      <c r="E165" s="39" t="s">
        <v>3177</v>
      </c>
    </row>
    <row r="166" spans="1:5" ht="38.25">
      <c r="A166" s="35" t="s">
        <v>55</v>
      </c>
      <c r="E166" s="40" t="s">
        <v>3692</v>
      </c>
    </row>
    <row r="167" spans="1:5" ht="191.25">
      <c r="A167" t="s">
        <v>56</v>
      </c>
      <c r="E167" s="39" t="s">
        <v>3693</v>
      </c>
    </row>
    <row r="168" spans="1:16" ht="12.75">
      <c r="A168" t="s">
        <v>49</v>
      </c>
      <c s="34" t="s">
        <v>213</v>
      </c>
      <c s="34" t="s">
        <v>3694</v>
      </c>
      <c s="35" t="s">
        <v>5</v>
      </c>
      <c s="6" t="s">
        <v>3695</v>
      </c>
      <c s="36" t="s">
        <v>68</v>
      </c>
      <c s="37">
        <v>698</v>
      </c>
      <c s="36">
        <v>0</v>
      </c>
      <c s="36">
        <f>ROUND(G168*H168,6)</f>
      </c>
      <c r="L168" s="38">
        <v>0</v>
      </c>
      <c s="32">
        <f>ROUND(ROUND(L168,2)*ROUND(G168,3),2)</f>
      </c>
      <c s="36" t="s">
        <v>53</v>
      </c>
      <c>
        <f>(M168*21)/100</f>
      </c>
      <c t="s">
        <v>27</v>
      </c>
    </row>
    <row r="169" spans="1:5" ht="12.75">
      <c r="A169" s="35" t="s">
        <v>54</v>
      </c>
      <c r="E169" s="39" t="s">
        <v>3177</v>
      </c>
    </row>
    <row r="170" spans="1:5" ht="38.25">
      <c r="A170" s="35" t="s">
        <v>55</v>
      </c>
      <c r="E170" s="40" t="s">
        <v>3696</v>
      </c>
    </row>
    <row r="171" spans="1:5" ht="191.25">
      <c r="A171" t="s">
        <v>56</v>
      </c>
      <c r="E171" s="39" t="s">
        <v>3693</v>
      </c>
    </row>
    <row r="172" spans="1:16" ht="12.75">
      <c r="A172" t="s">
        <v>49</v>
      </c>
      <c s="34" t="s">
        <v>217</v>
      </c>
      <c s="34" t="s">
        <v>3236</v>
      </c>
      <c s="35" t="s">
        <v>5</v>
      </c>
      <c s="6" t="s">
        <v>3237</v>
      </c>
      <c s="36" t="s">
        <v>60</v>
      </c>
      <c s="37">
        <v>4020</v>
      </c>
      <c s="36">
        <v>0</v>
      </c>
      <c s="36">
        <f>ROUND(G172*H172,6)</f>
      </c>
      <c r="L172" s="38">
        <v>0</v>
      </c>
      <c s="32">
        <f>ROUND(ROUND(L172,2)*ROUND(G172,3),2)</f>
      </c>
      <c s="36" t="s">
        <v>53</v>
      </c>
      <c>
        <f>(M172*21)/100</f>
      </c>
      <c t="s">
        <v>27</v>
      </c>
    </row>
    <row r="173" spans="1:5" ht="12.75">
      <c r="A173" s="35" t="s">
        <v>54</v>
      </c>
      <c r="E173" s="39" t="s">
        <v>3697</v>
      </c>
    </row>
    <row r="174" spans="1:5" ht="38.25">
      <c r="A174" s="35" t="s">
        <v>55</v>
      </c>
      <c r="E174" s="40" t="s">
        <v>3698</v>
      </c>
    </row>
    <row r="175" spans="1:5" ht="102">
      <c r="A175" t="s">
        <v>56</v>
      </c>
      <c r="E175" s="39" t="s">
        <v>3699</v>
      </c>
    </row>
    <row r="176" spans="1:16" ht="12.75">
      <c r="A176" t="s">
        <v>49</v>
      </c>
      <c s="34" t="s">
        <v>221</v>
      </c>
      <c s="34" t="s">
        <v>3240</v>
      </c>
      <c s="35" t="s">
        <v>5</v>
      </c>
      <c s="6" t="s">
        <v>3241</v>
      </c>
      <c s="36" t="s">
        <v>68</v>
      </c>
      <c s="37">
        <v>70</v>
      </c>
      <c s="36">
        <v>0</v>
      </c>
      <c s="36">
        <f>ROUND(G176*H176,6)</f>
      </c>
      <c r="L176" s="38">
        <v>0</v>
      </c>
      <c s="32">
        <f>ROUND(ROUND(L176,2)*ROUND(G176,3),2)</f>
      </c>
      <c s="36" t="s">
        <v>53</v>
      </c>
      <c>
        <f>(M176*21)/100</f>
      </c>
      <c t="s">
        <v>27</v>
      </c>
    </row>
    <row r="177" spans="1:5" ht="12.75">
      <c r="A177" s="35" t="s">
        <v>54</v>
      </c>
      <c r="E177" s="39" t="s">
        <v>3177</v>
      </c>
    </row>
    <row r="178" spans="1:5" ht="38.25">
      <c r="A178" s="35" t="s">
        <v>55</v>
      </c>
      <c r="E178" s="40" t="s">
        <v>3700</v>
      </c>
    </row>
    <row r="179" spans="1:5" ht="76.5">
      <c r="A179" t="s">
        <v>56</v>
      </c>
      <c r="E179" s="39" t="s">
        <v>3701</v>
      </c>
    </row>
    <row r="180" spans="1:16" ht="25.5">
      <c r="A180" t="s">
        <v>49</v>
      </c>
      <c s="34" t="s">
        <v>225</v>
      </c>
      <c s="34" t="s">
        <v>3702</v>
      </c>
      <c s="35" t="s">
        <v>5</v>
      </c>
      <c s="6" t="s">
        <v>3703</v>
      </c>
      <c s="36" t="s">
        <v>60</v>
      </c>
      <c s="37">
        <v>1532</v>
      </c>
      <c s="36">
        <v>0</v>
      </c>
      <c s="36">
        <f>ROUND(G180*H180,6)</f>
      </c>
      <c r="L180" s="38">
        <v>0</v>
      </c>
      <c s="32">
        <f>ROUND(ROUND(L180,2)*ROUND(G180,3),2)</f>
      </c>
      <c s="36" t="s">
        <v>53</v>
      </c>
      <c>
        <f>(M180*21)/100</f>
      </c>
      <c t="s">
        <v>27</v>
      </c>
    </row>
    <row r="181" spans="1:5" ht="12.75">
      <c r="A181" s="35" t="s">
        <v>54</v>
      </c>
      <c r="E181" s="39" t="s">
        <v>3177</v>
      </c>
    </row>
    <row r="182" spans="1:5" ht="38.25">
      <c r="A182" s="35" t="s">
        <v>55</v>
      </c>
      <c r="E182" s="40" t="s">
        <v>3704</v>
      </c>
    </row>
    <row r="183" spans="1:5" ht="102">
      <c r="A183" t="s">
        <v>56</v>
      </c>
      <c r="E183" s="39" t="s">
        <v>3705</v>
      </c>
    </row>
    <row r="184" spans="1:16" ht="25.5">
      <c r="A184" t="s">
        <v>49</v>
      </c>
      <c s="34" t="s">
        <v>229</v>
      </c>
      <c s="34" t="s">
        <v>3706</v>
      </c>
      <c s="35" t="s">
        <v>5</v>
      </c>
      <c s="6" t="s">
        <v>3707</v>
      </c>
      <c s="36" t="s">
        <v>60</v>
      </c>
      <c s="37">
        <v>509.2</v>
      </c>
      <c s="36">
        <v>0</v>
      </c>
      <c s="36">
        <f>ROUND(G184*H184,6)</f>
      </c>
      <c r="L184" s="38">
        <v>0</v>
      </c>
      <c s="32">
        <f>ROUND(ROUND(L184,2)*ROUND(G184,3),2)</f>
      </c>
      <c s="36" t="s">
        <v>85</v>
      </c>
      <c>
        <f>(M184*21)/100</f>
      </c>
      <c t="s">
        <v>27</v>
      </c>
    </row>
    <row r="185" spans="1:5" ht="38.25">
      <c r="A185" s="35" t="s">
        <v>54</v>
      </c>
      <c r="E185" s="39" t="s">
        <v>3708</v>
      </c>
    </row>
    <row r="186" spans="1:5" ht="38.25">
      <c r="A186" s="35" t="s">
        <v>55</v>
      </c>
      <c r="E186" s="40" t="s">
        <v>3709</v>
      </c>
    </row>
    <row r="187" spans="1:5" ht="344.25">
      <c r="A187" t="s">
        <v>56</v>
      </c>
      <c r="E187" s="39" t="s">
        <v>3216</v>
      </c>
    </row>
    <row r="188" spans="1:16" ht="25.5">
      <c r="A188" t="s">
        <v>49</v>
      </c>
      <c s="34" t="s">
        <v>233</v>
      </c>
      <c s="34" t="s">
        <v>3706</v>
      </c>
      <c s="35" t="s">
        <v>47</v>
      </c>
      <c s="6" t="s">
        <v>3707</v>
      </c>
      <c s="36" t="s">
        <v>60</v>
      </c>
      <c s="37">
        <v>900</v>
      </c>
      <c s="36">
        <v>0</v>
      </c>
      <c s="36">
        <f>ROUND(G188*H188,6)</f>
      </c>
      <c r="L188" s="38">
        <v>0</v>
      </c>
      <c s="32">
        <f>ROUND(ROUND(L188,2)*ROUND(G188,3),2)</f>
      </c>
      <c s="36" t="s">
        <v>85</v>
      </c>
      <c>
        <f>(M188*21)/100</f>
      </c>
      <c t="s">
        <v>27</v>
      </c>
    </row>
    <row r="189" spans="1:5" ht="38.25">
      <c r="A189" s="35" t="s">
        <v>54</v>
      </c>
      <c r="E189" s="39" t="s">
        <v>3710</v>
      </c>
    </row>
    <row r="190" spans="1:5" ht="38.25">
      <c r="A190" s="35" t="s">
        <v>55</v>
      </c>
      <c r="E190" s="40" t="s">
        <v>3711</v>
      </c>
    </row>
    <row r="191" spans="1:5" ht="344.25">
      <c r="A191" t="s">
        <v>56</v>
      </c>
      <c r="E191" s="39" t="s">
        <v>3216</v>
      </c>
    </row>
    <row r="192" spans="1:16" ht="25.5">
      <c r="A192" t="s">
        <v>49</v>
      </c>
      <c s="34" t="s">
        <v>237</v>
      </c>
      <c s="34" t="s">
        <v>3712</v>
      </c>
      <c s="35" t="s">
        <v>5</v>
      </c>
      <c s="6" t="s">
        <v>3587</v>
      </c>
      <c s="36" t="s">
        <v>60</v>
      </c>
      <c s="37">
        <v>1342.77</v>
      </c>
      <c s="36">
        <v>0</v>
      </c>
      <c s="36">
        <f>ROUND(G192*H192,6)</f>
      </c>
      <c r="L192" s="38">
        <v>0</v>
      </c>
      <c s="32">
        <f>ROUND(ROUND(L192,2)*ROUND(G192,3),2)</f>
      </c>
      <c s="36" t="s">
        <v>85</v>
      </c>
      <c>
        <f>(M192*21)/100</f>
      </c>
      <c t="s">
        <v>27</v>
      </c>
    </row>
    <row r="193" spans="1:5" ht="38.25">
      <c r="A193" s="35" t="s">
        <v>54</v>
      </c>
      <c r="E193" s="39" t="s">
        <v>3713</v>
      </c>
    </row>
    <row r="194" spans="1:5" ht="38.25">
      <c r="A194" s="35" t="s">
        <v>55</v>
      </c>
      <c r="E194" s="40" t="s">
        <v>3714</v>
      </c>
    </row>
    <row r="195" spans="1:5" ht="331.5">
      <c r="A195" t="s">
        <v>56</v>
      </c>
      <c r="E195" s="39" t="s">
        <v>3715</v>
      </c>
    </row>
    <row r="196" spans="1:16" ht="12.75">
      <c r="A196" t="s">
        <v>49</v>
      </c>
      <c s="34" t="s">
        <v>241</v>
      </c>
      <c s="34" t="s">
        <v>3716</v>
      </c>
      <c s="35" t="s">
        <v>5</v>
      </c>
      <c s="6" t="s">
        <v>3717</v>
      </c>
      <c s="36" t="s">
        <v>60</v>
      </c>
      <c s="37">
        <v>34.41</v>
      </c>
      <c s="36">
        <v>0</v>
      </c>
      <c s="36">
        <f>ROUND(G196*H196,6)</f>
      </c>
      <c r="L196" s="38">
        <v>0</v>
      </c>
      <c s="32">
        <f>ROUND(ROUND(L196,2)*ROUND(G196,3),2)</f>
      </c>
      <c s="36" t="s">
        <v>85</v>
      </c>
      <c>
        <f>(M196*21)/100</f>
      </c>
      <c t="s">
        <v>27</v>
      </c>
    </row>
    <row r="197" spans="1:5" ht="63.75">
      <c r="A197" s="35" t="s">
        <v>54</v>
      </c>
      <c r="E197" s="39" t="s">
        <v>3718</v>
      </c>
    </row>
    <row r="198" spans="1:5" ht="38.25">
      <c r="A198" s="35" t="s">
        <v>55</v>
      </c>
      <c r="E198" s="40" t="s">
        <v>3719</v>
      </c>
    </row>
    <row r="199" spans="1:5" ht="331.5">
      <c r="A199" t="s">
        <v>56</v>
      </c>
      <c r="E199" s="39" t="s">
        <v>3715</v>
      </c>
    </row>
    <row r="200" spans="1:16" ht="12.75">
      <c r="A200" t="s">
        <v>49</v>
      </c>
      <c s="34" t="s">
        <v>245</v>
      </c>
      <c s="34" t="s">
        <v>3720</v>
      </c>
      <c s="35" t="s">
        <v>5</v>
      </c>
      <c s="6" t="s">
        <v>3721</v>
      </c>
      <c s="36" t="s">
        <v>68</v>
      </c>
      <c s="37">
        <v>1</v>
      </c>
      <c s="36">
        <v>0</v>
      </c>
      <c s="36">
        <f>ROUND(G200*H200,6)</f>
      </c>
      <c r="L200" s="38">
        <v>0</v>
      </c>
      <c s="32">
        <f>ROUND(ROUND(L200,2)*ROUND(G200,3),2)</f>
      </c>
      <c s="36" t="s">
        <v>85</v>
      </c>
      <c>
        <f>(M200*21)/100</f>
      </c>
      <c t="s">
        <v>27</v>
      </c>
    </row>
    <row r="201" spans="1:5" ht="38.25">
      <c r="A201" s="35" t="s">
        <v>54</v>
      </c>
      <c r="E201" s="39" t="s">
        <v>3722</v>
      </c>
    </row>
    <row r="202" spans="1:5" ht="38.25">
      <c r="A202" s="35" t="s">
        <v>55</v>
      </c>
      <c r="E202" s="40" t="s">
        <v>3634</v>
      </c>
    </row>
    <row r="203" spans="1:5" ht="409.5">
      <c r="A203" t="s">
        <v>56</v>
      </c>
      <c r="E203" s="39" t="s">
        <v>3723</v>
      </c>
    </row>
    <row r="204" spans="1:16" ht="25.5">
      <c r="A204" t="s">
        <v>49</v>
      </c>
      <c s="34" t="s">
        <v>249</v>
      </c>
      <c s="34" t="s">
        <v>3724</v>
      </c>
      <c s="35" t="s">
        <v>5</v>
      </c>
      <c s="6" t="s">
        <v>3725</v>
      </c>
      <c s="36" t="s">
        <v>68</v>
      </c>
      <c s="37">
        <v>1</v>
      </c>
      <c s="36">
        <v>0</v>
      </c>
      <c s="36">
        <f>ROUND(G204*H204,6)</f>
      </c>
      <c r="L204" s="38">
        <v>0</v>
      </c>
      <c s="32">
        <f>ROUND(ROUND(L204,2)*ROUND(G204,3),2)</f>
      </c>
      <c s="36" t="s">
        <v>85</v>
      </c>
      <c>
        <f>(M204*21)/100</f>
      </c>
      <c t="s">
        <v>27</v>
      </c>
    </row>
    <row r="205" spans="1:5" ht="12.75">
      <c r="A205" s="35" t="s">
        <v>54</v>
      </c>
      <c r="E205" s="39" t="s">
        <v>3726</v>
      </c>
    </row>
    <row r="206" spans="1:5" ht="38.25">
      <c r="A206" s="35" t="s">
        <v>55</v>
      </c>
      <c r="E206" s="40" t="s">
        <v>3634</v>
      </c>
    </row>
    <row r="207" spans="1:5" ht="89.25">
      <c r="A207" t="s">
        <v>56</v>
      </c>
      <c r="E207" s="39" t="s">
        <v>3727</v>
      </c>
    </row>
    <row r="208" spans="1:16" ht="25.5">
      <c r="A208" t="s">
        <v>49</v>
      </c>
      <c s="34" t="s">
        <v>253</v>
      </c>
      <c s="34" t="s">
        <v>3728</v>
      </c>
      <c s="35" t="s">
        <v>5</v>
      </c>
      <c s="6" t="s">
        <v>3729</v>
      </c>
      <c s="36" t="s">
        <v>68</v>
      </c>
      <c s="37">
        <v>1</v>
      </c>
      <c s="36">
        <v>0</v>
      </c>
      <c s="36">
        <f>ROUND(G208*H208,6)</f>
      </c>
      <c r="L208" s="38">
        <v>0</v>
      </c>
      <c s="32">
        <f>ROUND(ROUND(L208,2)*ROUND(G208,3),2)</f>
      </c>
      <c s="36" t="s">
        <v>85</v>
      </c>
      <c>
        <f>(M208*21)/100</f>
      </c>
      <c t="s">
        <v>27</v>
      </c>
    </row>
    <row r="209" spans="1:5" ht="12.75">
      <c r="A209" s="35" t="s">
        <v>54</v>
      </c>
      <c r="E209" s="39" t="s">
        <v>3730</v>
      </c>
    </row>
    <row r="210" spans="1:5" ht="38.25">
      <c r="A210" s="35" t="s">
        <v>55</v>
      </c>
      <c r="E210" s="40" t="s">
        <v>3634</v>
      </c>
    </row>
    <row r="211" spans="1:5" ht="89.25">
      <c r="A211" t="s">
        <v>56</v>
      </c>
      <c r="E211" s="39" t="s">
        <v>3727</v>
      </c>
    </row>
    <row r="212" spans="1:16" ht="12.75">
      <c r="A212" t="s">
        <v>49</v>
      </c>
      <c s="34" t="s">
        <v>257</v>
      </c>
      <c s="34" t="s">
        <v>3731</v>
      </c>
      <c s="35" t="s">
        <v>5</v>
      </c>
      <c s="6" t="s">
        <v>3233</v>
      </c>
      <c s="36" t="s">
        <v>68</v>
      </c>
      <c s="37">
        <v>20</v>
      </c>
      <c s="36">
        <v>0</v>
      </c>
      <c s="36">
        <f>ROUND(G212*H212,6)</f>
      </c>
      <c r="L212" s="38">
        <v>0</v>
      </c>
      <c s="32">
        <f>ROUND(ROUND(L212,2)*ROUND(G212,3),2)</f>
      </c>
      <c s="36" t="s">
        <v>85</v>
      </c>
      <c>
        <f>(M212*21)/100</f>
      </c>
      <c t="s">
        <v>27</v>
      </c>
    </row>
    <row r="213" spans="1:5" ht="63.75">
      <c r="A213" s="35" t="s">
        <v>54</v>
      </c>
      <c r="E213" s="39" t="s">
        <v>3732</v>
      </c>
    </row>
    <row r="214" spans="1:5" ht="38.25">
      <c r="A214" s="35" t="s">
        <v>55</v>
      </c>
      <c r="E214" s="40" t="s">
        <v>3733</v>
      </c>
    </row>
    <row r="215" spans="1:5" ht="165.75">
      <c r="A215" t="s">
        <v>56</v>
      </c>
      <c r="E215" s="39" t="s">
        <v>3235</v>
      </c>
    </row>
    <row r="216" spans="1:16" ht="25.5">
      <c r="A216" t="s">
        <v>49</v>
      </c>
      <c s="34" t="s">
        <v>336</v>
      </c>
      <c s="34" t="s">
        <v>3734</v>
      </c>
      <c s="35" t="s">
        <v>5</v>
      </c>
      <c s="6" t="s">
        <v>3735</v>
      </c>
      <c s="36" t="s">
        <v>60</v>
      </c>
      <c s="37">
        <v>117.448</v>
      </c>
      <c s="36">
        <v>0</v>
      </c>
      <c s="36">
        <f>ROUND(G216*H216,6)</f>
      </c>
      <c r="L216" s="38">
        <v>0</v>
      </c>
      <c s="32">
        <f>ROUND(ROUND(L216,2)*ROUND(G216,3),2)</f>
      </c>
      <c s="36" t="s">
        <v>53</v>
      </c>
      <c>
        <f>(M216*0)/100</f>
      </c>
      <c t="s">
        <v>176</v>
      </c>
    </row>
    <row r="217" spans="1:5" ht="12.75">
      <c r="A217" s="35" t="s">
        <v>54</v>
      </c>
      <c r="E217" s="39" t="s">
        <v>5</v>
      </c>
    </row>
    <row r="218" spans="1:5" ht="38.25">
      <c r="A218" s="35" t="s">
        <v>55</v>
      </c>
      <c r="E218" s="40" t="s">
        <v>3736</v>
      </c>
    </row>
    <row r="219" spans="1:5" ht="306">
      <c r="A219" t="s">
        <v>56</v>
      </c>
      <c r="E219" s="39" t="s">
        <v>3737</v>
      </c>
    </row>
    <row r="220" spans="1:16" ht="25.5">
      <c r="A220" t="s">
        <v>49</v>
      </c>
      <c s="34" t="s">
        <v>341</v>
      </c>
      <c s="34" t="s">
        <v>3738</v>
      </c>
      <c s="35" t="s">
        <v>5</v>
      </c>
      <c s="6" t="s">
        <v>3739</v>
      </c>
      <c s="36" t="s">
        <v>60</v>
      </c>
      <c s="37">
        <v>146.626</v>
      </c>
      <c s="36">
        <v>0</v>
      </c>
      <c s="36">
        <f>ROUND(G220*H220,6)</f>
      </c>
      <c r="L220" s="38">
        <v>0</v>
      </c>
      <c s="32">
        <f>ROUND(ROUND(L220,2)*ROUND(G220,3),2)</f>
      </c>
      <c s="36" t="s">
        <v>53</v>
      </c>
      <c>
        <f>(M220*0)/100</f>
      </c>
      <c t="s">
        <v>176</v>
      </c>
    </row>
    <row r="221" spans="1:5" ht="12.75">
      <c r="A221" s="35" t="s">
        <v>54</v>
      </c>
      <c r="E221" s="39" t="s">
        <v>5</v>
      </c>
    </row>
    <row r="222" spans="1:5" ht="38.25">
      <c r="A222" s="35" t="s">
        <v>55</v>
      </c>
      <c r="E222" s="40" t="s">
        <v>3740</v>
      </c>
    </row>
    <row r="223" spans="1:5" ht="306">
      <c r="A223" t="s">
        <v>56</v>
      </c>
      <c r="E223" s="39" t="s">
        <v>3741</v>
      </c>
    </row>
    <row r="224" spans="1:16" ht="25.5">
      <c r="A224" t="s">
        <v>49</v>
      </c>
      <c s="34" t="s">
        <v>345</v>
      </c>
      <c s="34" t="s">
        <v>3742</v>
      </c>
      <c s="35" t="s">
        <v>5</v>
      </c>
      <c s="6" t="s">
        <v>3743</v>
      </c>
      <c s="36" t="s">
        <v>60</v>
      </c>
      <c s="37">
        <v>42.436</v>
      </c>
      <c s="36">
        <v>0</v>
      </c>
      <c s="36">
        <f>ROUND(G224*H224,6)</f>
      </c>
      <c r="L224" s="38">
        <v>0</v>
      </c>
      <c s="32">
        <f>ROUND(ROUND(L224,2)*ROUND(G224,3),2)</f>
      </c>
      <c s="36" t="s">
        <v>53</v>
      </c>
      <c>
        <f>(M224*0)/100</f>
      </c>
      <c t="s">
        <v>176</v>
      </c>
    </row>
    <row r="225" spans="1:5" ht="12.75">
      <c r="A225" s="35" t="s">
        <v>54</v>
      </c>
      <c r="E225" s="39" t="s">
        <v>5</v>
      </c>
    </row>
    <row r="226" spans="1:5" ht="38.25">
      <c r="A226" s="35" t="s">
        <v>55</v>
      </c>
      <c r="E226" s="40" t="s">
        <v>3744</v>
      </c>
    </row>
    <row r="227" spans="1:5" ht="331.5">
      <c r="A227" t="s">
        <v>56</v>
      </c>
      <c r="E227" s="39" t="s">
        <v>3745</v>
      </c>
    </row>
    <row r="228" spans="1:16" ht="25.5">
      <c r="A228" t="s">
        <v>49</v>
      </c>
      <c s="34" t="s">
        <v>357</v>
      </c>
      <c s="34" t="s">
        <v>3746</v>
      </c>
      <c s="35" t="s">
        <v>5</v>
      </c>
      <c s="6" t="s">
        <v>3747</v>
      </c>
      <c s="36" t="s">
        <v>68</v>
      </c>
      <c s="37">
        <v>4</v>
      </c>
      <c s="36">
        <v>0</v>
      </c>
      <c s="36">
        <f>ROUND(G228*H228,6)</f>
      </c>
      <c r="L228" s="38">
        <v>0</v>
      </c>
      <c s="32">
        <f>ROUND(ROUND(L228,2)*ROUND(G228,3),2)</f>
      </c>
      <c s="36" t="s">
        <v>53</v>
      </c>
      <c>
        <f>(M228*0)/100</f>
      </c>
      <c t="s">
        <v>176</v>
      </c>
    </row>
    <row r="229" spans="1:5" ht="12.75">
      <c r="A229" s="35" t="s">
        <v>54</v>
      </c>
      <c r="E229" s="39" t="s">
        <v>5</v>
      </c>
    </row>
    <row r="230" spans="1:5" ht="51">
      <c r="A230" s="35" t="s">
        <v>55</v>
      </c>
      <c r="E230" s="40" t="s">
        <v>3748</v>
      </c>
    </row>
    <row r="231" spans="1:5" ht="204">
      <c r="A231" t="s">
        <v>56</v>
      </c>
      <c r="E231" s="39" t="s">
        <v>3749</v>
      </c>
    </row>
    <row r="232" spans="1:16" ht="25.5">
      <c r="A232" t="s">
        <v>49</v>
      </c>
      <c s="34" t="s">
        <v>361</v>
      </c>
      <c s="34" t="s">
        <v>3750</v>
      </c>
      <c s="35" t="s">
        <v>5</v>
      </c>
      <c s="6" t="s">
        <v>3751</v>
      </c>
      <c s="36" t="s">
        <v>528</v>
      </c>
      <c s="37">
        <v>2</v>
      </c>
      <c s="36">
        <v>0</v>
      </c>
      <c s="36">
        <f>ROUND(G232*H232,6)</f>
      </c>
      <c r="L232" s="38">
        <v>0</v>
      </c>
      <c s="32">
        <f>ROUND(ROUND(L232,2)*ROUND(G232,3),2)</f>
      </c>
      <c s="36" t="s">
        <v>53</v>
      </c>
      <c>
        <f>(M232*0)/100</f>
      </c>
      <c t="s">
        <v>176</v>
      </c>
    </row>
    <row r="233" spans="1:5" ht="12.75">
      <c r="A233" s="35" t="s">
        <v>54</v>
      </c>
      <c r="E233" s="39" t="s">
        <v>5</v>
      </c>
    </row>
    <row r="234" spans="1:5" ht="51">
      <c r="A234" s="35" t="s">
        <v>55</v>
      </c>
      <c r="E234" s="40" t="s">
        <v>3752</v>
      </c>
    </row>
    <row r="235" spans="1:5" ht="114.75">
      <c r="A235" t="s">
        <v>56</v>
      </c>
      <c r="E235" s="39" t="s">
        <v>3753</v>
      </c>
    </row>
    <row r="236" spans="1:13" ht="12.75">
      <c r="A236" t="s">
        <v>46</v>
      </c>
      <c r="C236" s="31" t="s">
        <v>89</v>
      </c>
      <c r="E236" s="33" t="s">
        <v>3158</v>
      </c>
      <c r="J236" s="32">
        <f>0</f>
      </c>
      <c s="32">
        <f>0</f>
      </c>
      <c s="32">
        <f>0+L237+L241+L245+L249+L253+L257+L261+L265+L269+L273+L277+L281+L285+L289</f>
      </c>
      <c s="32">
        <f>0+M237+M241+M245+M249+M253+M257+M261+M265+M269+M273+M277+M281+M285+M289</f>
      </c>
    </row>
    <row r="237" spans="1:16" ht="12.75">
      <c r="A237" t="s">
        <v>49</v>
      </c>
      <c s="34" t="s">
        <v>261</v>
      </c>
      <c s="34" t="s">
        <v>3754</v>
      </c>
      <c s="35" t="s">
        <v>5</v>
      </c>
      <c s="6" t="s">
        <v>3755</v>
      </c>
      <c s="36" t="s">
        <v>68</v>
      </c>
      <c s="37">
        <v>1</v>
      </c>
      <c s="36">
        <v>0</v>
      </c>
      <c s="36">
        <f>ROUND(G237*H237,6)</f>
      </c>
      <c r="L237" s="38">
        <v>0</v>
      </c>
      <c s="32">
        <f>ROUND(ROUND(L237,2)*ROUND(G237,3),2)</f>
      </c>
      <c s="36" t="s">
        <v>53</v>
      </c>
      <c>
        <f>(M237*21)/100</f>
      </c>
      <c t="s">
        <v>27</v>
      </c>
    </row>
    <row r="238" spans="1:5" ht="12.75">
      <c r="A238" s="35" t="s">
        <v>54</v>
      </c>
      <c r="E238" s="39" t="s">
        <v>3756</v>
      </c>
    </row>
    <row r="239" spans="1:5" ht="38.25">
      <c r="A239" s="35" t="s">
        <v>55</v>
      </c>
      <c r="E239" s="40" t="s">
        <v>3634</v>
      </c>
    </row>
    <row r="240" spans="1:5" ht="89.25">
      <c r="A240" t="s">
        <v>56</v>
      </c>
      <c r="E240" s="39" t="s">
        <v>3757</v>
      </c>
    </row>
    <row r="241" spans="1:16" ht="12.75">
      <c r="A241" t="s">
        <v>49</v>
      </c>
      <c s="34" t="s">
        <v>265</v>
      </c>
      <c s="34" t="s">
        <v>3758</v>
      </c>
      <c s="35" t="s">
        <v>5</v>
      </c>
      <c s="6" t="s">
        <v>3759</v>
      </c>
      <c s="36" t="s">
        <v>68</v>
      </c>
      <c s="37">
        <v>2</v>
      </c>
      <c s="36">
        <v>0</v>
      </c>
      <c s="36">
        <f>ROUND(G241*H241,6)</f>
      </c>
      <c r="L241" s="38">
        <v>0</v>
      </c>
      <c s="32">
        <f>ROUND(ROUND(L241,2)*ROUND(G241,3),2)</f>
      </c>
      <c s="36" t="s">
        <v>53</v>
      </c>
      <c>
        <f>(M241*21)/100</f>
      </c>
      <c t="s">
        <v>27</v>
      </c>
    </row>
    <row r="242" spans="1:5" ht="12.75">
      <c r="A242" s="35" t="s">
        <v>54</v>
      </c>
      <c r="E242" s="39" t="s">
        <v>3760</v>
      </c>
    </row>
    <row r="243" spans="1:5" ht="38.25">
      <c r="A243" s="35" t="s">
        <v>55</v>
      </c>
      <c r="E243" s="40" t="s">
        <v>3606</v>
      </c>
    </row>
    <row r="244" spans="1:5" ht="76.5">
      <c r="A244" t="s">
        <v>56</v>
      </c>
      <c r="E244" s="39" t="s">
        <v>3761</v>
      </c>
    </row>
    <row r="245" spans="1:16" ht="12.75">
      <c r="A245" t="s">
        <v>49</v>
      </c>
      <c s="34" t="s">
        <v>595</v>
      </c>
      <c s="34" t="s">
        <v>3762</v>
      </c>
      <c s="35" t="s">
        <v>5</v>
      </c>
      <c s="6" t="s">
        <v>3763</v>
      </c>
      <c s="36" t="s">
        <v>68</v>
      </c>
      <c s="37">
        <v>3</v>
      </c>
      <c s="36">
        <v>0</v>
      </c>
      <c s="36">
        <f>ROUND(G245*H245,6)</f>
      </c>
      <c r="L245" s="38">
        <v>0</v>
      </c>
      <c s="32">
        <f>ROUND(ROUND(L245,2)*ROUND(G245,3),2)</f>
      </c>
      <c s="36" t="s">
        <v>53</v>
      </c>
      <c>
        <f>(M245*21)/100</f>
      </c>
      <c t="s">
        <v>27</v>
      </c>
    </row>
    <row r="246" spans="1:5" ht="12.75">
      <c r="A246" s="35" t="s">
        <v>54</v>
      </c>
      <c r="E246" s="39" t="s">
        <v>3764</v>
      </c>
    </row>
    <row r="247" spans="1:5" ht="38.25">
      <c r="A247" s="35" t="s">
        <v>55</v>
      </c>
      <c r="E247" s="40" t="s">
        <v>3625</v>
      </c>
    </row>
    <row r="248" spans="1:5" ht="89.25">
      <c r="A248" t="s">
        <v>56</v>
      </c>
      <c r="E248" s="39" t="s">
        <v>3765</v>
      </c>
    </row>
    <row r="249" spans="1:16" ht="12.75">
      <c r="A249" t="s">
        <v>49</v>
      </c>
      <c s="34" t="s">
        <v>599</v>
      </c>
      <c s="34" t="s">
        <v>3257</v>
      </c>
      <c s="35" t="s">
        <v>5</v>
      </c>
      <c s="6" t="s">
        <v>3766</v>
      </c>
      <c s="36" t="s">
        <v>68</v>
      </c>
      <c s="37">
        <v>73</v>
      </c>
      <c s="36">
        <v>0</v>
      </c>
      <c s="36">
        <f>ROUND(G249*H249,6)</f>
      </c>
      <c r="L249" s="38">
        <v>0</v>
      </c>
      <c s="32">
        <f>ROUND(ROUND(L249,2)*ROUND(G249,3),2)</f>
      </c>
      <c s="36" t="s">
        <v>53</v>
      </c>
      <c>
        <f>(M249*21)/100</f>
      </c>
      <c t="s">
        <v>27</v>
      </c>
    </row>
    <row r="250" spans="1:5" ht="12.75">
      <c r="A250" s="35" t="s">
        <v>54</v>
      </c>
      <c r="E250" s="39" t="s">
        <v>3177</v>
      </c>
    </row>
    <row r="251" spans="1:5" ht="38.25">
      <c r="A251" s="35" t="s">
        <v>55</v>
      </c>
      <c r="E251" s="40" t="s">
        <v>3767</v>
      </c>
    </row>
    <row r="252" spans="1:5" ht="89.25">
      <c r="A252" t="s">
        <v>56</v>
      </c>
      <c r="E252" s="39" t="s">
        <v>3768</v>
      </c>
    </row>
    <row r="253" spans="1:16" ht="12.75">
      <c r="A253" t="s">
        <v>49</v>
      </c>
      <c s="34" t="s">
        <v>269</v>
      </c>
      <c s="34" t="s">
        <v>3769</v>
      </c>
      <c s="35" t="s">
        <v>5</v>
      </c>
      <c s="6" t="s">
        <v>3770</v>
      </c>
      <c s="36" t="s">
        <v>68</v>
      </c>
      <c s="37">
        <v>20</v>
      </c>
      <c s="36">
        <v>0</v>
      </c>
      <c s="36">
        <f>ROUND(G253*H253,6)</f>
      </c>
      <c r="L253" s="38">
        <v>0</v>
      </c>
      <c s="32">
        <f>ROUND(ROUND(L253,2)*ROUND(G253,3),2)</f>
      </c>
      <c s="36" t="s">
        <v>53</v>
      </c>
      <c>
        <f>(M253*21)/100</f>
      </c>
      <c t="s">
        <v>27</v>
      </c>
    </row>
    <row r="254" spans="1:5" ht="12.75">
      <c r="A254" s="35" t="s">
        <v>54</v>
      </c>
      <c r="E254" s="39" t="s">
        <v>3177</v>
      </c>
    </row>
    <row r="255" spans="1:5" ht="38.25">
      <c r="A255" s="35" t="s">
        <v>55</v>
      </c>
      <c r="E255" s="40" t="s">
        <v>3771</v>
      </c>
    </row>
    <row r="256" spans="1:5" ht="76.5">
      <c r="A256" t="s">
        <v>56</v>
      </c>
      <c r="E256" s="39" t="s">
        <v>3772</v>
      </c>
    </row>
    <row r="257" spans="1:16" ht="12.75">
      <c r="A257" t="s">
        <v>49</v>
      </c>
      <c s="34" t="s">
        <v>273</v>
      </c>
      <c s="34" t="s">
        <v>3273</v>
      </c>
      <c s="35" t="s">
        <v>5</v>
      </c>
      <c s="6" t="s">
        <v>3274</v>
      </c>
      <c s="36" t="s">
        <v>52</v>
      </c>
      <c s="37">
        <v>29477</v>
      </c>
      <c s="36">
        <v>0</v>
      </c>
      <c s="36">
        <f>ROUND(G257*H257,6)</f>
      </c>
      <c r="L257" s="38">
        <v>0</v>
      </c>
      <c s="32">
        <f>ROUND(ROUND(L257,2)*ROUND(G257,3),2)</f>
      </c>
      <c s="36" t="s">
        <v>53</v>
      </c>
      <c>
        <f>(M257*21)/100</f>
      </c>
      <c t="s">
        <v>27</v>
      </c>
    </row>
    <row r="258" spans="1:5" ht="12.75">
      <c r="A258" s="35" t="s">
        <v>54</v>
      </c>
      <c r="E258" s="39" t="s">
        <v>3177</v>
      </c>
    </row>
    <row r="259" spans="1:5" ht="38.25">
      <c r="A259" s="35" t="s">
        <v>55</v>
      </c>
      <c r="E259" s="40" t="s">
        <v>3773</v>
      </c>
    </row>
    <row r="260" spans="1:5" ht="140.25">
      <c r="A260" t="s">
        <v>56</v>
      </c>
      <c r="E260" s="39" t="s">
        <v>3276</v>
      </c>
    </row>
    <row r="261" spans="1:16" ht="25.5">
      <c r="A261" t="s">
        <v>49</v>
      </c>
      <c s="34" t="s">
        <v>277</v>
      </c>
      <c s="34" t="s">
        <v>3277</v>
      </c>
      <c s="35" t="s">
        <v>5</v>
      </c>
      <c s="6" t="s">
        <v>3278</v>
      </c>
      <c s="36" t="s">
        <v>52</v>
      </c>
      <c s="37">
        <v>29477</v>
      </c>
      <c s="36">
        <v>0</v>
      </c>
      <c s="36">
        <f>ROUND(G261*H261,6)</f>
      </c>
      <c r="L261" s="38">
        <v>0</v>
      </c>
      <c s="32">
        <f>ROUND(ROUND(L261,2)*ROUND(G261,3),2)</f>
      </c>
      <c s="36" t="s">
        <v>85</v>
      </c>
      <c>
        <f>(M261*21)/100</f>
      </c>
      <c t="s">
        <v>27</v>
      </c>
    </row>
    <row r="262" spans="1:5" ht="12.75">
      <c r="A262" s="35" t="s">
        <v>54</v>
      </c>
      <c r="E262" s="39" t="s">
        <v>5</v>
      </c>
    </row>
    <row r="263" spans="1:5" ht="51">
      <c r="A263" s="35" t="s">
        <v>55</v>
      </c>
      <c r="E263" s="40" t="s">
        <v>3774</v>
      </c>
    </row>
    <row r="264" spans="1:5" ht="127.5">
      <c r="A264" t="s">
        <v>56</v>
      </c>
      <c r="E264" s="39" t="s">
        <v>3280</v>
      </c>
    </row>
    <row r="265" spans="1:16" ht="25.5">
      <c r="A265" t="s">
        <v>49</v>
      </c>
      <c s="34" t="s">
        <v>281</v>
      </c>
      <c s="34" t="s">
        <v>3281</v>
      </c>
      <c s="35" t="s">
        <v>5</v>
      </c>
      <c s="6" t="s">
        <v>3775</v>
      </c>
      <c s="36" t="s">
        <v>60</v>
      </c>
      <c s="37">
        <v>11228.2</v>
      </c>
      <c s="36">
        <v>0</v>
      </c>
      <c s="36">
        <f>ROUND(G265*H265,6)</f>
      </c>
      <c r="L265" s="38">
        <v>0</v>
      </c>
      <c s="32">
        <f>ROUND(ROUND(L265,2)*ROUND(G265,3),2)</f>
      </c>
      <c s="36" t="s">
        <v>53</v>
      </c>
      <c>
        <f>(M265*21)/100</f>
      </c>
      <c t="s">
        <v>27</v>
      </c>
    </row>
    <row r="266" spans="1:5" ht="12.75">
      <c r="A266" s="35" t="s">
        <v>54</v>
      </c>
      <c r="E266" s="39" t="s">
        <v>3776</v>
      </c>
    </row>
    <row r="267" spans="1:5" ht="38.25">
      <c r="A267" s="35" t="s">
        <v>55</v>
      </c>
      <c r="E267" s="40" t="s">
        <v>3777</v>
      </c>
    </row>
    <row r="268" spans="1:5" ht="127.5">
      <c r="A268" t="s">
        <v>56</v>
      </c>
      <c r="E268" s="39" t="s">
        <v>3778</v>
      </c>
    </row>
    <row r="269" spans="1:16" ht="25.5">
      <c r="A269" t="s">
        <v>49</v>
      </c>
      <c s="34" t="s">
        <v>285</v>
      </c>
      <c s="34" t="s">
        <v>3285</v>
      </c>
      <c s="35" t="s">
        <v>5</v>
      </c>
      <c s="6" t="s">
        <v>3779</v>
      </c>
      <c s="36" t="s">
        <v>60</v>
      </c>
      <c s="37">
        <v>1765</v>
      </c>
      <c s="36">
        <v>0</v>
      </c>
      <c s="36">
        <f>ROUND(G269*H269,6)</f>
      </c>
      <c r="L269" s="38">
        <v>0</v>
      </c>
      <c s="32">
        <f>ROUND(ROUND(L269,2)*ROUND(G269,3),2)</f>
      </c>
      <c s="36" t="s">
        <v>53</v>
      </c>
      <c>
        <f>(M269*21)/100</f>
      </c>
      <c t="s">
        <v>27</v>
      </c>
    </row>
    <row r="270" spans="1:5" ht="12.75">
      <c r="A270" s="35" t="s">
        <v>54</v>
      </c>
      <c r="E270" s="39" t="s">
        <v>3177</v>
      </c>
    </row>
    <row r="271" spans="1:5" ht="38.25">
      <c r="A271" s="35" t="s">
        <v>55</v>
      </c>
      <c r="E271" s="40" t="s">
        <v>3780</v>
      </c>
    </row>
    <row r="272" spans="1:5" ht="127.5">
      <c r="A272" t="s">
        <v>56</v>
      </c>
      <c r="E272" s="39" t="s">
        <v>3781</v>
      </c>
    </row>
    <row r="273" spans="1:16" ht="38.25">
      <c r="A273" t="s">
        <v>49</v>
      </c>
      <c s="34" t="s">
        <v>289</v>
      </c>
      <c s="34" t="s">
        <v>3782</v>
      </c>
      <c s="35" t="s">
        <v>5</v>
      </c>
      <c s="6" t="s">
        <v>3783</v>
      </c>
      <c s="36" t="s">
        <v>60</v>
      </c>
      <c s="37">
        <v>2285.8</v>
      </c>
      <c s="36">
        <v>0</v>
      </c>
      <c s="36">
        <f>ROUND(G273*H273,6)</f>
      </c>
      <c r="L273" s="38">
        <v>0</v>
      </c>
      <c s="32">
        <f>ROUND(ROUND(L273,2)*ROUND(G273,3),2)</f>
      </c>
      <c s="36" t="s">
        <v>53</v>
      </c>
      <c>
        <f>(M273*21)/100</f>
      </c>
      <c t="s">
        <v>27</v>
      </c>
    </row>
    <row r="274" spans="1:5" ht="12.75">
      <c r="A274" s="35" t="s">
        <v>54</v>
      </c>
      <c r="E274" s="39" t="s">
        <v>3177</v>
      </c>
    </row>
    <row r="275" spans="1:5" ht="38.25">
      <c r="A275" s="35" t="s">
        <v>55</v>
      </c>
      <c r="E275" s="40" t="s">
        <v>3784</v>
      </c>
    </row>
    <row r="276" spans="1:5" ht="140.25">
      <c r="A276" t="s">
        <v>56</v>
      </c>
      <c r="E276" s="39" t="s">
        <v>3785</v>
      </c>
    </row>
    <row r="277" spans="1:16" ht="12.75">
      <c r="A277" t="s">
        <v>49</v>
      </c>
      <c s="34" t="s">
        <v>293</v>
      </c>
      <c s="34" t="s">
        <v>3786</v>
      </c>
      <c s="35" t="s">
        <v>5</v>
      </c>
      <c s="6" t="s">
        <v>3787</v>
      </c>
      <c s="36" t="s">
        <v>68</v>
      </c>
      <c s="37">
        <v>155</v>
      </c>
      <c s="36">
        <v>0</v>
      </c>
      <c s="36">
        <f>ROUND(G277*H277,6)</f>
      </c>
      <c r="L277" s="38">
        <v>0</v>
      </c>
      <c s="32">
        <f>ROUND(ROUND(L277,2)*ROUND(G277,3),2)</f>
      </c>
      <c s="36" t="s">
        <v>85</v>
      </c>
      <c>
        <f>(M277*21)/100</f>
      </c>
      <c t="s">
        <v>27</v>
      </c>
    </row>
    <row r="278" spans="1:5" ht="12.75">
      <c r="A278" s="35" t="s">
        <v>54</v>
      </c>
      <c r="E278" s="39" t="s">
        <v>3177</v>
      </c>
    </row>
    <row r="279" spans="1:5" ht="38.25">
      <c r="A279" s="35" t="s">
        <v>55</v>
      </c>
      <c r="E279" s="40" t="s">
        <v>3788</v>
      </c>
    </row>
    <row r="280" spans="1:5" ht="140.25">
      <c r="A280" t="s">
        <v>56</v>
      </c>
      <c r="E280" s="39" t="s">
        <v>3789</v>
      </c>
    </row>
    <row r="281" spans="1:16" ht="12.75">
      <c r="A281" t="s">
        <v>49</v>
      </c>
      <c s="34" t="s">
        <v>297</v>
      </c>
      <c s="34" t="s">
        <v>3790</v>
      </c>
      <c s="35" t="s">
        <v>5</v>
      </c>
      <c s="6" t="s">
        <v>3791</v>
      </c>
      <c s="36" t="s">
        <v>68</v>
      </c>
      <c s="37">
        <v>4</v>
      </c>
      <c s="36">
        <v>0</v>
      </c>
      <c s="36">
        <f>ROUND(G281*H281,6)</f>
      </c>
      <c r="L281" s="38">
        <v>0</v>
      </c>
      <c s="32">
        <f>ROUND(ROUND(L281,2)*ROUND(G281,3),2)</f>
      </c>
      <c s="36" t="s">
        <v>85</v>
      </c>
      <c>
        <f>(M281*21)/100</f>
      </c>
      <c t="s">
        <v>27</v>
      </c>
    </row>
    <row r="282" spans="1:5" ht="12.75">
      <c r="A282" s="35" t="s">
        <v>54</v>
      </c>
      <c r="E282" s="39" t="s">
        <v>3177</v>
      </c>
    </row>
    <row r="283" spans="1:5" ht="38.25">
      <c r="A283" s="35" t="s">
        <v>55</v>
      </c>
      <c r="E283" s="40" t="s">
        <v>3792</v>
      </c>
    </row>
    <row r="284" spans="1:5" ht="153">
      <c r="A284" t="s">
        <v>56</v>
      </c>
      <c r="E284" s="39" t="s">
        <v>3793</v>
      </c>
    </row>
    <row r="285" spans="1:16" ht="12.75">
      <c r="A285" t="s">
        <v>49</v>
      </c>
      <c s="34" t="s">
        <v>333</v>
      </c>
      <c s="34" t="s">
        <v>3265</v>
      </c>
      <c s="35" t="s">
        <v>5</v>
      </c>
      <c s="6" t="s">
        <v>3266</v>
      </c>
      <c s="36" t="s">
        <v>819</v>
      </c>
      <c s="37">
        <v>23331.7</v>
      </c>
      <c s="36">
        <v>0</v>
      </c>
      <c s="36">
        <f>ROUND(G285*H285,6)</f>
      </c>
      <c r="L285" s="38">
        <v>0</v>
      </c>
      <c s="32">
        <f>ROUND(ROUND(L285,2)*ROUND(G285,3),2)</f>
      </c>
      <c s="36" t="s">
        <v>53</v>
      </c>
      <c>
        <f>(M285*0)/100</f>
      </c>
      <c t="s">
        <v>176</v>
      </c>
    </row>
    <row r="286" spans="1:5" ht="12.75">
      <c r="A286" s="35" t="s">
        <v>54</v>
      </c>
      <c r="E286" s="39" t="s">
        <v>5</v>
      </c>
    </row>
    <row r="287" spans="1:5" ht="38.25">
      <c r="A287" s="35" t="s">
        <v>55</v>
      </c>
      <c r="E287" s="40" t="s">
        <v>3794</v>
      </c>
    </row>
    <row r="288" spans="1:5" ht="153">
      <c r="A288" t="s">
        <v>56</v>
      </c>
      <c r="E288" s="39" t="s">
        <v>3268</v>
      </c>
    </row>
    <row r="289" spans="1:16" ht="12.75">
      <c r="A289" t="s">
        <v>49</v>
      </c>
      <c s="34" t="s">
        <v>353</v>
      </c>
      <c s="34" t="s">
        <v>3795</v>
      </c>
      <c s="35" t="s">
        <v>5</v>
      </c>
      <c s="6" t="s">
        <v>3796</v>
      </c>
      <c s="36" t="s">
        <v>60</v>
      </c>
      <c s="37">
        <v>9</v>
      </c>
      <c s="36">
        <v>0</v>
      </c>
      <c s="36">
        <f>ROUND(G289*H289,6)</f>
      </c>
      <c r="L289" s="38">
        <v>0</v>
      </c>
      <c s="32">
        <f>ROUND(ROUND(L289,2)*ROUND(G289,3),2)</f>
      </c>
      <c s="36" t="s">
        <v>53</v>
      </c>
      <c>
        <f>(M289*0)/100</f>
      </c>
      <c t="s">
        <v>176</v>
      </c>
    </row>
    <row r="290" spans="1:5" ht="12.75">
      <c r="A290" s="35" t="s">
        <v>54</v>
      </c>
      <c r="E290" s="39" t="s">
        <v>5</v>
      </c>
    </row>
    <row r="291" spans="1:5" ht="51">
      <c r="A291" s="35" t="s">
        <v>55</v>
      </c>
      <c r="E291" s="40" t="s">
        <v>3797</v>
      </c>
    </row>
    <row r="292" spans="1:5" ht="140.25">
      <c r="A292" t="s">
        <v>56</v>
      </c>
      <c r="E292" s="39" t="s">
        <v>3798</v>
      </c>
    </row>
    <row r="293" spans="1:13" ht="12.75">
      <c r="A293" t="s">
        <v>46</v>
      </c>
      <c r="C293" s="31" t="s">
        <v>1005</v>
      </c>
      <c r="E293" s="33" t="s">
        <v>1006</v>
      </c>
      <c r="J293" s="32">
        <f>0</f>
      </c>
      <c s="32">
        <f>0</f>
      </c>
      <c s="32">
        <f>0+L294+L298+L302+L306+L310+L314+L318+L322</f>
      </c>
      <c s="32">
        <f>0+M294+M298+M302+M306+M310+M314+M318+M322</f>
      </c>
    </row>
    <row r="294" spans="1:16" ht="38.25">
      <c r="A294" t="s">
        <v>49</v>
      </c>
      <c s="34" t="s">
        <v>301</v>
      </c>
      <c s="34" t="s">
        <v>3298</v>
      </c>
      <c s="35" t="s">
        <v>3299</v>
      </c>
      <c s="6" t="s">
        <v>3300</v>
      </c>
      <c s="36" t="s">
        <v>1010</v>
      </c>
      <c s="37">
        <v>31563</v>
      </c>
      <c s="36">
        <v>0</v>
      </c>
      <c s="36">
        <f>ROUND(G294*H294,6)</f>
      </c>
      <c r="L294" s="38">
        <v>0</v>
      </c>
      <c s="32">
        <f>ROUND(ROUND(L294,2)*ROUND(G294,3),2)</f>
      </c>
      <c s="36" t="s">
        <v>85</v>
      </c>
      <c>
        <f>(M294*21)/100</f>
      </c>
      <c t="s">
        <v>27</v>
      </c>
    </row>
    <row r="295" spans="1:5" ht="12.75">
      <c r="A295" s="35" t="s">
        <v>54</v>
      </c>
      <c r="E295" s="39" t="s">
        <v>1011</v>
      </c>
    </row>
    <row r="296" spans="1:5" ht="51">
      <c r="A296" s="35" t="s">
        <v>55</v>
      </c>
      <c r="E296" s="40" t="s">
        <v>3799</v>
      </c>
    </row>
    <row r="297" spans="1:5" ht="89.25">
      <c r="A297" t="s">
        <v>56</v>
      </c>
      <c r="E297" s="39" t="s">
        <v>1012</v>
      </c>
    </row>
    <row r="298" spans="1:16" ht="38.25">
      <c r="A298" t="s">
        <v>49</v>
      </c>
      <c s="34" t="s">
        <v>305</v>
      </c>
      <c s="34" t="s">
        <v>3302</v>
      </c>
      <c s="35" t="s">
        <v>3303</v>
      </c>
      <c s="6" t="s">
        <v>3304</v>
      </c>
      <c s="36" t="s">
        <v>1010</v>
      </c>
      <c s="37">
        <v>1197.3</v>
      </c>
      <c s="36">
        <v>0</v>
      </c>
      <c s="36">
        <f>ROUND(G298*H298,6)</f>
      </c>
      <c r="L298" s="38">
        <v>0</v>
      </c>
      <c s="32">
        <f>ROUND(ROUND(L298,2)*ROUND(G298,3),2)</f>
      </c>
      <c s="36" t="s">
        <v>85</v>
      </c>
      <c>
        <f>(M298*21)/100</f>
      </c>
      <c t="s">
        <v>27</v>
      </c>
    </row>
    <row r="299" spans="1:5" ht="12.75">
      <c r="A299" s="35" t="s">
        <v>54</v>
      </c>
      <c r="E299" s="39" t="s">
        <v>1011</v>
      </c>
    </row>
    <row r="300" spans="1:5" ht="51">
      <c r="A300" s="35" t="s">
        <v>55</v>
      </c>
      <c r="E300" s="40" t="s">
        <v>3800</v>
      </c>
    </row>
    <row r="301" spans="1:5" ht="89.25">
      <c r="A301" t="s">
        <v>56</v>
      </c>
      <c r="E301" s="39" t="s">
        <v>1012</v>
      </c>
    </row>
    <row r="302" spans="1:16" ht="38.25">
      <c r="A302" t="s">
        <v>49</v>
      </c>
      <c s="34" t="s">
        <v>309</v>
      </c>
      <c s="34" t="s">
        <v>2688</v>
      </c>
      <c s="35" t="s">
        <v>2689</v>
      </c>
      <c s="6" t="s">
        <v>2690</v>
      </c>
      <c s="36" t="s">
        <v>1010</v>
      </c>
      <c s="37">
        <v>3.106</v>
      </c>
      <c s="36">
        <v>0</v>
      </c>
      <c s="36">
        <f>ROUND(G302*H302,6)</f>
      </c>
      <c r="L302" s="38">
        <v>0</v>
      </c>
      <c s="32">
        <f>ROUND(ROUND(L302,2)*ROUND(G302,3),2)</f>
      </c>
      <c s="36" t="s">
        <v>85</v>
      </c>
      <c>
        <f>(M302*21)/100</f>
      </c>
      <c t="s">
        <v>27</v>
      </c>
    </row>
    <row r="303" spans="1:5" ht="12.75">
      <c r="A303" s="35" t="s">
        <v>54</v>
      </c>
      <c r="E303" s="39" t="s">
        <v>1011</v>
      </c>
    </row>
    <row r="304" spans="1:5" ht="51">
      <c r="A304" s="35" t="s">
        <v>55</v>
      </c>
      <c r="E304" s="40" t="s">
        <v>3801</v>
      </c>
    </row>
    <row r="305" spans="1:5" ht="89.25">
      <c r="A305" t="s">
        <v>56</v>
      </c>
      <c r="E305" s="39" t="s">
        <v>1012</v>
      </c>
    </row>
    <row r="306" spans="1:16" ht="38.25">
      <c r="A306" t="s">
        <v>49</v>
      </c>
      <c s="34" t="s">
        <v>313</v>
      </c>
      <c s="34" t="s">
        <v>3307</v>
      </c>
      <c s="35" t="s">
        <v>3308</v>
      </c>
      <c s="6" t="s">
        <v>3309</v>
      </c>
      <c s="36" t="s">
        <v>1010</v>
      </c>
      <c s="37">
        <v>6.988</v>
      </c>
      <c s="36">
        <v>0</v>
      </c>
      <c s="36">
        <f>ROUND(G306*H306,6)</f>
      </c>
      <c r="L306" s="38">
        <v>0</v>
      </c>
      <c s="32">
        <f>ROUND(ROUND(L306,2)*ROUND(G306,3),2)</f>
      </c>
      <c s="36" t="s">
        <v>85</v>
      </c>
      <c>
        <f>(M306*21)/100</f>
      </c>
      <c t="s">
        <v>27</v>
      </c>
    </row>
    <row r="307" spans="1:5" ht="12.75">
      <c r="A307" s="35" t="s">
        <v>54</v>
      </c>
      <c r="E307" s="39" t="s">
        <v>1011</v>
      </c>
    </row>
    <row r="308" spans="1:5" ht="51">
      <c r="A308" s="35" t="s">
        <v>55</v>
      </c>
      <c r="E308" s="40" t="s">
        <v>3802</v>
      </c>
    </row>
    <row r="309" spans="1:5" ht="89.25">
      <c r="A309" t="s">
        <v>56</v>
      </c>
      <c r="E309" s="39" t="s">
        <v>1012</v>
      </c>
    </row>
    <row r="310" spans="1:16" ht="38.25">
      <c r="A310" t="s">
        <v>49</v>
      </c>
      <c s="34" t="s">
        <v>317</v>
      </c>
      <c s="34" t="s">
        <v>3803</v>
      </c>
      <c s="35" t="s">
        <v>3804</v>
      </c>
      <c s="6" t="s">
        <v>3805</v>
      </c>
      <c s="36" t="s">
        <v>1010</v>
      </c>
      <c s="37">
        <v>6961.5</v>
      </c>
      <c s="36">
        <v>0</v>
      </c>
      <c s="36">
        <f>ROUND(G310*H310,6)</f>
      </c>
      <c r="L310" s="38">
        <v>0</v>
      </c>
      <c s="32">
        <f>ROUND(ROUND(L310,2)*ROUND(G310,3),2)</f>
      </c>
      <c s="36" t="s">
        <v>85</v>
      </c>
      <c>
        <f>(M310*21)/100</f>
      </c>
      <c t="s">
        <v>27</v>
      </c>
    </row>
    <row r="311" spans="1:5" ht="12.75">
      <c r="A311" s="35" t="s">
        <v>54</v>
      </c>
      <c r="E311" s="39" t="s">
        <v>1011</v>
      </c>
    </row>
    <row r="312" spans="1:5" ht="51">
      <c r="A312" s="35" t="s">
        <v>55</v>
      </c>
      <c r="E312" s="40" t="s">
        <v>3806</v>
      </c>
    </row>
    <row r="313" spans="1:5" ht="89.25">
      <c r="A313" t="s">
        <v>56</v>
      </c>
      <c r="E313" s="39" t="s">
        <v>1012</v>
      </c>
    </row>
    <row r="314" spans="1:16" ht="38.25">
      <c r="A314" t="s">
        <v>49</v>
      </c>
      <c s="34" t="s">
        <v>321</v>
      </c>
      <c s="34" t="s">
        <v>3807</v>
      </c>
      <c s="35" t="s">
        <v>3808</v>
      </c>
      <c s="6" t="s">
        <v>3809</v>
      </c>
      <c s="36" t="s">
        <v>1010</v>
      </c>
      <c s="37">
        <v>71.4</v>
      </c>
      <c s="36">
        <v>0</v>
      </c>
      <c s="36">
        <f>ROUND(G314*H314,6)</f>
      </c>
      <c r="L314" s="38">
        <v>0</v>
      </c>
      <c s="32">
        <f>ROUND(ROUND(L314,2)*ROUND(G314,3),2)</f>
      </c>
      <c s="36" t="s">
        <v>85</v>
      </c>
      <c>
        <f>(M314*21)/100</f>
      </c>
      <c t="s">
        <v>27</v>
      </c>
    </row>
    <row r="315" spans="1:5" ht="12.75">
      <c r="A315" s="35" t="s">
        <v>54</v>
      </c>
      <c r="E315" s="39" t="s">
        <v>1011</v>
      </c>
    </row>
    <row r="316" spans="1:5" ht="38.25">
      <c r="A316" s="35" t="s">
        <v>55</v>
      </c>
      <c r="E316" s="40" t="s">
        <v>3810</v>
      </c>
    </row>
    <row r="317" spans="1:5" ht="89.25">
      <c r="A317" t="s">
        <v>56</v>
      </c>
      <c r="E317" s="39" t="s">
        <v>1012</v>
      </c>
    </row>
    <row r="318" spans="1:16" ht="38.25">
      <c r="A318" t="s">
        <v>49</v>
      </c>
      <c s="34" t="s">
        <v>325</v>
      </c>
      <c s="34" t="s">
        <v>3811</v>
      </c>
      <c s="35" t="s">
        <v>3812</v>
      </c>
      <c s="6" t="s">
        <v>3813</v>
      </c>
      <c s="36" t="s">
        <v>1010</v>
      </c>
      <c s="37">
        <v>338</v>
      </c>
      <c s="36">
        <v>0</v>
      </c>
      <c s="36">
        <f>ROUND(G318*H318,6)</f>
      </c>
      <c r="L318" s="38">
        <v>0</v>
      </c>
      <c s="32">
        <f>ROUND(ROUND(L318,2)*ROUND(G318,3),2)</f>
      </c>
      <c s="36" t="s">
        <v>85</v>
      </c>
      <c>
        <f>(M318*21)/100</f>
      </c>
      <c t="s">
        <v>27</v>
      </c>
    </row>
    <row r="319" spans="1:5" ht="12.75">
      <c r="A319" s="35" t="s">
        <v>54</v>
      </c>
      <c r="E319" s="39" t="s">
        <v>1011</v>
      </c>
    </row>
    <row r="320" spans="1:5" ht="51">
      <c r="A320" s="35" t="s">
        <v>55</v>
      </c>
      <c r="E320" s="40" t="s">
        <v>3814</v>
      </c>
    </row>
    <row r="321" spans="1:5" ht="89.25">
      <c r="A321" t="s">
        <v>56</v>
      </c>
      <c r="E321" s="39" t="s">
        <v>1012</v>
      </c>
    </row>
    <row r="322" spans="1:16" ht="25.5">
      <c r="A322" t="s">
        <v>49</v>
      </c>
      <c s="34" t="s">
        <v>329</v>
      </c>
      <c s="34" t="s">
        <v>3154</v>
      </c>
      <c s="35" t="s">
        <v>3155</v>
      </c>
      <c s="6" t="s">
        <v>3156</v>
      </c>
      <c s="36" t="s">
        <v>1010</v>
      </c>
      <c s="37">
        <v>529.2</v>
      </c>
      <c s="36">
        <v>0</v>
      </c>
      <c s="36">
        <f>ROUND(G322*H322,6)</f>
      </c>
      <c r="L322" s="38">
        <v>0</v>
      </c>
      <c s="32">
        <f>ROUND(ROUND(L322,2)*ROUND(G322,3),2)</f>
      </c>
      <c s="36" t="s">
        <v>85</v>
      </c>
      <c>
        <f>(M322*21)/100</f>
      </c>
      <c t="s">
        <v>27</v>
      </c>
    </row>
    <row r="323" spans="1:5" ht="12.75">
      <c r="A323" s="35" t="s">
        <v>54</v>
      </c>
      <c r="E323" s="39" t="s">
        <v>1011</v>
      </c>
    </row>
    <row r="324" spans="1:5" ht="51">
      <c r="A324" s="35" t="s">
        <v>55</v>
      </c>
      <c r="E324" s="40" t="s">
        <v>3815</v>
      </c>
    </row>
    <row r="325" spans="1:5" ht="12.75">
      <c r="A325" t="s">
        <v>56</v>
      </c>
      <c r="E325" s="39" t="s">
        <v>5</v>
      </c>
    </row>
    <row r="326" spans="1:13" ht="12.75">
      <c r="A326" t="s">
        <v>3199</v>
      </c>
      <c r="C326" s="31" t="s">
        <v>3816</v>
      </c>
      <c r="E326" s="33" t="s">
        <v>3317</v>
      </c>
      <c r="J326" s="32">
        <f>0+J327+J344</f>
      </c>
      <c s="32">
        <f>0+K327+K344</f>
      </c>
      <c s="32">
        <f>0+L327+L344</f>
      </c>
      <c s="32">
        <f>0+M327+M344</f>
      </c>
    </row>
    <row r="327" spans="1:13" ht="12.75">
      <c r="A327" t="s">
        <v>46</v>
      </c>
      <c r="C327" s="31" t="s">
        <v>70</v>
      </c>
      <c r="E327" s="33" t="s">
        <v>3554</v>
      </c>
      <c r="J327" s="32">
        <f>0</f>
      </c>
      <c s="32">
        <f>0</f>
      </c>
      <c s="32">
        <f>0+L328+L332+L336+L340</f>
      </c>
      <c s="32">
        <f>0+M328+M332+M336+M340</f>
      </c>
    </row>
    <row r="328" spans="1:16" ht="12.75">
      <c r="A328" t="s">
        <v>49</v>
      </c>
      <c s="34" t="s">
        <v>47</v>
      </c>
      <c s="34" t="s">
        <v>3206</v>
      </c>
      <c s="35" t="s">
        <v>5</v>
      </c>
      <c s="6" t="s">
        <v>3207</v>
      </c>
      <c s="36" t="s">
        <v>52</v>
      </c>
      <c s="37">
        <v>1737.794</v>
      </c>
      <c s="36">
        <v>0</v>
      </c>
      <c s="36">
        <f>ROUND(G328*H328,6)</f>
      </c>
      <c r="L328" s="38">
        <v>0</v>
      </c>
      <c s="32">
        <f>ROUND(ROUND(L328,2)*ROUND(G328,3),2)</f>
      </c>
      <c s="36" t="s">
        <v>53</v>
      </c>
      <c>
        <f>(M328*21)/100</f>
      </c>
      <c t="s">
        <v>27</v>
      </c>
    </row>
    <row r="329" spans="1:5" ht="12.75">
      <c r="A329" s="35" t="s">
        <v>54</v>
      </c>
      <c r="E329" s="39" t="s">
        <v>5</v>
      </c>
    </row>
    <row r="330" spans="1:5" ht="38.25">
      <c r="A330" s="35" t="s">
        <v>55</v>
      </c>
      <c r="E330" s="40" t="s">
        <v>3817</v>
      </c>
    </row>
    <row r="331" spans="1:5" ht="38.25">
      <c r="A331" t="s">
        <v>56</v>
      </c>
      <c r="E331" s="39" t="s">
        <v>3556</v>
      </c>
    </row>
    <row r="332" spans="1:16" ht="25.5">
      <c r="A332" t="s">
        <v>49</v>
      </c>
      <c s="34" t="s">
        <v>27</v>
      </c>
      <c s="34" t="s">
        <v>3319</v>
      </c>
      <c s="35" t="s">
        <v>5</v>
      </c>
      <c s="6" t="s">
        <v>3320</v>
      </c>
      <c s="36" t="s">
        <v>60</v>
      </c>
      <c s="37">
        <v>13938.2</v>
      </c>
      <c s="36">
        <v>0</v>
      </c>
      <c s="36">
        <f>ROUND(G332*H332,6)</f>
      </c>
      <c r="L332" s="38">
        <v>0</v>
      </c>
      <c s="32">
        <f>ROUND(ROUND(L332,2)*ROUND(G332,3),2)</f>
      </c>
      <c s="36" t="s">
        <v>53</v>
      </c>
      <c>
        <f>(M332*21)/100</f>
      </c>
      <c t="s">
        <v>27</v>
      </c>
    </row>
    <row r="333" spans="1:5" ht="12.75">
      <c r="A333" s="35" t="s">
        <v>54</v>
      </c>
      <c r="E333" s="39" t="s">
        <v>3177</v>
      </c>
    </row>
    <row r="334" spans="1:5" ht="38.25">
      <c r="A334" s="35" t="s">
        <v>55</v>
      </c>
      <c r="E334" s="40" t="s">
        <v>3818</v>
      </c>
    </row>
    <row r="335" spans="1:5" ht="165.75">
      <c r="A335" t="s">
        <v>56</v>
      </c>
      <c r="E335" s="39" t="s">
        <v>3322</v>
      </c>
    </row>
    <row r="336" spans="1:16" ht="25.5">
      <c r="A336" t="s">
        <v>49</v>
      </c>
      <c s="34" t="s">
        <v>26</v>
      </c>
      <c s="34" t="s">
        <v>3819</v>
      </c>
      <c s="35" t="s">
        <v>5</v>
      </c>
      <c s="6" t="s">
        <v>3820</v>
      </c>
      <c s="36" t="s">
        <v>60</v>
      </c>
      <c s="37">
        <v>216</v>
      </c>
      <c s="36">
        <v>0</v>
      </c>
      <c s="36">
        <f>ROUND(G336*H336,6)</f>
      </c>
      <c r="L336" s="38">
        <v>0</v>
      </c>
      <c s="32">
        <f>ROUND(ROUND(L336,2)*ROUND(G336,3),2)</f>
      </c>
      <c s="36" t="s">
        <v>53</v>
      </c>
      <c>
        <f>(M336*21)/100</f>
      </c>
      <c t="s">
        <v>27</v>
      </c>
    </row>
    <row r="337" spans="1:5" ht="12.75">
      <c r="A337" s="35" t="s">
        <v>54</v>
      </c>
      <c r="E337" s="39" t="s">
        <v>3177</v>
      </c>
    </row>
    <row r="338" spans="1:5" ht="38.25">
      <c r="A338" s="35" t="s">
        <v>55</v>
      </c>
      <c r="E338" s="40" t="s">
        <v>3821</v>
      </c>
    </row>
    <row r="339" spans="1:5" ht="165.75">
      <c r="A339" t="s">
        <v>56</v>
      </c>
      <c r="E339" s="39" t="s">
        <v>3322</v>
      </c>
    </row>
    <row r="340" spans="1:16" ht="25.5">
      <c r="A340" t="s">
        <v>49</v>
      </c>
      <c s="34" t="s">
        <v>65</v>
      </c>
      <c s="34" t="s">
        <v>3822</v>
      </c>
      <c s="35" t="s">
        <v>5</v>
      </c>
      <c s="6" t="s">
        <v>3823</v>
      </c>
      <c s="36" t="s">
        <v>60</v>
      </c>
      <c s="37">
        <v>2883</v>
      </c>
      <c s="36">
        <v>0</v>
      </c>
      <c s="36">
        <f>ROUND(G340*H340,6)</f>
      </c>
      <c r="L340" s="38">
        <v>0</v>
      </c>
      <c s="32">
        <f>ROUND(ROUND(L340,2)*ROUND(G340,3),2)</f>
      </c>
      <c s="36" t="s">
        <v>53</v>
      </c>
      <c>
        <f>(M340*21)/100</f>
      </c>
      <c t="s">
        <v>27</v>
      </c>
    </row>
    <row r="341" spans="1:5" ht="12.75">
      <c r="A341" s="35" t="s">
        <v>54</v>
      </c>
      <c r="E341" s="39" t="s">
        <v>3177</v>
      </c>
    </row>
    <row r="342" spans="1:5" ht="38.25">
      <c r="A342" s="35" t="s">
        <v>55</v>
      </c>
      <c r="E342" s="40" t="s">
        <v>3824</v>
      </c>
    </row>
    <row r="343" spans="1:5" ht="165.75">
      <c r="A343" t="s">
        <v>56</v>
      </c>
      <c r="E343" s="39" t="s">
        <v>3322</v>
      </c>
    </row>
    <row r="344" spans="1:13" ht="12.75">
      <c r="A344" t="s">
        <v>46</v>
      </c>
      <c r="C344" s="31" t="s">
        <v>78</v>
      </c>
      <c r="E344" s="33" t="s">
        <v>86</v>
      </c>
      <c r="J344" s="32">
        <f>0</f>
      </c>
      <c s="32">
        <f>0</f>
      </c>
      <c s="32">
        <f>0+L345</f>
      </c>
      <c s="32">
        <f>0+M345</f>
      </c>
    </row>
    <row r="345" spans="1:16" ht="12.75">
      <c r="A345" t="s">
        <v>49</v>
      </c>
      <c s="34" t="s">
        <v>70</v>
      </c>
      <c s="34" t="s">
        <v>3323</v>
      </c>
      <c s="35" t="s">
        <v>5</v>
      </c>
      <c s="6" t="s">
        <v>3324</v>
      </c>
      <c s="36" t="s">
        <v>60</v>
      </c>
      <c s="37">
        <v>17037.2</v>
      </c>
      <c s="36">
        <v>0</v>
      </c>
      <c s="36">
        <f>ROUND(G345*H345,6)</f>
      </c>
      <c r="L345" s="38">
        <v>0</v>
      </c>
      <c s="32">
        <f>ROUND(ROUND(L345,2)*ROUND(G345,3),2)</f>
      </c>
      <c s="36" t="s">
        <v>53</v>
      </c>
      <c>
        <f>(M345*0)/100</f>
      </c>
      <c t="s">
        <v>176</v>
      </c>
    </row>
    <row r="346" spans="1:5" ht="12.75">
      <c r="A346" s="35" t="s">
        <v>54</v>
      </c>
      <c r="E346" s="39" t="s">
        <v>5</v>
      </c>
    </row>
    <row r="347" spans="1:5" ht="12.75">
      <c r="A347" s="35" t="s">
        <v>55</v>
      </c>
      <c r="E347" s="40" t="s">
        <v>3825</v>
      </c>
    </row>
    <row r="348" spans="1:5" ht="89.25">
      <c r="A348" t="s">
        <v>56</v>
      </c>
      <c r="E348" s="39" t="s">
        <v>3326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3828</v>
      </c>
      <c r="E8" s="30" t="s">
        <v>3827</v>
      </c>
      <c r="J8" s="29">
        <f>0+J9+J18+J83+J100+J105+J122+J139+J144+J177+J222</f>
      </c>
      <c s="29">
        <f>0+K9+K18+K83+K100+K105+K122+K139+K144+K177+K222</f>
      </c>
      <c s="29">
        <f>0+L9+L18+L83+L100+L105+L122+L139+L144+L177+L222</f>
      </c>
      <c s="29">
        <f>0+M9+M18+M83+M100+M105+M122+M139+M144+M177+M222</f>
      </c>
    </row>
    <row r="9" spans="1:13" ht="12.75">
      <c r="A9" t="s">
        <v>46</v>
      </c>
      <c r="C9" s="31" t="s">
        <v>176</v>
      </c>
      <c r="E9" s="33" t="s">
        <v>3829</v>
      </c>
      <c r="J9" s="32">
        <f>0</f>
      </c>
      <c s="32">
        <f>0</f>
      </c>
      <c s="32">
        <f>0+L10+L14</f>
      </c>
      <c s="32">
        <f>0+M10+M14</f>
      </c>
    </row>
    <row r="10" spans="1:16" ht="12.75">
      <c r="A10" t="s">
        <v>49</v>
      </c>
      <c s="34" t="s">
        <v>47</v>
      </c>
      <c s="34" t="s">
        <v>3830</v>
      </c>
      <c s="35" t="s">
        <v>5</v>
      </c>
      <c s="6" t="s">
        <v>3831</v>
      </c>
      <c s="36" t="s">
        <v>528</v>
      </c>
      <c s="37">
        <v>1</v>
      </c>
      <c s="36">
        <v>0</v>
      </c>
      <c s="36">
        <f>ROUND(G10*H10,6)</f>
      </c>
      <c r="L10" s="38">
        <v>0</v>
      </c>
      <c s="32">
        <f>ROUND(ROUND(L10,2)*ROUND(G10,3),2)</f>
      </c>
      <c s="36" t="s">
        <v>85</v>
      </c>
      <c>
        <f>(M10*21)/100</f>
      </c>
      <c t="s">
        <v>27</v>
      </c>
    </row>
    <row r="11" spans="1:5" ht="12.75">
      <c r="A11" s="35" t="s">
        <v>54</v>
      </c>
      <c r="E11" s="39" t="s">
        <v>3832</v>
      </c>
    </row>
    <row r="12" spans="1:5" ht="38.25">
      <c r="A12" s="35" t="s">
        <v>55</v>
      </c>
      <c r="E12" s="40" t="s">
        <v>3634</v>
      </c>
    </row>
    <row r="13" spans="1:5" ht="12.75">
      <c r="A13" t="s">
        <v>56</v>
      </c>
      <c r="E13" s="39" t="s">
        <v>1277</v>
      </c>
    </row>
    <row r="14" spans="1:16" ht="12.75">
      <c r="A14" t="s">
        <v>49</v>
      </c>
      <c s="34" t="s">
        <v>277</v>
      </c>
      <c s="34" t="s">
        <v>3833</v>
      </c>
      <c s="35" t="s">
        <v>5</v>
      </c>
      <c s="6" t="s">
        <v>2316</v>
      </c>
      <c s="36" t="s">
        <v>528</v>
      </c>
      <c s="37">
        <v>1</v>
      </c>
      <c s="36">
        <v>0</v>
      </c>
      <c s="36">
        <f>ROUND(G14*H14,6)</f>
      </c>
      <c r="L14" s="38">
        <v>0</v>
      </c>
      <c s="32">
        <f>ROUND(ROUND(L14,2)*ROUND(G14,3),2)</f>
      </c>
      <c s="36" t="s">
        <v>85</v>
      </c>
      <c>
        <f>(M14*0)/100</f>
      </c>
      <c t="s">
        <v>176</v>
      </c>
    </row>
    <row r="15" spans="1:5" ht="12.75">
      <c r="A15" s="35" t="s">
        <v>54</v>
      </c>
      <c r="E15" s="39" t="s">
        <v>5</v>
      </c>
    </row>
    <row r="16" spans="1:5" ht="63.75">
      <c r="A16" s="35" t="s">
        <v>55</v>
      </c>
      <c r="E16" s="40" t="s">
        <v>3834</v>
      </c>
    </row>
    <row r="17" spans="1:5" ht="12.75">
      <c r="A17" t="s">
        <v>56</v>
      </c>
      <c r="E17" s="39" t="s">
        <v>1277</v>
      </c>
    </row>
    <row r="18" spans="1:13" ht="12.75">
      <c r="A18" t="s">
        <v>46</v>
      </c>
      <c r="C18" s="31" t="s">
        <v>47</v>
      </c>
      <c r="E18" s="33" t="s">
        <v>3835</v>
      </c>
      <c r="J18" s="32">
        <f>0</f>
      </c>
      <c s="32">
        <f>0</f>
      </c>
      <c s="32">
        <f>0+L19+L23+L27+L31+L35+L39+L43+L47+L51+L55+L59+L63+L67+L71+L75+L79</f>
      </c>
      <c s="32">
        <f>0+M19+M23+M27+M31+M35+M39+M43+M47+M51+M55+M59+M63+M67+M71+M75+M79</f>
      </c>
    </row>
    <row r="19" spans="1:16" ht="12.75">
      <c r="A19" t="s">
        <v>49</v>
      </c>
      <c s="34" t="s">
        <v>27</v>
      </c>
      <c s="34" t="s">
        <v>3836</v>
      </c>
      <c s="35" t="s">
        <v>5</v>
      </c>
      <c s="6" t="s">
        <v>3837</v>
      </c>
      <c s="36" t="s">
        <v>486</v>
      </c>
      <c s="37">
        <v>52536</v>
      </c>
      <c s="36">
        <v>0</v>
      </c>
      <c s="36">
        <f>ROUND(G19*H19,6)</f>
      </c>
      <c r="L19" s="38">
        <v>0</v>
      </c>
      <c s="32">
        <f>ROUND(ROUND(L19,2)*ROUND(G19,3),2)</f>
      </c>
      <c s="36" t="s">
        <v>53</v>
      </c>
      <c>
        <f>(M19*21)/100</f>
      </c>
      <c t="s">
        <v>27</v>
      </c>
    </row>
    <row r="20" spans="1:5" ht="12.75">
      <c r="A20" s="35" t="s">
        <v>54</v>
      </c>
      <c r="E20" s="39" t="s">
        <v>5</v>
      </c>
    </row>
    <row r="21" spans="1:5" ht="38.25">
      <c r="A21" s="35" t="s">
        <v>55</v>
      </c>
      <c r="E21" s="40" t="s">
        <v>3838</v>
      </c>
    </row>
    <row r="22" spans="1:5" ht="38.25">
      <c r="A22" t="s">
        <v>56</v>
      </c>
      <c r="E22" s="39" t="s">
        <v>3336</v>
      </c>
    </row>
    <row r="23" spans="1:16" ht="12.75">
      <c r="A23" t="s">
        <v>49</v>
      </c>
      <c s="34" t="s">
        <v>26</v>
      </c>
      <c s="34" t="s">
        <v>3839</v>
      </c>
      <c s="35" t="s">
        <v>5</v>
      </c>
      <c s="6" t="s">
        <v>3840</v>
      </c>
      <c s="36" t="s">
        <v>52</v>
      </c>
      <c s="37">
        <v>576.6</v>
      </c>
      <c s="36">
        <v>0</v>
      </c>
      <c s="36">
        <f>ROUND(G23*H23,6)</f>
      </c>
      <c r="L23" s="38">
        <v>0</v>
      </c>
      <c s="32">
        <f>ROUND(ROUND(L23,2)*ROUND(G23,3),2)</f>
      </c>
      <c s="36" t="s">
        <v>53</v>
      </c>
      <c>
        <f>(M23*21)/100</f>
      </c>
      <c t="s">
        <v>27</v>
      </c>
    </row>
    <row r="24" spans="1:5" ht="12.75">
      <c r="A24" s="35" t="s">
        <v>54</v>
      </c>
      <c r="E24" s="39" t="s">
        <v>3177</v>
      </c>
    </row>
    <row r="25" spans="1:5" ht="38.25">
      <c r="A25" s="35" t="s">
        <v>55</v>
      </c>
      <c r="E25" s="40" t="s">
        <v>3841</v>
      </c>
    </row>
    <row r="26" spans="1:5" ht="25.5">
      <c r="A26" t="s">
        <v>56</v>
      </c>
      <c r="E26" s="39" t="s">
        <v>3842</v>
      </c>
    </row>
    <row r="27" spans="1:16" ht="12.75">
      <c r="A27" t="s">
        <v>49</v>
      </c>
      <c s="34" t="s">
        <v>65</v>
      </c>
      <c s="34" t="s">
        <v>3843</v>
      </c>
      <c s="35" t="s">
        <v>5</v>
      </c>
      <c s="6" t="s">
        <v>3844</v>
      </c>
      <c s="36" t="s">
        <v>52</v>
      </c>
      <c s="37">
        <v>10162</v>
      </c>
      <c s="36">
        <v>0</v>
      </c>
      <c s="36">
        <f>ROUND(G27*H27,6)</f>
      </c>
      <c r="L27" s="38">
        <v>0</v>
      </c>
      <c s="32">
        <f>ROUND(ROUND(L27,2)*ROUND(G27,3),2)</f>
      </c>
      <c s="36" t="s">
        <v>53</v>
      </c>
      <c>
        <f>(M27*21)/100</f>
      </c>
      <c t="s">
        <v>27</v>
      </c>
    </row>
    <row r="28" spans="1:5" ht="12.75">
      <c r="A28" s="35" t="s">
        <v>54</v>
      </c>
      <c r="E28" s="39" t="s">
        <v>3845</v>
      </c>
    </row>
    <row r="29" spans="1:5" ht="38.25">
      <c r="A29" s="35" t="s">
        <v>55</v>
      </c>
      <c r="E29" s="40" t="s">
        <v>3846</v>
      </c>
    </row>
    <row r="30" spans="1:5" ht="242.25">
      <c r="A30" t="s">
        <v>56</v>
      </c>
      <c r="E30" s="39" t="s">
        <v>3847</v>
      </c>
    </row>
    <row r="31" spans="1:16" ht="12.75">
      <c r="A31" t="s">
        <v>49</v>
      </c>
      <c s="34" t="s">
        <v>70</v>
      </c>
      <c s="34" t="s">
        <v>3337</v>
      </c>
      <c s="35" t="s">
        <v>5</v>
      </c>
      <c s="6" t="s">
        <v>3338</v>
      </c>
      <c s="36" t="s">
        <v>52</v>
      </c>
      <c s="37">
        <v>18524.8</v>
      </c>
      <c s="36">
        <v>0</v>
      </c>
      <c s="36">
        <f>ROUND(G31*H31,6)</f>
      </c>
      <c r="L31" s="38">
        <v>0</v>
      </c>
      <c s="32">
        <f>ROUND(ROUND(L31,2)*ROUND(G31,3),2)</f>
      </c>
      <c s="36" t="s">
        <v>53</v>
      </c>
      <c>
        <f>(M31*21)/100</f>
      </c>
      <c t="s">
        <v>27</v>
      </c>
    </row>
    <row r="32" spans="1:5" ht="12.75">
      <c r="A32" s="35" t="s">
        <v>54</v>
      </c>
      <c r="E32" s="39" t="s">
        <v>3848</v>
      </c>
    </row>
    <row r="33" spans="1:5" ht="38.25">
      <c r="A33" s="35" t="s">
        <v>55</v>
      </c>
      <c r="E33" s="40" t="s">
        <v>3849</v>
      </c>
    </row>
    <row r="34" spans="1:5" ht="242.25">
      <c r="A34" t="s">
        <v>56</v>
      </c>
      <c r="E34" s="39" t="s">
        <v>3847</v>
      </c>
    </row>
    <row r="35" spans="1:16" ht="12.75">
      <c r="A35" t="s">
        <v>49</v>
      </c>
      <c s="34" t="s">
        <v>74</v>
      </c>
      <c s="34" t="s">
        <v>3850</v>
      </c>
      <c s="35" t="s">
        <v>5</v>
      </c>
      <c s="6" t="s">
        <v>3851</v>
      </c>
      <c s="36" t="s">
        <v>52</v>
      </c>
      <c s="37">
        <v>8821.333</v>
      </c>
      <c s="36">
        <v>0</v>
      </c>
      <c s="36">
        <f>ROUND(G35*H35,6)</f>
      </c>
      <c r="L35" s="38">
        <v>0</v>
      </c>
      <c s="32">
        <f>ROUND(ROUND(L35,2)*ROUND(G35,3),2)</f>
      </c>
      <c s="36" t="s">
        <v>53</v>
      </c>
      <c>
        <f>(M35*21)/100</f>
      </c>
      <c t="s">
        <v>27</v>
      </c>
    </row>
    <row r="36" spans="1:5" ht="12.75">
      <c r="A36" s="35" t="s">
        <v>54</v>
      </c>
      <c r="E36" s="39" t="s">
        <v>3852</v>
      </c>
    </row>
    <row r="37" spans="1:5" ht="38.25">
      <c r="A37" s="35" t="s">
        <v>55</v>
      </c>
      <c r="E37" s="40" t="s">
        <v>3853</v>
      </c>
    </row>
    <row r="38" spans="1:5" ht="255">
      <c r="A38" t="s">
        <v>56</v>
      </c>
      <c r="E38" s="39" t="s">
        <v>3854</v>
      </c>
    </row>
    <row r="39" spans="1:16" ht="12.75">
      <c r="A39" t="s">
        <v>49</v>
      </c>
      <c s="34" t="s">
        <v>78</v>
      </c>
      <c s="34" t="s">
        <v>3855</v>
      </c>
      <c s="35" t="s">
        <v>5</v>
      </c>
      <c s="6" t="s">
        <v>3856</v>
      </c>
      <c s="36" t="s">
        <v>52</v>
      </c>
      <c s="37">
        <v>150</v>
      </c>
      <c s="36">
        <v>0</v>
      </c>
      <c s="36">
        <f>ROUND(G39*H39,6)</f>
      </c>
      <c r="L39" s="38">
        <v>0</v>
      </c>
      <c s="32">
        <f>ROUND(ROUND(L39,2)*ROUND(G39,3),2)</f>
      </c>
      <c s="36" t="s">
        <v>53</v>
      </c>
      <c>
        <f>(M39*21)/100</f>
      </c>
      <c t="s">
        <v>27</v>
      </c>
    </row>
    <row r="40" spans="1:5" ht="12.75">
      <c r="A40" s="35" t="s">
        <v>54</v>
      </c>
      <c r="E40" s="39" t="s">
        <v>3857</v>
      </c>
    </row>
    <row r="41" spans="1:5" ht="38.25">
      <c r="A41" s="35" t="s">
        <v>55</v>
      </c>
      <c r="E41" s="40" t="s">
        <v>3858</v>
      </c>
    </row>
    <row r="42" spans="1:5" ht="191.25">
      <c r="A42" t="s">
        <v>56</v>
      </c>
      <c r="E42" s="39" t="s">
        <v>3859</v>
      </c>
    </row>
    <row r="43" spans="1:16" ht="12.75">
      <c r="A43" t="s">
        <v>49</v>
      </c>
      <c s="34" t="s">
        <v>82</v>
      </c>
      <c s="34" t="s">
        <v>3352</v>
      </c>
      <c s="35" t="s">
        <v>5</v>
      </c>
      <c s="6" t="s">
        <v>3353</v>
      </c>
      <c s="36" t="s">
        <v>52</v>
      </c>
      <c s="37">
        <v>2453.304</v>
      </c>
      <c s="36">
        <v>0</v>
      </c>
      <c s="36">
        <f>ROUND(G43*H43,6)</f>
      </c>
      <c r="L43" s="38">
        <v>0</v>
      </c>
      <c s="32">
        <f>ROUND(ROUND(L43,2)*ROUND(G43,3),2)</f>
      </c>
      <c s="36" t="s">
        <v>53</v>
      </c>
      <c>
        <f>(M43*21)/100</f>
      </c>
      <c t="s">
        <v>27</v>
      </c>
    </row>
    <row r="44" spans="1:5" ht="38.25">
      <c r="A44" s="35" t="s">
        <v>54</v>
      </c>
      <c r="E44" s="39" t="s">
        <v>3860</v>
      </c>
    </row>
    <row r="45" spans="1:5" ht="38.25">
      <c r="A45" s="35" t="s">
        <v>55</v>
      </c>
      <c r="E45" s="40" t="s">
        <v>3861</v>
      </c>
    </row>
    <row r="46" spans="1:5" ht="216.75">
      <c r="A46" t="s">
        <v>56</v>
      </c>
      <c r="E46" s="39" t="s">
        <v>3862</v>
      </c>
    </row>
    <row r="47" spans="1:16" ht="12.75">
      <c r="A47" t="s">
        <v>49</v>
      </c>
      <c s="34" t="s">
        <v>89</v>
      </c>
      <c s="34" t="s">
        <v>3863</v>
      </c>
      <c s="35" t="s">
        <v>5</v>
      </c>
      <c s="6" t="s">
        <v>3864</v>
      </c>
      <c s="36" t="s">
        <v>52</v>
      </c>
      <c s="37">
        <v>1051.416</v>
      </c>
      <c s="36">
        <v>0</v>
      </c>
      <c s="36">
        <f>ROUND(G47*H47,6)</f>
      </c>
      <c r="L47" s="38">
        <v>0</v>
      </c>
      <c s="32">
        <f>ROUND(ROUND(L47,2)*ROUND(G47,3),2)</f>
      </c>
      <c s="36" t="s">
        <v>53</v>
      </c>
      <c>
        <f>(M47*21)/100</f>
      </c>
      <c t="s">
        <v>27</v>
      </c>
    </row>
    <row r="48" spans="1:5" ht="38.25">
      <c r="A48" s="35" t="s">
        <v>54</v>
      </c>
      <c r="E48" s="39" t="s">
        <v>3865</v>
      </c>
    </row>
    <row r="49" spans="1:5" ht="38.25">
      <c r="A49" s="35" t="s">
        <v>55</v>
      </c>
      <c r="E49" s="40" t="s">
        <v>3866</v>
      </c>
    </row>
    <row r="50" spans="1:5" ht="229.5">
      <c r="A50" t="s">
        <v>56</v>
      </c>
      <c r="E50" s="39" t="s">
        <v>3867</v>
      </c>
    </row>
    <row r="51" spans="1:16" ht="12.75">
      <c r="A51" t="s">
        <v>49</v>
      </c>
      <c s="34" t="s">
        <v>93</v>
      </c>
      <c s="34" t="s">
        <v>3356</v>
      </c>
      <c s="35" t="s">
        <v>5</v>
      </c>
      <c s="6" t="s">
        <v>3357</v>
      </c>
      <c s="36" t="s">
        <v>52</v>
      </c>
      <c s="37">
        <v>1209</v>
      </c>
      <c s="36">
        <v>0</v>
      </c>
      <c s="36">
        <f>ROUND(G51*H51,6)</f>
      </c>
      <c r="L51" s="38">
        <v>0</v>
      </c>
      <c s="32">
        <f>ROUND(ROUND(L51,2)*ROUND(G51,3),2)</f>
      </c>
      <c s="36" t="s">
        <v>53</v>
      </c>
      <c>
        <f>(M51*21)/100</f>
      </c>
      <c t="s">
        <v>27</v>
      </c>
    </row>
    <row r="52" spans="1:5" ht="38.25">
      <c r="A52" s="35" t="s">
        <v>54</v>
      </c>
      <c r="E52" s="39" t="s">
        <v>3868</v>
      </c>
    </row>
    <row r="53" spans="1:5" ht="38.25">
      <c r="A53" s="35" t="s">
        <v>55</v>
      </c>
      <c r="E53" s="40" t="s">
        <v>3869</v>
      </c>
    </row>
    <row r="54" spans="1:5" ht="216.75">
      <c r="A54" t="s">
        <v>56</v>
      </c>
      <c r="E54" s="39" t="s">
        <v>3862</v>
      </c>
    </row>
    <row r="55" spans="1:16" ht="12.75">
      <c r="A55" t="s">
        <v>49</v>
      </c>
      <c s="34" t="s">
        <v>96</v>
      </c>
      <c s="34" t="s">
        <v>3870</v>
      </c>
      <c s="35" t="s">
        <v>5</v>
      </c>
      <c s="6" t="s">
        <v>3871</v>
      </c>
      <c s="36" t="s">
        <v>52</v>
      </c>
      <c s="37">
        <v>150</v>
      </c>
      <c s="36">
        <v>0</v>
      </c>
      <c s="36">
        <f>ROUND(G55*H55,6)</f>
      </c>
      <c r="L55" s="38">
        <v>0</v>
      </c>
      <c s="32">
        <f>ROUND(ROUND(L55,2)*ROUND(G55,3),2)</f>
      </c>
      <c s="36" t="s">
        <v>53</v>
      </c>
      <c>
        <f>(M55*21)/100</f>
      </c>
      <c t="s">
        <v>27</v>
      </c>
    </row>
    <row r="56" spans="1:5" ht="12.75">
      <c r="A56" s="35" t="s">
        <v>54</v>
      </c>
      <c r="E56" s="39" t="s">
        <v>3857</v>
      </c>
    </row>
    <row r="57" spans="1:5" ht="38.25">
      <c r="A57" s="35" t="s">
        <v>55</v>
      </c>
      <c r="E57" s="40" t="s">
        <v>3858</v>
      </c>
    </row>
    <row r="58" spans="1:5" ht="191.25">
      <c r="A58" t="s">
        <v>56</v>
      </c>
      <c r="E58" s="39" t="s">
        <v>3872</v>
      </c>
    </row>
    <row r="59" spans="1:16" ht="12.75">
      <c r="A59" t="s">
        <v>49</v>
      </c>
      <c s="34" t="s">
        <v>100</v>
      </c>
      <c s="34" t="s">
        <v>62</v>
      </c>
      <c s="35" t="s">
        <v>5</v>
      </c>
      <c s="6" t="s">
        <v>63</v>
      </c>
      <c s="36" t="s">
        <v>52</v>
      </c>
      <c s="37">
        <v>481</v>
      </c>
      <c s="36">
        <v>0</v>
      </c>
      <c s="36">
        <f>ROUND(G59*H59,6)</f>
      </c>
      <c r="L59" s="38">
        <v>0</v>
      </c>
      <c s="32">
        <f>ROUND(ROUND(L59,2)*ROUND(G59,3),2)</f>
      </c>
      <c s="36" t="s">
        <v>53</v>
      </c>
      <c>
        <f>(M59*21)/100</f>
      </c>
      <c t="s">
        <v>27</v>
      </c>
    </row>
    <row r="60" spans="1:5" ht="38.25">
      <c r="A60" s="35" t="s">
        <v>54</v>
      </c>
      <c r="E60" s="39" t="s">
        <v>3873</v>
      </c>
    </row>
    <row r="61" spans="1:5" ht="38.25">
      <c r="A61" s="35" t="s">
        <v>55</v>
      </c>
      <c r="E61" s="40" t="s">
        <v>3874</v>
      </c>
    </row>
    <row r="62" spans="1:5" ht="165.75">
      <c r="A62" t="s">
        <v>56</v>
      </c>
      <c r="E62" s="39" t="s">
        <v>3875</v>
      </c>
    </row>
    <row r="63" spans="1:16" ht="12.75">
      <c r="A63" t="s">
        <v>49</v>
      </c>
      <c s="34" t="s">
        <v>104</v>
      </c>
      <c s="34" t="s">
        <v>2377</v>
      </c>
      <c s="35" t="s">
        <v>5</v>
      </c>
      <c s="6" t="s">
        <v>2378</v>
      </c>
      <c s="36" t="s">
        <v>52</v>
      </c>
      <c s="37">
        <v>3504.72</v>
      </c>
      <c s="36">
        <v>0</v>
      </c>
      <c s="36">
        <f>ROUND(G63*H63,6)</f>
      </c>
      <c r="L63" s="38">
        <v>0</v>
      </c>
      <c s="32">
        <f>ROUND(ROUND(L63,2)*ROUND(G63,3),2)</f>
      </c>
      <c s="36" t="s">
        <v>53</v>
      </c>
      <c>
        <f>(M63*21)/100</f>
      </c>
      <c t="s">
        <v>27</v>
      </c>
    </row>
    <row r="64" spans="1:5" ht="38.25">
      <c r="A64" s="35" t="s">
        <v>54</v>
      </c>
      <c r="E64" s="39" t="s">
        <v>3876</v>
      </c>
    </row>
    <row r="65" spans="1:5" ht="51">
      <c r="A65" s="35" t="s">
        <v>55</v>
      </c>
      <c r="E65" s="40" t="s">
        <v>3877</v>
      </c>
    </row>
    <row r="66" spans="1:5" ht="165.75">
      <c r="A66" t="s">
        <v>56</v>
      </c>
      <c r="E66" s="39" t="s">
        <v>3878</v>
      </c>
    </row>
    <row r="67" spans="1:16" ht="12.75">
      <c r="A67" t="s">
        <v>49</v>
      </c>
      <c s="34" t="s">
        <v>107</v>
      </c>
      <c s="34" t="s">
        <v>3369</v>
      </c>
      <c s="35" t="s">
        <v>5</v>
      </c>
      <c s="6" t="s">
        <v>3370</v>
      </c>
      <c s="36" t="s">
        <v>819</v>
      </c>
      <c s="37">
        <v>69148</v>
      </c>
      <c s="36">
        <v>0</v>
      </c>
      <c s="36">
        <f>ROUND(G67*H67,6)</f>
      </c>
      <c r="L67" s="38">
        <v>0</v>
      </c>
      <c s="32">
        <f>ROUND(ROUND(L67,2)*ROUND(G67,3),2)</f>
      </c>
      <c s="36" t="s">
        <v>53</v>
      </c>
      <c>
        <f>(M67*21)/100</f>
      </c>
      <c t="s">
        <v>27</v>
      </c>
    </row>
    <row r="68" spans="1:5" ht="12.75">
      <c r="A68" s="35" t="s">
        <v>54</v>
      </c>
      <c r="E68" s="39" t="s">
        <v>3177</v>
      </c>
    </row>
    <row r="69" spans="1:5" ht="38.25">
      <c r="A69" s="35" t="s">
        <v>55</v>
      </c>
      <c r="E69" s="40" t="s">
        <v>3879</v>
      </c>
    </row>
    <row r="70" spans="1:5" ht="25.5">
      <c r="A70" t="s">
        <v>56</v>
      </c>
      <c r="E70" s="39" t="s">
        <v>3372</v>
      </c>
    </row>
    <row r="71" spans="1:16" ht="12.75">
      <c r="A71" t="s">
        <v>49</v>
      </c>
      <c s="34" t="s">
        <v>110</v>
      </c>
      <c s="34" t="s">
        <v>3880</v>
      </c>
      <c s="35" t="s">
        <v>5</v>
      </c>
      <c s="6" t="s">
        <v>3881</v>
      </c>
      <c s="36" t="s">
        <v>819</v>
      </c>
      <c s="37">
        <v>2152</v>
      </c>
      <c s="36">
        <v>0</v>
      </c>
      <c s="36">
        <f>ROUND(G71*H71,6)</f>
      </c>
      <c r="L71" s="38">
        <v>0</v>
      </c>
      <c s="32">
        <f>ROUND(ROUND(L71,2)*ROUND(G71,3),2)</f>
      </c>
      <c s="36" t="s">
        <v>53</v>
      </c>
      <c>
        <f>(M71*21)/100</f>
      </c>
      <c t="s">
        <v>27</v>
      </c>
    </row>
    <row r="72" spans="1:5" ht="12.75">
      <c r="A72" s="35" t="s">
        <v>54</v>
      </c>
      <c r="E72" s="39" t="s">
        <v>3882</v>
      </c>
    </row>
    <row r="73" spans="1:5" ht="38.25">
      <c r="A73" s="35" t="s">
        <v>55</v>
      </c>
      <c r="E73" s="40" t="s">
        <v>3883</v>
      </c>
    </row>
    <row r="74" spans="1:5" ht="25.5">
      <c r="A74" t="s">
        <v>56</v>
      </c>
      <c r="E74" s="39" t="s">
        <v>3884</v>
      </c>
    </row>
    <row r="75" spans="1:16" ht="12.75">
      <c r="A75" t="s">
        <v>49</v>
      </c>
      <c s="34" t="s">
        <v>113</v>
      </c>
      <c s="34" t="s">
        <v>1468</v>
      </c>
      <c s="35" t="s">
        <v>5</v>
      </c>
      <c s="6" t="s">
        <v>1469</v>
      </c>
      <c s="36" t="s">
        <v>819</v>
      </c>
      <c s="37">
        <v>2152</v>
      </c>
      <c s="36">
        <v>0</v>
      </c>
      <c s="36">
        <f>ROUND(G75*H75,6)</f>
      </c>
      <c r="L75" s="38">
        <v>0</v>
      </c>
      <c s="32">
        <f>ROUND(ROUND(L75,2)*ROUND(G75,3),2)</f>
      </c>
      <c s="36" t="s">
        <v>53</v>
      </c>
      <c>
        <f>(M75*21)/100</f>
      </c>
      <c t="s">
        <v>27</v>
      </c>
    </row>
    <row r="76" spans="1:5" ht="12.75">
      <c r="A76" s="35" t="s">
        <v>54</v>
      </c>
      <c r="E76" s="39" t="s">
        <v>3177</v>
      </c>
    </row>
    <row r="77" spans="1:5" ht="38.25">
      <c r="A77" s="35" t="s">
        <v>55</v>
      </c>
      <c r="E77" s="40" t="s">
        <v>3885</v>
      </c>
    </row>
    <row r="78" spans="1:5" ht="25.5">
      <c r="A78" t="s">
        <v>56</v>
      </c>
      <c r="E78" s="39" t="s">
        <v>1471</v>
      </c>
    </row>
    <row r="79" spans="1:16" ht="12.75">
      <c r="A79" t="s">
        <v>49</v>
      </c>
      <c s="34" t="s">
        <v>118</v>
      </c>
      <c s="34" t="s">
        <v>3378</v>
      </c>
      <c s="35" t="s">
        <v>5</v>
      </c>
      <c s="6" t="s">
        <v>3379</v>
      </c>
      <c s="36" t="s">
        <v>819</v>
      </c>
      <c s="37">
        <v>2152</v>
      </c>
      <c s="36">
        <v>0</v>
      </c>
      <c s="36">
        <f>ROUND(G79*H79,6)</f>
      </c>
      <c r="L79" s="38">
        <v>0</v>
      </c>
      <c s="32">
        <f>ROUND(ROUND(L79,2)*ROUND(G79,3),2)</f>
      </c>
      <c s="36" t="s">
        <v>53</v>
      </c>
      <c>
        <f>(M79*21)/100</f>
      </c>
      <c t="s">
        <v>27</v>
      </c>
    </row>
    <row r="80" spans="1:5" ht="12.75">
      <c r="A80" s="35" t="s">
        <v>54</v>
      </c>
      <c r="E80" s="39" t="s">
        <v>3177</v>
      </c>
    </row>
    <row r="81" spans="1:5" ht="38.25">
      <c r="A81" s="35" t="s">
        <v>55</v>
      </c>
      <c r="E81" s="40" t="s">
        <v>3885</v>
      </c>
    </row>
    <row r="82" spans="1:5" ht="38.25">
      <c r="A82" t="s">
        <v>56</v>
      </c>
      <c r="E82" s="39" t="s">
        <v>3886</v>
      </c>
    </row>
    <row r="83" spans="1:13" ht="12.75">
      <c r="A83" t="s">
        <v>46</v>
      </c>
      <c r="C83" s="31" t="s">
        <v>27</v>
      </c>
      <c r="E83" s="33" t="s">
        <v>3887</v>
      </c>
      <c r="J83" s="32">
        <f>0</f>
      </c>
      <c s="32">
        <f>0</f>
      </c>
      <c s="32">
        <f>0+L84+L88+L92+L96</f>
      </c>
      <c s="32">
        <f>0+M84+M88+M92+M96</f>
      </c>
    </row>
    <row r="84" spans="1:16" ht="12.75">
      <c r="A84" t="s">
        <v>49</v>
      </c>
      <c s="34" t="s">
        <v>121</v>
      </c>
      <c s="34" t="s">
        <v>3888</v>
      </c>
      <c s="35" t="s">
        <v>5</v>
      </c>
      <c s="6" t="s">
        <v>3889</v>
      </c>
      <c s="36" t="s">
        <v>819</v>
      </c>
      <c s="37">
        <v>20384.1</v>
      </c>
      <c s="36">
        <v>0</v>
      </c>
      <c s="36">
        <f>ROUND(G84*H84,6)</f>
      </c>
      <c r="L84" s="38">
        <v>0</v>
      </c>
      <c s="32">
        <f>ROUND(ROUND(L84,2)*ROUND(G84,3),2)</f>
      </c>
      <c s="36" t="s">
        <v>53</v>
      </c>
      <c>
        <f>(M84*21)/100</f>
      </c>
      <c t="s">
        <v>27</v>
      </c>
    </row>
    <row r="85" spans="1:5" ht="12.75">
      <c r="A85" s="35" t="s">
        <v>54</v>
      </c>
      <c r="E85" s="39" t="s">
        <v>5</v>
      </c>
    </row>
    <row r="86" spans="1:5" ht="38.25">
      <c r="A86" s="35" t="s">
        <v>55</v>
      </c>
      <c r="E86" s="40" t="s">
        <v>3890</v>
      </c>
    </row>
    <row r="87" spans="1:5" ht="25.5">
      <c r="A87" t="s">
        <v>56</v>
      </c>
      <c r="E87" s="39" t="s">
        <v>3891</v>
      </c>
    </row>
    <row r="88" spans="1:16" ht="12.75">
      <c r="A88" t="s">
        <v>49</v>
      </c>
      <c s="34" t="s">
        <v>124</v>
      </c>
      <c s="34" t="s">
        <v>3892</v>
      </c>
      <c s="35" t="s">
        <v>5</v>
      </c>
      <c s="6" t="s">
        <v>3893</v>
      </c>
      <c s="36" t="s">
        <v>60</v>
      </c>
      <c s="37">
        <v>7029</v>
      </c>
      <c s="36">
        <v>0</v>
      </c>
      <c s="36">
        <f>ROUND(G88*H88,6)</f>
      </c>
      <c r="L88" s="38">
        <v>0</v>
      </c>
      <c s="32">
        <f>ROUND(ROUND(L88,2)*ROUND(G88,3),2)</f>
      </c>
      <c s="36" t="s">
        <v>53</v>
      </c>
      <c>
        <f>(M88*21)/100</f>
      </c>
      <c t="s">
        <v>27</v>
      </c>
    </row>
    <row r="89" spans="1:5" ht="12.75">
      <c r="A89" s="35" t="s">
        <v>54</v>
      </c>
      <c r="E89" s="39" t="s">
        <v>3894</v>
      </c>
    </row>
    <row r="90" spans="1:5" ht="38.25">
      <c r="A90" s="35" t="s">
        <v>55</v>
      </c>
      <c r="E90" s="40" t="s">
        <v>3895</v>
      </c>
    </row>
    <row r="91" spans="1:5" ht="114.75">
      <c r="A91" t="s">
        <v>56</v>
      </c>
      <c r="E91" s="39" t="s">
        <v>3896</v>
      </c>
    </row>
    <row r="92" spans="1:16" ht="12.75">
      <c r="A92" t="s">
        <v>49</v>
      </c>
      <c s="34" t="s">
        <v>127</v>
      </c>
      <c s="34" t="s">
        <v>3897</v>
      </c>
      <c s="35" t="s">
        <v>5</v>
      </c>
      <c s="6" t="s">
        <v>3898</v>
      </c>
      <c s="36" t="s">
        <v>1010</v>
      </c>
      <c s="37">
        <v>53</v>
      </c>
      <c s="36">
        <v>0</v>
      </c>
      <c s="36">
        <f>ROUND(G92*H92,6)</f>
      </c>
      <c r="L92" s="38">
        <v>0</v>
      </c>
      <c s="32">
        <f>ROUND(ROUND(L92,2)*ROUND(G92,3),2)</f>
      </c>
      <c s="36" t="s">
        <v>53</v>
      </c>
      <c>
        <f>(M92*21)/100</f>
      </c>
      <c t="s">
        <v>27</v>
      </c>
    </row>
    <row r="93" spans="1:5" ht="12.75">
      <c r="A93" s="35" t="s">
        <v>54</v>
      </c>
      <c r="E93" s="39" t="s">
        <v>5</v>
      </c>
    </row>
    <row r="94" spans="1:5" ht="38.25">
      <c r="A94" s="35" t="s">
        <v>55</v>
      </c>
      <c r="E94" s="40" t="s">
        <v>3899</v>
      </c>
    </row>
    <row r="95" spans="1:5" ht="38.25">
      <c r="A95" t="s">
        <v>56</v>
      </c>
      <c r="E95" s="39" t="s">
        <v>3900</v>
      </c>
    </row>
    <row r="96" spans="1:16" ht="12.75">
      <c r="A96" t="s">
        <v>49</v>
      </c>
      <c s="34" t="s">
        <v>131</v>
      </c>
      <c s="34" t="s">
        <v>3403</v>
      </c>
      <c s="35" t="s">
        <v>5</v>
      </c>
      <c s="6" t="s">
        <v>3404</v>
      </c>
      <c s="36" t="s">
        <v>819</v>
      </c>
      <c s="37">
        <v>530</v>
      </c>
      <c s="36">
        <v>0</v>
      </c>
      <c s="36">
        <f>ROUND(G96*H96,6)</f>
      </c>
      <c r="L96" s="38">
        <v>0</v>
      </c>
      <c s="32">
        <f>ROUND(ROUND(L96,2)*ROUND(G96,3),2)</f>
      </c>
      <c s="36" t="s">
        <v>53</v>
      </c>
      <c>
        <f>(M96*21)/100</f>
      </c>
      <c t="s">
        <v>27</v>
      </c>
    </row>
    <row r="97" spans="1:5" ht="12.75">
      <c r="A97" s="35" t="s">
        <v>54</v>
      </c>
      <c r="E97" s="39" t="s">
        <v>5</v>
      </c>
    </row>
    <row r="98" spans="1:5" ht="38.25">
      <c r="A98" s="35" t="s">
        <v>55</v>
      </c>
      <c r="E98" s="40" t="s">
        <v>3901</v>
      </c>
    </row>
    <row r="99" spans="1:5" ht="25.5">
      <c r="A99" t="s">
        <v>56</v>
      </c>
      <c r="E99" s="39" t="s">
        <v>3406</v>
      </c>
    </row>
    <row r="100" spans="1:13" ht="12.75">
      <c r="A100" t="s">
        <v>46</v>
      </c>
      <c r="C100" s="31" t="s">
        <v>26</v>
      </c>
      <c r="E100" s="33" t="s">
        <v>3902</v>
      </c>
      <c r="J100" s="32">
        <f>0</f>
      </c>
      <c s="32">
        <f>0</f>
      </c>
      <c s="32">
        <f>0+L101</f>
      </c>
      <c s="32">
        <f>0+M101</f>
      </c>
    </row>
    <row r="101" spans="1:16" ht="25.5">
      <c r="A101" t="s">
        <v>49</v>
      </c>
      <c s="34" t="s">
        <v>135</v>
      </c>
      <c s="34" t="s">
        <v>3903</v>
      </c>
      <c s="35" t="s">
        <v>5</v>
      </c>
      <c s="6" t="s">
        <v>3904</v>
      </c>
      <c s="36" t="s">
        <v>52</v>
      </c>
      <c s="37">
        <v>0.25</v>
      </c>
      <c s="36">
        <v>0</v>
      </c>
      <c s="36">
        <f>ROUND(G101*H101,6)</f>
      </c>
      <c r="L101" s="38">
        <v>0</v>
      </c>
      <c s="32">
        <f>ROUND(ROUND(L101,2)*ROUND(G101,3),2)</f>
      </c>
      <c s="36" t="s">
        <v>53</v>
      </c>
      <c>
        <f>(M101*21)/100</f>
      </c>
      <c t="s">
        <v>27</v>
      </c>
    </row>
    <row r="102" spans="1:5" ht="38.25">
      <c r="A102" s="35" t="s">
        <v>54</v>
      </c>
      <c r="E102" s="39" t="s">
        <v>3905</v>
      </c>
    </row>
    <row r="103" spans="1:5" ht="38.25">
      <c r="A103" s="35" t="s">
        <v>55</v>
      </c>
      <c r="E103" s="40" t="s">
        <v>3906</v>
      </c>
    </row>
    <row r="104" spans="1:5" ht="25.5">
      <c r="A104" t="s">
        <v>56</v>
      </c>
      <c r="E104" s="39" t="s">
        <v>3907</v>
      </c>
    </row>
    <row r="105" spans="1:13" ht="12.75">
      <c r="A105" t="s">
        <v>46</v>
      </c>
      <c r="C105" s="31" t="s">
        <v>65</v>
      </c>
      <c r="E105" s="33" t="s">
        <v>3908</v>
      </c>
      <c r="J105" s="32">
        <f>0</f>
      </c>
      <c s="32">
        <f>0</f>
      </c>
      <c s="32">
        <f>0+L106+L110+L114+L118</f>
      </c>
      <c s="32">
        <f>0+M106+M110+M114+M118</f>
      </c>
    </row>
    <row r="106" spans="1:16" ht="12.75">
      <c r="A106" t="s">
        <v>49</v>
      </c>
      <c s="34" t="s">
        <v>139</v>
      </c>
      <c s="34" t="s">
        <v>3419</v>
      </c>
      <c s="35" t="s">
        <v>5</v>
      </c>
      <c s="6" t="s">
        <v>3420</v>
      </c>
      <c s="36" t="s">
        <v>52</v>
      </c>
      <c s="37">
        <v>61.14</v>
      </c>
      <c s="36">
        <v>0</v>
      </c>
      <c s="36">
        <f>ROUND(G106*H106,6)</f>
      </c>
      <c r="L106" s="38">
        <v>0</v>
      </c>
      <c s="32">
        <f>ROUND(ROUND(L106,2)*ROUND(G106,3),2)</f>
      </c>
      <c s="36" t="s">
        <v>53</v>
      </c>
      <c>
        <f>(M106*21)/100</f>
      </c>
      <c t="s">
        <v>27</v>
      </c>
    </row>
    <row r="107" spans="1:5" ht="12.75">
      <c r="A107" s="35" t="s">
        <v>54</v>
      </c>
      <c r="E107" s="39" t="s">
        <v>3909</v>
      </c>
    </row>
    <row r="108" spans="1:5" ht="51">
      <c r="A108" s="35" t="s">
        <v>55</v>
      </c>
      <c r="E108" s="40" t="s">
        <v>3910</v>
      </c>
    </row>
    <row r="109" spans="1:5" ht="267.75">
      <c r="A109" t="s">
        <v>56</v>
      </c>
      <c r="E109" s="39" t="s">
        <v>3911</v>
      </c>
    </row>
    <row r="110" spans="1:16" ht="12.75">
      <c r="A110" t="s">
        <v>49</v>
      </c>
      <c s="34" t="s">
        <v>142</v>
      </c>
      <c s="34" t="s">
        <v>3433</v>
      </c>
      <c s="35" t="s">
        <v>5</v>
      </c>
      <c s="6" t="s">
        <v>3434</v>
      </c>
      <c s="36" t="s">
        <v>52</v>
      </c>
      <c s="37">
        <v>93.5</v>
      </c>
      <c s="36">
        <v>0</v>
      </c>
      <c s="36">
        <f>ROUND(G110*H110,6)</f>
      </c>
      <c r="L110" s="38">
        <v>0</v>
      </c>
      <c s="32">
        <f>ROUND(ROUND(L110,2)*ROUND(G110,3),2)</f>
      </c>
      <c s="36" t="s">
        <v>53</v>
      </c>
      <c>
        <f>(M110*21)/100</f>
      </c>
      <c t="s">
        <v>27</v>
      </c>
    </row>
    <row r="111" spans="1:5" ht="12.75">
      <c r="A111" s="35" t="s">
        <v>54</v>
      </c>
      <c r="E111" s="39" t="s">
        <v>5</v>
      </c>
    </row>
    <row r="112" spans="1:5" ht="51">
      <c r="A112" s="35" t="s">
        <v>55</v>
      </c>
      <c r="E112" s="40" t="s">
        <v>3912</v>
      </c>
    </row>
    <row r="113" spans="1:5" ht="76.5">
      <c r="A113" t="s">
        <v>56</v>
      </c>
      <c r="E113" s="39" t="s">
        <v>3913</v>
      </c>
    </row>
    <row r="114" spans="1:16" ht="12.75">
      <c r="A114" t="s">
        <v>49</v>
      </c>
      <c s="34" t="s">
        <v>146</v>
      </c>
      <c s="34" t="s">
        <v>3914</v>
      </c>
      <c s="35" t="s">
        <v>5</v>
      </c>
      <c s="6" t="s">
        <v>3915</v>
      </c>
      <c s="36" t="s">
        <v>52</v>
      </c>
      <c s="37">
        <v>8.333</v>
      </c>
      <c s="36">
        <v>0</v>
      </c>
      <c s="36">
        <f>ROUND(G114*H114,6)</f>
      </c>
      <c r="L114" s="38">
        <v>0</v>
      </c>
      <c s="32">
        <f>ROUND(ROUND(L114,2)*ROUND(G114,3),2)</f>
      </c>
      <c s="36" t="s">
        <v>53</v>
      </c>
      <c>
        <f>(M114*21)/100</f>
      </c>
      <c t="s">
        <v>27</v>
      </c>
    </row>
    <row r="115" spans="1:5" ht="12.75">
      <c r="A115" s="35" t="s">
        <v>54</v>
      </c>
      <c r="E115" s="39" t="s">
        <v>3916</v>
      </c>
    </row>
    <row r="116" spans="1:5" ht="38.25">
      <c r="A116" s="35" t="s">
        <v>55</v>
      </c>
      <c r="E116" s="40" t="s">
        <v>3917</v>
      </c>
    </row>
    <row r="117" spans="1:5" ht="76.5">
      <c r="A117" t="s">
        <v>56</v>
      </c>
      <c r="E117" s="39" t="s">
        <v>3918</v>
      </c>
    </row>
    <row r="118" spans="1:16" ht="12.75">
      <c r="A118" t="s">
        <v>49</v>
      </c>
      <c s="34" t="s">
        <v>149</v>
      </c>
      <c s="34" t="s">
        <v>3919</v>
      </c>
      <c s="35" t="s">
        <v>5</v>
      </c>
      <c s="6" t="s">
        <v>3920</v>
      </c>
      <c s="36" t="s">
        <v>52</v>
      </c>
      <c s="37">
        <v>28.908</v>
      </c>
      <c s="36">
        <v>0</v>
      </c>
      <c s="36">
        <f>ROUND(G118*H118,6)</f>
      </c>
      <c r="L118" s="38">
        <v>0</v>
      </c>
      <c s="32">
        <f>ROUND(ROUND(L118,2)*ROUND(G118,3),2)</f>
      </c>
      <c s="36" t="s">
        <v>53</v>
      </c>
      <c>
        <f>(M118*21)/100</f>
      </c>
      <c t="s">
        <v>27</v>
      </c>
    </row>
    <row r="119" spans="1:5" ht="12.75">
      <c r="A119" s="35" t="s">
        <v>54</v>
      </c>
      <c r="E119" s="39" t="s">
        <v>3916</v>
      </c>
    </row>
    <row r="120" spans="1:5" ht="38.25">
      <c r="A120" s="35" t="s">
        <v>55</v>
      </c>
      <c r="E120" s="40" t="s">
        <v>3921</v>
      </c>
    </row>
    <row r="121" spans="1:5" ht="76.5">
      <c r="A121" t="s">
        <v>56</v>
      </c>
      <c r="E121" s="39" t="s">
        <v>3918</v>
      </c>
    </row>
    <row r="122" spans="1:13" ht="12.75">
      <c r="A122" t="s">
        <v>46</v>
      </c>
      <c r="C122" s="31" t="s">
        <v>70</v>
      </c>
      <c r="E122" s="33" t="s">
        <v>3554</v>
      </c>
      <c r="J122" s="32">
        <f>0</f>
      </c>
      <c s="32">
        <f>0</f>
      </c>
      <c s="32">
        <f>0+L123+L127+L131+L135</f>
      </c>
      <c s="32">
        <f>0+M123+M127+M131+M135</f>
      </c>
    </row>
    <row r="123" spans="1:16" ht="25.5">
      <c r="A123" t="s">
        <v>49</v>
      </c>
      <c s="34" t="s">
        <v>153</v>
      </c>
      <c s="34" t="s">
        <v>3448</v>
      </c>
      <c s="35" t="s">
        <v>5</v>
      </c>
      <c s="6" t="s">
        <v>3449</v>
      </c>
      <c s="36" t="s">
        <v>52</v>
      </c>
      <c s="37">
        <v>6015.6</v>
      </c>
      <c s="36">
        <v>0</v>
      </c>
      <c s="36">
        <f>ROUND(G123*H123,6)</f>
      </c>
      <c r="L123" s="38">
        <v>0</v>
      </c>
      <c s="32">
        <f>ROUND(ROUND(L123,2)*ROUND(G123,3),2)</f>
      </c>
      <c s="36" t="s">
        <v>53</v>
      </c>
      <c>
        <f>(M123*21)/100</f>
      </c>
      <c t="s">
        <v>27</v>
      </c>
    </row>
    <row r="124" spans="1:5" ht="12.75">
      <c r="A124" s="35" t="s">
        <v>54</v>
      </c>
      <c r="E124" s="39" t="s">
        <v>3922</v>
      </c>
    </row>
    <row r="125" spans="1:5" ht="38.25">
      <c r="A125" s="35" t="s">
        <v>55</v>
      </c>
      <c r="E125" s="40" t="s">
        <v>3923</v>
      </c>
    </row>
    <row r="126" spans="1:5" ht="153">
      <c r="A126" t="s">
        <v>56</v>
      </c>
      <c r="E126" s="39" t="s">
        <v>3924</v>
      </c>
    </row>
    <row r="127" spans="1:16" ht="25.5">
      <c r="A127" t="s">
        <v>49</v>
      </c>
      <c s="34" t="s">
        <v>158</v>
      </c>
      <c s="34" t="s">
        <v>3925</v>
      </c>
      <c s="35" t="s">
        <v>5</v>
      </c>
      <c s="6" t="s">
        <v>3926</v>
      </c>
      <c s="36" t="s">
        <v>52</v>
      </c>
      <c s="37">
        <v>11996</v>
      </c>
      <c s="36">
        <v>0</v>
      </c>
      <c s="36">
        <f>ROUND(G127*H127,6)</f>
      </c>
      <c r="L127" s="38">
        <v>0</v>
      </c>
      <c s="32">
        <f>ROUND(ROUND(L127,2)*ROUND(G127,3),2)</f>
      </c>
      <c s="36" t="s">
        <v>53</v>
      </c>
      <c>
        <f>(M127*21)/100</f>
      </c>
      <c t="s">
        <v>27</v>
      </c>
    </row>
    <row r="128" spans="1:5" ht="12.75">
      <c r="A128" s="35" t="s">
        <v>54</v>
      </c>
      <c r="E128" s="39" t="s">
        <v>3927</v>
      </c>
    </row>
    <row r="129" spans="1:5" ht="38.25">
      <c r="A129" s="35" t="s">
        <v>55</v>
      </c>
      <c r="E129" s="40" t="s">
        <v>3928</v>
      </c>
    </row>
    <row r="130" spans="1:5" ht="204">
      <c r="A130" t="s">
        <v>56</v>
      </c>
      <c r="E130" s="39" t="s">
        <v>3929</v>
      </c>
    </row>
    <row r="131" spans="1:16" ht="25.5">
      <c r="A131" t="s">
        <v>49</v>
      </c>
      <c s="34" t="s">
        <v>162</v>
      </c>
      <c s="34" t="s">
        <v>3930</v>
      </c>
      <c s="35" t="s">
        <v>5</v>
      </c>
      <c s="6" t="s">
        <v>3931</v>
      </c>
      <c s="36" t="s">
        <v>52</v>
      </c>
      <c s="37">
        <v>2601.6</v>
      </c>
      <c s="36">
        <v>0</v>
      </c>
      <c s="36">
        <f>ROUND(G131*H131,6)</f>
      </c>
      <c r="L131" s="38">
        <v>0</v>
      </c>
      <c s="32">
        <f>ROUND(ROUND(L131,2)*ROUND(G131,3),2)</f>
      </c>
      <c s="36" t="s">
        <v>53</v>
      </c>
      <c>
        <f>(M131*21)/100</f>
      </c>
      <c t="s">
        <v>27</v>
      </c>
    </row>
    <row r="132" spans="1:5" ht="38.25">
      <c r="A132" s="35" t="s">
        <v>54</v>
      </c>
      <c r="E132" s="39" t="s">
        <v>3932</v>
      </c>
    </row>
    <row r="133" spans="1:5" ht="38.25">
      <c r="A133" s="35" t="s">
        <v>55</v>
      </c>
      <c r="E133" s="40" t="s">
        <v>3933</v>
      </c>
    </row>
    <row r="134" spans="1:5" ht="165.75">
      <c r="A134" t="s">
        <v>56</v>
      </c>
      <c r="E134" s="39" t="s">
        <v>3934</v>
      </c>
    </row>
    <row r="135" spans="1:16" ht="25.5">
      <c r="A135" t="s">
        <v>49</v>
      </c>
      <c s="34" t="s">
        <v>166</v>
      </c>
      <c s="34" t="s">
        <v>3935</v>
      </c>
      <c s="35" t="s">
        <v>5</v>
      </c>
      <c s="6" t="s">
        <v>3936</v>
      </c>
      <c s="36" t="s">
        <v>52</v>
      </c>
      <c s="37">
        <v>1691.3</v>
      </c>
      <c s="36">
        <v>0</v>
      </c>
      <c s="36">
        <f>ROUND(G135*H135,6)</f>
      </c>
      <c r="L135" s="38">
        <v>0</v>
      </c>
      <c s="32">
        <f>ROUND(ROUND(L135,2)*ROUND(G135,3),2)</f>
      </c>
      <c s="36" t="s">
        <v>53</v>
      </c>
      <c>
        <f>(M135*21)/100</f>
      </c>
      <c t="s">
        <v>27</v>
      </c>
    </row>
    <row r="136" spans="1:5" ht="38.25">
      <c r="A136" s="35" t="s">
        <v>54</v>
      </c>
      <c r="E136" s="39" t="s">
        <v>3937</v>
      </c>
    </row>
    <row r="137" spans="1:5" ht="38.25">
      <c r="A137" s="35" t="s">
        <v>55</v>
      </c>
      <c r="E137" s="40" t="s">
        <v>3938</v>
      </c>
    </row>
    <row r="138" spans="1:5" ht="165.75">
      <c r="A138" t="s">
        <v>56</v>
      </c>
      <c r="E138" s="39" t="s">
        <v>3934</v>
      </c>
    </row>
    <row r="139" spans="1:13" ht="12.75">
      <c r="A139" t="s">
        <v>46</v>
      </c>
      <c r="C139" s="31" t="s">
        <v>78</v>
      </c>
      <c r="E139" s="33" t="s">
        <v>3939</v>
      </c>
      <c r="J139" s="32">
        <f>0</f>
      </c>
      <c s="32">
        <f>0</f>
      </c>
      <c s="32">
        <f>0+L140</f>
      </c>
      <c s="32">
        <f>0+M140</f>
      </c>
    </row>
    <row r="140" spans="1:16" ht="12.75">
      <c r="A140" t="s">
        <v>49</v>
      </c>
      <c s="34" t="s">
        <v>169</v>
      </c>
      <c s="34" t="s">
        <v>535</v>
      </c>
      <c s="35" t="s">
        <v>5</v>
      </c>
      <c s="6" t="s">
        <v>536</v>
      </c>
      <c s="36" t="s">
        <v>60</v>
      </c>
      <c s="37">
        <v>2727</v>
      </c>
      <c s="36">
        <v>0</v>
      </c>
      <c s="36">
        <f>ROUND(G140*H140,6)</f>
      </c>
      <c r="L140" s="38">
        <v>0</v>
      </c>
      <c s="32">
        <f>ROUND(ROUND(L140,2)*ROUND(G140,3),2)</f>
      </c>
      <c s="36" t="s">
        <v>53</v>
      </c>
      <c>
        <f>(M140*21)/100</f>
      </c>
      <c t="s">
        <v>27</v>
      </c>
    </row>
    <row r="141" spans="1:5" ht="38.25">
      <c r="A141" s="35" t="s">
        <v>54</v>
      </c>
      <c r="E141" s="39" t="s">
        <v>3940</v>
      </c>
    </row>
    <row r="142" spans="1:5" ht="51">
      <c r="A142" s="35" t="s">
        <v>55</v>
      </c>
      <c r="E142" s="40" t="s">
        <v>3941</v>
      </c>
    </row>
    <row r="143" spans="1:5" ht="51">
      <c r="A143" t="s">
        <v>56</v>
      </c>
      <c r="E143" s="39" t="s">
        <v>3942</v>
      </c>
    </row>
    <row r="144" spans="1:13" ht="12.75">
      <c r="A144" t="s">
        <v>46</v>
      </c>
      <c r="C144" s="31" t="s">
        <v>82</v>
      </c>
      <c r="E144" s="33" t="s">
        <v>3943</v>
      </c>
      <c r="J144" s="32">
        <f>0</f>
      </c>
      <c s="32">
        <f>0</f>
      </c>
      <c s="32">
        <f>0+L145+L149+L153+L157+L161+L165+L169+L173</f>
      </c>
      <c s="32">
        <f>0+M145+M149+M153+M157+M161+M165+M169+M173</f>
      </c>
    </row>
    <row r="145" spans="1:16" ht="12.75">
      <c r="A145" t="s">
        <v>49</v>
      </c>
      <c s="34" t="s">
        <v>184</v>
      </c>
      <c s="34" t="s">
        <v>3466</v>
      </c>
      <c s="35" t="s">
        <v>5</v>
      </c>
      <c s="6" t="s">
        <v>3467</v>
      </c>
      <c s="36" t="s">
        <v>60</v>
      </c>
      <c s="37">
        <v>96.2</v>
      </c>
      <c s="36">
        <v>0</v>
      </c>
      <c s="36">
        <f>ROUND(G145*H145,6)</f>
      </c>
      <c r="L145" s="38">
        <v>0</v>
      </c>
      <c s="32">
        <f>ROUND(ROUND(L145,2)*ROUND(G145,3),2)</f>
      </c>
      <c s="36" t="s">
        <v>53</v>
      </c>
      <c>
        <f>(M145*21)/100</f>
      </c>
      <c t="s">
        <v>27</v>
      </c>
    </row>
    <row r="146" spans="1:5" ht="38.25">
      <c r="A146" s="35" t="s">
        <v>54</v>
      </c>
      <c r="E146" s="39" t="s">
        <v>3944</v>
      </c>
    </row>
    <row r="147" spans="1:5" ht="38.25">
      <c r="A147" s="35" t="s">
        <v>55</v>
      </c>
      <c r="E147" s="40" t="s">
        <v>3945</v>
      </c>
    </row>
    <row r="148" spans="1:5" ht="178.5">
      <c r="A148" t="s">
        <v>56</v>
      </c>
      <c r="E148" s="39" t="s">
        <v>3946</v>
      </c>
    </row>
    <row r="149" spans="1:16" ht="12.75">
      <c r="A149" t="s">
        <v>49</v>
      </c>
      <c s="34" t="s">
        <v>189</v>
      </c>
      <c s="34" t="s">
        <v>3947</v>
      </c>
      <c s="35" t="s">
        <v>5</v>
      </c>
      <c s="6" t="s">
        <v>3948</v>
      </c>
      <c s="36" t="s">
        <v>60</v>
      </c>
      <c s="37">
        <v>213.5</v>
      </c>
      <c s="36">
        <v>0</v>
      </c>
      <c s="36">
        <f>ROUND(G149*H149,6)</f>
      </c>
      <c r="L149" s="38">
        <v>0</v>
      </c>
      <c s="32">
        <f>ROUND(ROUND(L149,2)*ROUND(G149,3),2)</f>
      </c>
      <c s="36" t="s">
        <v>53</v>
      </c>
      <c>
        <f>(M149*21)/100</f>
      </c>
      <c t="s">
        <v>27</v>
      </c>
    </row>
    <row r="150" spans="1:5" ht="38.25">
      <c r="A150" s="35" t="s">
        <v>54</v>
      </c>
      <c r="E150" s="39" t="s">
        <v>3944</v>
      </c>
    </row>
    <row r="151" spans="1:5" ht="38.25">
      <c r="A151" s="35" t="s">
        <v>55</v>
      </c>
      <c r="E151" s="40" t="s">
        <v>3949</v>
      </c>
    </row>
    <row r="152" spans="1:5" ht="178.5">
      <c r="A152" t="s">
        <v>56</v>
      </c>
      <c r="E152" s="39" t="s">
        <v>3946</v>
      </c>
    </row>
    <row r="153" spans="1:16" ht="12.75">
      <c r="A153" t="s">
        <v>49</v>
      </c>
      <c s="34" t="s">
        <v>193</v>
      </c>
      <c s="34" t="s">
        <v>3950</v>
      </c>
      <c s="35" t="s">
        <v>5</v>
      </c>
      <c s="6" t="s">
        <v>3951</v>
      </c>
      <c s="36" t="s">
        <v>60</v>
      </c>
      <c s="37">
        <v>51.6</v>
      </c>
      <c s="36">
        <v>0</v>
      </c>
      <c s="36">
        <f>ROUND(G153*H153,6)</f>
      </c>
      <c r="L153" s="38">
        <v>0</v>
      </c>
      <c s="32">
        <f>ROUND(ROUND(L153,2)*ROUND(G153,3),2)</f>
      </c>
      <c s="36" t="s">
        <v>53</v>
      </c>
      <c>
        <f>(M153*21)/100</f>
      </c>
      <c t="s">
        <v>27</v>
      </c>
    </row>
    <row r="154" spans="1:5" ht="38.25">
      <c r="A154" s="35" t="s">
        <v>54</v>
      </c>
      <c r="E154" s="39" t="s">
        <v>3944</v>
      </c>
    </row>
    <row r="155" spans="1:5" ht="38.25">
      <c r="A155" s="35" t="s">
        <v>55</v>
      </c>
      <c r="E155" s="40" t="s">
        <v>3952</v>
      </c>
    </row>
    <row r="156" spans="1:5" ht="178.5">
      <c r="A156" t="s">
        <v>56</v>
      </c>
      <c r="E156" s="39" t="s">
        <v>3946</v>
      </c>
    </row>
    <row r="157" spans="1:16" ht="12.75">
      <c r="A157" t="s">
        <v>49</v>
      </c>
      <c s="34" t="s">
        <v>197</v>
      </c>
      <c s="34" t="s">
        <v>3953</v>
      </c>
      <c s="35" t="s">
        <v>5</v>
      </c>
      <c s="6" t="s">
        <v>3954</v>
      </c>
      <c s="36" t="s">
        <v>60</v>
      </c>
      <c s="37">
        <v>617.1</v>
      </c>
      <c s="36">
        <v>0</v>
      </c>
      <c s="36">
        <f>ROUND(G157*H157,6)</f>
      </c>
      <c r="L157" s="38">
        <v>0</v>
      </c>
      <c s="32">
        <f>ROUND(ROUND(L157,2)*ROUND(G157,3),2)</f>
      </c>
      <c s="36" t="s">
        <v>53</v>
      </c>
      <c>
        <f>(M157*21)/100</f>
      </c>
      <c t="s">
        <v>27</v>
      </c>
    </row>
    <row r="158" spans="1:5" ht="38.25">
      <c r="A158" s="35" t="s">
        <v>54</v>
      </c>
      <c r="E158" s="39" t="s">
        <v>3955</v>
      </c>
    </row>
    <row r="159" spans="1:5" ht="38.25">
      <c r="A159" s="35" t="s">
        <v>55</v>
      </c>
      <c r="E159" s="40" t="s">
        <v>3956</v>
      </c>
    </row>
    <row r="160" spans="1:5" ht="178.5">
      <c r="A160" t="s">
        <v>56</v>
      </c>
      <c r="E160" s="39" t="s">
        <v>3946</v>
      </c>
    </row>
    <row r="161" spans="1:16" ht="12.75">
      <c r="A161" t="s">
        <v>49</v>
      </c>
      <c s="34" t="s">
        <v>201</v>
      </c>
      <c s="34" t="s">
        <v>3957</v>
      </c>
      <c s="35" t="s">
        <v>5</v>
      </c>
      <c s="6" t="s">
        <v>3958</v>
      </c>
      <c s="36" t="s">
        <v>68</v>
      </c>
      <c s="37">
        <v>39</v>
      </c>
      <c s="36">
        <v>0</v>
      </c>
      <c s="36">
        <f>ROUND(G161*H161,6)</f>
      </c>
      <c r="L161" s="38">
        <v>0</v>
      </c>
      <c s="32">
        <f>ROUND(ROUND(L161,2)*ROUND(G161,3),2)</f>
      </c>
      <c s="36" t="s">
        <v>53</v>
      </c>
      <c>
        <f>(M161*21)/100</f>
      </c>
      <c t="s">
        <v>27</v>
      </c>
    </row>
    <row r="162" spans="1:5" ht="38.25">
      <c r="A162" s="35" t="s">
        <v>54</v>
      </c>
      <c r="E162" s="39" t="s">
        <v>3959</v>
      </c>
    </row>
    <row r="163" spans="1:5" ht="38.25">
      <c r="A163" s="35" t="s">
        <v>55</v>
      </c>
      <c r="E163" s="40" t="s">
        <v>3960</v>
      </c>
    </row>
    <row r="164" spans="1:5" ht="165.75">
      <c r="A164" t="s">
        <v>56</v>
      </c>
      <c r="E164" s="39" t="s">
        <v>3961</v>
      </c>
    </row>
    <row r="165" spans="1:16" ht="12.75">
      <c r="A165" t="s">
        <v>49</v>
      </c>
      <c s="34" t="s">
        <v>205</v>
      </c>
      <c s="34" t="s">
        <v>3482</v>
      </c>
      <c s="35" t="s">
        <v>5</v>
      </c>
      <c s="6" t="s">
        <v>3483</v>
      </c>
      <c s="36" t="s">
        <v>68</v>
      </c>
      <c s="37">
        <v>182</v>
      </c>
      <c s="36">
        <v>0</v>
      </c>
      <c s="36">
        <f>ROUND(G165*H165,6)</f>
      </c>
      <c r="L165" s="38">
        <v>0</v>
      </c>
      <c s="32">
        <f>ROUND(ROUND(L165,2)*ROUND(G165,3),2)</f>
      </c>
      <c s="36" t="s">
        <v>53</v>
      </c>
      <c>
        <f>(M165*21)/100</f>
      </c>
      <c t="s">
        <v>27</v>
      </c>
    </row>
    <row r="166" spans="1:5" ht="38.25">
      <c r="A166" s="35" t="s">
        <v>54</v>
      </c>
      <c r="E166" s="39" t="s">
        <v>3962</v>
      </c>
    </row>
    <row r="167" spans="1:5" ht="38.25">
      <c r="A167" s="35" t="s">
        <v>55</v>
      </c>
      <c r="E167" s="40" t="s">
        <v>3963</v>
      </c>
    </row>
    <row r="168" spans="1:5" ht="51">
      <c r="A168" t="s">
        <v>56</v>
      </c>
      <c r="E168" s="39" t="s">
        <v>3964</v>
      </c>
    </row>
    <row r="169" spans="1:16" ht="12.75">
      <c r="A169" t="s">
        <v>49</v>
      </c>
      <c s="34" t="s">
        <v>209</v>
      </c>
      <c s="34" t="s">
        <v>3965</v>
      </c>
      <c s="35" t="s">
        <v>5</v>
      </c>
      <c s="6" t="s">
        <v>3966</v>
      </c>
      <c s="36" t="s">
        <v>68</v>
      </c>
      <c s="37">
        <v>1</v>
      </c>
      <c s="36">
        <v>0</v>
      </c>
      <c s="36">
        <f>ROUND(G169*H169,6)</f>
      </c>
      <c r="L169" s="38">
        <v>0</v>
      </c>
      <c s="32">
        <f>ROUND(ROUND(L169,2)*ROUND(G169,3),2)</f>
      </c>
      <c s="36" t="s">
        <v>53</v>
      </c>
      <c>
        <f>(M169*21)/100</f>
      </c>
      <c t="s">
        <v>27</v>
      </c>
    </row>
    <row r="170" spans="1:5" ht="12.75">
      <c r="A170" s="35" t="s">
        <v>54</v>
      </c>
      <c r="E170" s="39" t="s">
        <v>5</v>
      </c>
    </row>
    <row r="171" spans="1:5" ht="38.25">
      <c r="A171" s="35" t="s">
        <v>55</v>
      </c>
      <c r="E171" s="40" t="s">
        <v>3634</v>
      </c>
    </row>
    <row r="172" spans="1:5" ht="165.75">
      <c r="A172" t="s">
        <v>56</v>
      </c>
      <c r="E172" s="39" t="s">
        <v>3967</v>
      </c>
    </row>
    <row r="173" spans="1:16" ht="12.75">
      <c r="A173" t="s">
        <v>49</v>
      </c>
      <c s="34" t="s">
        <v>213</v>
      </c>
      <c s="34" t="s">
        <v>3968</v>
      </c>
      <c s="35" t="s">
        <v>5</v>
      </c>
      <c s="6" t="s">
        <v>3969</v>
      </c>
      <c s="36" t="s">
        <v>52</v>
      </c>
      <c s="37">
        <v>113.85</v>
      </c>
      <c s="36">
        <v>0</v>
      </c>
      <c s="36">
        <f>ROUND(G173*H173,6)</f>
      </c>
      <c r="L173" s="38">
        <v>0</v>
      </c>
      <c s="32">
        <f>ROUND(ROUND(L173,2)*ROUND(G173,3),2)</f>
      </c>
      <c s="36" t="s">
        <v>53</v>
      </c>
      <c>
        <f>(M173*21)/100</f>
      </c>
      <c t="s">
        <v>27</v>
      </c>
    </row>
    <row r="174" spans="1:5" ht="12.75">
      <c r="A174" s="35" t="s">
        <v>54</v>
      </c>
      <c r="E174" s="39" t="s">
        <v>3970</v>
      </c>
    </row>
    <row r="175" spans="1:5" ht="38.25">
      <c r="A175" s="35" t="s">
        <v>55</v>
      </c>
      <c r="E175" s="40" t="s">
        <v>3971</v>
      </c>
    </row>
    <row r="176" spans="1:5" ht="267.75">
      <c r="A176" t="s">
        <v>56</v>
      </c>
      <c r="E176" s="39" t="s">
        <v>3911</v>
      </c>
    </row>
    <row r="177" spans="1:13" ht="12.75">
      <c r="A177" t="s">
        <v>46</v>
      </c>
      <c r="C177" s="31" t="s">
        <v>89</v>
      </c>
      <c r="E177" s="33" t="s">
        <v>3158</v>
      </c>
      <c r="J177" s="32">
        <f>0</f>
      </c>
      <c s="32">
        <f>0</f>
      </c>
      <c s="32">
        <f>0+L178+L182+L186+L190+L194+L198+L202+L206+L210+L214+L218</f>
      </c>
      <c s="32">
        <f>0+M178+M182+M186+M190+M194+M198+M202+M206+M210+M214+M218</f>
      </c>
    </row>
    <row r="178" spans="1:16" ht="12.75">
      <c r="A178" t="s">
        <v>49</v>
      </c>
      <c s="34" t="s">
        <v>217</v>
      </c>
      <c s="34" t="s">
        <v>3972</v>
      </c>
      <c s="35" t="s">
        <v>5</v>
      </c>
      <c s="6" t="s">
        <v>3973</v>
      </c>
      <c s="36" t="s">
        <v>60</v>
      </c>
      <c s="37">
        <v>94.9</v>
      </c>
      <c s="36">
        <v>0</v>
      </c>
      <c s="36">
        <f>ROUND(G178*H178,6)</f>
      </c>
      <c r="L178" s="38">
        <v>0</v>
      </c>
      <c s="32">
        <f>ROUND(ROUND(L178,2)*ROUND(G178,3),2)</f>
      </c>
      <c s="36" t="s">
        <v>53</v>
      </c>
      <c>
        <f>(M178*21)/100</f>
      </c>
      <c t="s">
        <v>27</v>
      </c>
    </row>
    <row r="179" spans="1:5" ht="12.75">
      <c r="A179" s="35" t="s">
        <v>54</v>
      </c>
      <c r="E179" s="39" t="s">
        <v>3177</v>
      </c>
    </row>
    <row r="180" spans="1:5" ht="38.25">
      <c r="A180" s="35" t="s">
        <v>55</v>
      </c>
      <c r="E180" s="40" t="s">
        <v>3974</v>
      </c>
    </row>
    <row r="181" spans="1:5" ht="63.75">
      <c r="A181" t="s">
        <v>56</v>
      </c>
      <c r="E181" s="39" t="s">
        <v>3975</v>
      </c>
    </row>
    <row r="182" spans="1:16" ht="12.75">
      <c r="A182" t="s">
        <v>49</v>
      </c>
      <c s="34" t="s">
        <v>221</v>
      </c>
      <c s="34" t="s">
        <v>3517</v>
      </c>
      <c s="35" t="s">
        <v>5</v>
      </c>
      <c s="6" t="s">
        <v>3518</v>
      </c>
      <c s="36" t="s">
        <v>60</v>
      </c>
      <c s="37">
        <v>1846.5</v>
      </c>
      <c s="36">
        <v>0</v>
      </c>
      <c s="36">
        <f>ROUND(G182*H182,6)</f>
      </c>
      <c r="L182" s="38">
        <v>0</v>
      </c>
      <c s="32">
        <f>ROUND(ROUND(L182,2)*ROUND(G182,3),2)</f>
      </c>
      <c s="36" t="s">
        <v>53</v>
      </c>
      <c>
        <f>(M182*21)/100</f>
      </c>
      <c t="s">
        <v>27</v>
      </c>
    </row>
    <row r="183" spans="1:5" ht="25.5">
      <c r="A183" s="35" t="s">
        <v>54</v>
      </c>
      <c r="E183" s="39" t="s">
        <v>3976</v>
      </c>
    </row>
    <row r="184" spans="1:5" ht="38.25">
      <c r="A184" s="35" t="s">
        <v>55</v>
      </c>
      <c r="E184" s="40" t="s">
        <v>3977</v>
      </c>
    </row>
    <row r="185" spans="1:5" ht="63.75">
      <c r="A185" t="s">
        <v>56</v>
      </c>
      <c r="E185" s="39" t="s">
        <v>3975</v>
      </c>
    </row>
    <row r="186" spans="1:16" ht="12.75">
      <c r="A186" t="s">
        <v>49</v>
      </c>
      <c s="34" t="s">
        <v>225</v>
      </c>
      <c s="34" t="s">
        <v>3978</v>
      </c>
      <c s="35" t="s">
        <v>5</v>
      </c>
      <c s="6" t="s">
        <v>3979</v>
      </c>
      <c s="36" t="s">
        <v>819</v>
      </c>
      <c s="37">
        <v>345</v>
      </c>
      <c s="36">
        <v>0</v>
      </c>
      <c s="36">
        <f>ROUND(G186*H186,6)</f>
      </c>
      <c r="L186" s="38">
        <v>0</v>
      </c>
      <c s="32">
        <f>ROUND(ROUND(L186,2)*ROUND(G186,3),2)</f>
      </c>
      <c s="36" t="s">
        <v>53</v>
      </c>
      <c>
        <f>(M186*21)/100</f>
      </c>
      <c t="s">
        <v>27</v>
      </c>
    </row>
    <row r="187" spans="1:5" ht="38.25">
      <c r="A187" s="35" t="s">
        <v>54</v>
      </c>
      <c r="E187" s="39" t="s">
        <v>3980</v>
      </c>
    </row>
    <row r="188" spans="1:5" ht="38.25">
      <c r="A188" s="35" t="s">
        <v>55</v>
      </c>
      <c r="E188" s="40" t="s">
        <v>3981</v>
      </c>
    </row>
    <row r="189" spans="1:5" ht="63.75">
      <c r="A189" t="s">
        <v>56</v>
      </c>
      <c r="E189" s="39" t="s">
        <v>3982</v>
      </c>
    </row>
    <row r="190" spans="1:16" ht="12.75">
      <c r="A190" t="s">
        <v>49</v>
      </c>
      <c s="34" t="s">
        <v>229</v>
      </c>
      <c s="34" t="s">
        <v>3983</v>
      </c>
      <c s="35" t="s">
        <v>5</v>
      </c>
      <c s="6" t="s">
        <v>3984</v>
      </c>
      <c s="36" t="s">
        <v>60</v>
      </c>
      <c s="37">
        <v>170</v>
      </c>
      <c s="36">
        <v>0</v>
      </c>
      <c s="36">
        <f>ROUND(G190*H190,6)</f>
      </c>
      <c r="L190" s="38">
        <v>0</v>
      </c>
      <c s="32">
        <f>ROUND(ROUND(L190,2)*ROUND(G190,3),2)</f>
      </c>
      <c s="36" t="s">
        <v>53</v>
      </c>
      <c>
        <f>(M190*21)/100</f>
      </c>
      <c t="s">
        <v>27</v>
      </c>
    </row>
    <row r="191" spans="1:5" ht="12.75">
      <c r="A191" s="35" t="s">
        <v>54</v>
      </c>
      <c r="E191" s="39" t="s">
        <v>3882</v>
      </c>
    </row>
    <row r="192" spans="1:5" ht="38.25">
      <c r="A192" s="35" t="s">
        <v>55</v>
      </c>
      <c r="E192" s="40" t="s">
        <v>3985</v>
      </c>
    </row>
    <row r="193" spans="1:5" ht="25.5">
      <c r="A193" t="s">
        <v>56</v>
      </c>
      <c r="E193" s="39" t="s">
        <v>3986</v>
      </c>
    </row>
    <row r="194" spans="1:16" ht="12.75">
      <c r="A194" t="s">
        <v>49</v>
      </c>
      <c s="34" t="s">
        <v>233</v>
      </c>
      <c s="34" t="s">
        <v>3987</v>
      </c>
      <c s="35" t="s">
        <v>5</v>
      </c>
      <c s="6" t="s">
        <v>3988</v>
      </c>
      <c s="36" t="s">
        <v>60</v>
      </c>
      <c s="37">
        <v>140</v>
      </c>
      <c s="36">
        <v>0</v>
      </c>
      <c s="36">
        <f>ROUND(G194*H194,6)</f>
      </c>
      <c r="L194" s="38">
        <v>0</v>
      </c>
      <c s="32">
        <f>ROUND(ROUND(L194,2)*ROUND(G194,3),2)</f>
      </c>
      <c s="36" t="s">
        <v>53</v>
      </c>
      <c>
        <f>(M194*21)/100</f>
      </c>
      <c t="s">
        <v>27</v>
      </c>
    </row>
    <row r="195" spans="1:5" ht="12.75">
      <c r="A195" s="35" t="s">
        <v>54</v>
      </c>
      <c r="E195" s="39" t="s">
        <v>3882</v>
      </c>
    </row>
    <row r="196" spans="1:5" ht="38.25">
      <c r="A196" s="35" t="s">
        <v>55</v>
      </c>
      <c r="E196" s="40" t="s">
        <v>3989</v>
      </c>
    </row>
    <row r="197" spans="1:5" ht="25.5">
      <c r="A197" t="s">
        <v>56</v>
      </c>
      <c r="E197" s="39" t="s">
        <v>3986</v>
      </c>
    </row>
    <row r="198" spans="1:16" ht="12.75">
      <c r="A198" t="s">
        <v>49</v>
      </c>
      <c s="34" t="s">
        <v>237</v>
      </c>
      <c s="34" t="s">
        <v>3990</v>
      </c>
      <c s="35" t="s">
        <v>5</v>
      </c>
      <c s="6" t="s">
        <v>3991</v>
      </c>
      <c s="36" t="s">
        <v>68</v>
      </c>
      <c s="37">
        <v>75</v>
      </c>
      <c s="36">
        <v>0</v>
      </c>
      <c s="36">
        <f>ROUND(G198*H198,6)</f>
      </c>
      <c r="L198" s="38">
        <v>0</v>
      </c>
      <c s="32">
        <f>ROUND(ROUND(L198,2)*ROUND(G198,3),2)</f>
      </c>
      <c s="36" t="s">
        <v>53</v>
      </c>
      <c>
        <f>(M198*21)/100</f>
      </c>
      <c t="s">
        <v>27</v>
      </c>
    </row>
    <row r="199" spans="1:5" ht="12.75">
      <c r="A199" s="35" t="s">
        <v>54</v>
      </c>
      <c r="E199" s="39" t="s">
        <v>3992</v>
      </c>
    </row>
    <row r="200" spans="1:5" ht="38.25">
      <c r="A200" s="35" t="s">
        <v>55</v>
      </c>
      <c r="E200" s="40" t="s">
        <v>3993</v>
      </c>
    </row>
    <row r="201" spans="1:5" ht="76.5">
      <c r="A201" t="s">
        <v>56</v>
      </c>
      <c r="E201" s="39" t="s">
        <v>3994</v>
      </c>
    </row>
    <row r="202" spans="1:16" ht="12.75">
      <c r="A202" t="s">
        <v>49</v>
      </c>
      <c s="34" t="s">
        <v>241</v>
      </c>
      <c s="34" t="s">
        <v>3995</v>
      </c>
      <c s="35" t="s">
        <v>5</v>
      </c>
      <c s="6" t="s">
        <v>3996</v>
      </c>
      <c s="36" t="s">
        <v>52</v>
      </c>
      <c s="37">
        <v>200</v>
      </c>
      <c s="36">
        <v>0</v>
      </c>
      <c s="36">
        <f>ROUND(G202*H202,6)</f>
      </c>
      <c r="L202" s="38">
        <v>0</v>
      </c>
      <c s="32">
        <f>ROUND(ROUND(L202,2)*ROUND(G202,3),2)</f>
      </c>
      <c s="36" t="s">
        <v>53</v>
      </c>
      <c>
        <f>(M202*21)/100</f>
      </c>
      <c t="s">
        <v>27</v>
      </c>
    </row>
    <row r="203" spans="1:5" ht="12.75">
      <c r="A203" s="35" t="s">
        <v>54</v>
      </c>
      <c r="E203" s="39" t="s">
        <v>5</v>
      </c>
    </row>
    <row r="204" spans="1:5" ht="38.25">
      <c r="A204" s="35" t="s">
        <v>55</v>
      </c>
      <c r="E204" s="40" t="s">
        <v>3997</v>
      </c>
    </row>
    <row r="205" spans="1:5" ht="63.75">
      <c r="A205" t="s">
        <v>56</v>
      </c>
      <c r="E205" s="39" t="s">
        <v>3998</v>
      </c>
    </row>
    <row r="206" spans="1:16" ht="12.75">
      <c r="A206" t="s">
        <v>49</v>
      </c>
      <c s="34" t="s">
        <v>245</v>
      </c>
      <c s="34" t="s">
        <v>3999</v>
      </c>
      <c s="35" t="s">
        <v>5</v>
      </c>
      <c s="6" t="s">
        <v>4000</v>
      </c>
      <c s="36" t="s">
        <v>60</v>
      </c>
      <c s="37">
        <v>300</v>
      </c>
      <c s="36">
        <v>0</v>
      </c>
      <c s="36">
        <f>ROUND(G206*H206,6)</f>
      </c>
      <c r="L206" s="38">
        <v>0</v>
      </c>
      <c s="32">
        <f>ROUND(ROUND(L206,2)*ROUND(G206,3),2)</f>
      </c>
      <c s="36" t="s">
        <v>53</v>
      </c>
      <c>
        <f>(M206*21)/100</f>
      </c>
      <c t="s">
        <v>27</v>
      </c>
    </row>
    <row r="207" spans="1:5" ht="12.75">
      <c r="A207" s="35" t="s">
        <v>54</v>
      </c>
      <c r="E207" s="39" t="s">
        <v>4001</v>
      </c>
    </row>
    <row r="208" spans="1:5" ht="38.25">
      <c r="A208" s="35" t="s">
        <v>55</v>
      </c>
      <c r="E208" s="40" t="s">
        <v>4002</v>
      </c>
    </row>
    <row r="209" spans="1:5" ht="76.5">
      <c r="A209" t="s">
        <v>56</v>
      </c>
      <c r="E209" s="39" t="s">
        <v>4003</v>
      </c>
    </row>
    <row r="210" spans="1:16" ht="12.75">
      <c r="A210" t="s">
        <v>49</v>
      </c>
      <c s="34" t="s">
        <v>249</v>
      </c>
      <c s="34" t="s">
        <v>4004</v>
      </c>
      <c s="35" t="s">
        <v>5</v>
      </c>
      <c s="6" t="s">
        <v>4005</v>
      </c>
      <c s="36" t="s">
        <v>528</v>
      </c>
      <c s="37">
        <v>1</v>
      </c>
      <c s="36">
        <v>0</v>
      </c>
      <c s="36">
        <f>ROUND(G210*H210,6)</f>
      </c>
      <c r="L210" s="38">
        <v>0</v>
      </c>
      <c s="32">
        <f>ROUND(ROUND(L210,2)*ROUND(G210,3),2)</f>
      </c>
      <c s="36" t="s">
        <v>85</v>
      </c>
      <c>
        <f>(M210*21)/100</f>
      </c>
      <c t="s">
        <v>27</v>
      </c>
    </row>
    <row r="211" spans="1:5" ht="12.75">
      <c r="A211" s="35" t="s">
        <v>54</v>
      </c>
      <c r="E211" s="39" t="s">
        <v>4006</v>
      </c>
    </row>
    <row r="212" spans="1:5" ht="25.5">
      <c r="A212" s="35" t="s">
        <v>55</v>
      </c>
      <c r="E212" s="40" t="s">
        <v>4007</v>
      </c>
    </row>
    <row r="213" spans="1:5" ht="76.5">
      <c r="A213" t="s">
        <v>56</v>
      </c>
      <c r="E213" s="39" t="s">
        <v>4008</v>
      </c>
    </row>
    <row r="214" spans="1:16" ht="12.75">
      <c r="A214" t="s">
        <v>49</v>
      </c>
      <c s="34" t="s">
        <v>253</v>
      </c>
      <c s="34" t="s">
        <v>4009</v>
      </c>
      <c s="35" t="s">
        <v>5</v>
      </c>
      <c s="6" t="s">
        <v>3518</v>
      </c>
      <c s="36" t="s">
        <v>60</v>
      </c>
      <c s="37">
        <v>163</v>
      </c>
      <c s="36">
        <v>0</v>
      </c>
      <c s="36">
        <f>ROUND(G214*H214,6)</f>
      </c>
      <c r="L214" s="38">
        <v>0</v>
      </c>
      <c s="32">
        <f>ROUND(ROUND(L214,2)*ROUND(G214,3),2)</f>
      </c>
      <c s="36" t="s">
        <v>85</v>
      </c>
      <c>
        <f>(M214*21)/100</f>
      </c>
      <c t="s">
        <v>27</v>
      </c>
    </row>
    <row r="215" spans="1:5" ht="38.25">
      <c r="A215" s="35" t="s">
        <v>54</v>
      </c>
      <c r="E215" s="39" t="s">
        <v>4010</v>
      </c>
    </row>
    <row r="216" spans="1:5" ht="38.25">
      <c r="A216" s="35" t="s">
        <v>55</v>
      </c>
      <c r="E216" s="40" t="s">
        <v>4011</v>
      </c>
    </row>
    <row r="217" spans="1:5" ht="89.25">
      <c r="A217" t="s">
        <v>56</v>
      </c>
      <c r="E217" s="39" t="s">
        <v>3520</v>
      </c>
    </row>
    <row r="218" spans="1:16" ht="12.75">
      <c r="A218" t="s">
        <v>49</v>
      </c>
      <c s="34" t="s">
        <v>257</v>
      </c>
      <c s="34" t="s">
        <v>4012</v>
      </c>
      <c s="35" t="s">
        <v>5</v>
      </c>
      <c s="6" t="s">
        <v>3501</v>
      </c>
      <c s="36" t="s">
        <v>60</v>
      </c>
      <c s="37">
        <v>10</v>
      </c>
      <c s="36">
        <v>0</v>
      </c>
      <c s="36">
        <f>ROUND(G218*H218,6)</f>
      </c>
      <c r="L218" s="38">
        <v>0</v>
      </c>
      <c s="32">
        <f>ROUND(ROUND(L218,2)*ROUND(G218,3),2)</f>
      </c>
      <c s="36" t="s">
        <v>85</v>
      </c>
      <c>
        <f>(M218*21)/100</f>
      </c>
      <c t="s">
        <v>27</v>
      </c>
    </row>
    <row r="219" spans="1:5" ht="12.75">
      <c r="A219" s="35" t="s">
        <v>54</v>
      </c>
      <c r="E219" s="39" t="s">
        <v>3882</v>
      </c>
    </row>
    <row r="220" spans="1:5" ht="38.25">
      <c r="A220" s="35" t="s">
        <v>55</v>
      </c>
      <c r="E220" s="40" t="s">
        <v>4013</v>
      </c>
    </row>
    <row r="221" spans="1:5" ht="76.5">
      <c r="A221" t="s">
        <v>56</v>
      </c>
      <c r="E221" s="39" t="s">
        <v>3503</v>
      </c>
    </row>
    <row r="222" spans="1:13" ht="12.75">
      <c r="A222" t="s">
        <v>46</v>
      </c>
      <c r="C222" s="31" t="s">
        <v>1005</v>
      </c>
      <c r="E222" s="33" t="s">
        <v>1006</v>
      </c>
      <c r="J222" s="32">
        <f>0</f>
      </c>
      <c s="32">
        <f>0</f>
      </c>
      <c s="32">
        <f>0+L223+L227+L231+L235+L239+L243</f>
      </c>
      <c s="32">
        <f>0+M223+M227+M231+M235+M239+M243</f>
      </c>
    </row>
    <row r="223" spans="1:16" ht="38.25">
      <c r="A223" t="s">
        <v>49</v>
      </c>
      <c s="34" t="s">
        <v>261</v>
      </c>
      <c s="34" t="s">
        <v>3149</v>
      </c>
      <c s="35" t="s">
        <v>3150</v>
      </c>
      <c s="6" t="s">
        <v>3151</v>
      </c>
      <c s="36" t="s">
        <v>1010</v>
      </c>
      <c s="37">
        <v>67933.11</v>
      </c>
      <c s="36">
        <v>0</v>
      </c>
      <c s="36">
        <f>ROUND(G223*H223,6)</f>
      </c>
      <c r="L223" s="38">
        <v>0</v>
      </c>
      <c s="32">
        <f>ROUND(ROUND(L223,2)*ROUND(G223,3),2)</f>
      </c>
      <c s="36" t="s">
        <v>85</v>
      </c>
      <c>
        <f>(M223*21)/100</f>
      </c>
      <c t="s">
        <v>27</v>
      </c>
    </row>
    <row r="224" spans="1:5" ht="12.75">
      <c r="A224" s="35" t="s">
        <v>54</v>
      </c>
      <c r="E224" s="39" t="s">
        <v>1011</v>
      </c>
    </row>
    <row r="225" spans="1:5" ht="38.25">
      <c r="A225" s="35" t="s">
        <v>55</v>
      </c>
      <c r="E225" s="40" t="s">
        <v>4014</v>
      </c>
    </row>
    <row r="226" spans="1:5" ht="89.25">
      <c r="A226" t="s">
        <v>56</v>
      </c>
      <c r="E226" s="39" t="s">
        <v>1012</v>
      </c>
    </row>
    <row r="227" spans="1:16" ht="38.25">
      <c r="A227" t="s">
        <v>49</v>
      </c>
      <c s="34" t="s">
        <v>265</v>
      </c>
      <c s="34" t="s">
        <v>1007</v>
      </c>
      <c s="35" t="s">
        <v>1008</v>
      </c>
      <c s="6" t="s">
        <v>1009</v>
      </c>
      <c s="36" t="s">
        <v>1010</v>
      </c>
      <c s="37">
        <v>20732.67</v>
      </c>
      <c s="36">
        <v>0</v>
      </c>
      <c s="36">
        <f>ROUND(G227*H227,6)</f>
      </c>
      <c r="L227" s="38">
        <v>0</v>
      </c>
      <c s="32">
        <f>ROUND(ROUND(L227,2)*ROUND(G227,3),2)</f>
      </c>
      <c s="36" t="s">
        <v>85</v>
      </c>
      <c>
        <f>(M227*21)/100</f>
      </c>
      <c t="s">
        <v>27</v>
      </c>
    </row>
    <row r="228" spans="1:5" ht="12.75">
      <c r="A228" s="35" t="s">
        <v>54</v>
      </c>
      <c r="E228" s="39" t="s">
        <v>1011</v>
      </c>
    </row>
    <row r="229" spans="1:5" ht="38.25">
      <c r="A229" s="35" t="s">
        <v>55</v>
      </c>
      <c r="E229" s="40" t="s">
        <v>4015</v>
      </c>
    </row>
    <row r="230" spans="1:5" ht="89.25">
      <c r="A230" t="s">
        <v>56</v>
      </c>
      <c r="E230" s="39" t="s">
        <v>1012</v>
      </c>
    </row>
    <row r="231" spans="1:16" ht="38.25">
      <c r="A231" t="s">
        <v>49</v>
      </c>
      <c s="34" t="s">
        <v>595</v>
      </c>
      <c s="34" t="s">
        <v>2736</v>
      </c>
      <c s="35" t="s">
        <v>2737</v>
      </c>
      <c s="6" t="s">
        <v>2738</v>
      </c>
      <c s="36" t="s">
        <v>1010</v>
      </c>
      <c s="37">
        <v>770</v>
      </c>
      <c s="36">
        <v>0</v>
      </c>
      <c s="36">
        <f>ROUND(G231*H231,6)</f>
      </c>
      <c r="L231" s="38">
        <v>0</v>
      </c>
      <c s="32">
        <f>ROUND(ROUND(L231,2)*ROUND(G231,3),2)</f>
      </c>
      <c s="36" t="s">
        <v>85</v>
      </c>
      <c>
        <f>(M231*21)/100</f>
      </c>
      <c t="s">
        <v>27</v>
      </c>
    </row>
    <row r="232" spans="1:5" ht="12.75">
      <c r="A232" s="35" t="s">
        <v>54</v>
      </c>
      <c r="E232" s="39" t="s">
        <v>1011</v>
      </c>
    </row>
    <row r="233" spans="1:5" ht="38.25">
      <c r="A233" s="35" t="s">
        <v>55</v>
      </c>
      <c r="E233" s="40" t="s">
        <v>4016</v>
      </c>
    </row>
    <row r="234" spans="1:5" ht="102">
      <c r="A234" t="s">
        <v>56</v>
      </c>
      <c r="E234" s="39" t="s">
        <v>2739</v>
      </c>
    </row>
    <row r="235" spans="1:16" ht="38.25">
      <c r="A235" t="s">
        <v>49</v>
      </c>
      <c s="34" t="s">
        <v>599</v>
      </c>
      <c s="34" t="s">
        <v>3803</v>
      </c>
      <c s="35" t="s">
        <v>3804</v>
      </c>
      <c s="6" t="s">
        <v>3805</v>
      </c>
      <c s="36" t="s">
        <v>1010</v>
      </c>
      <c s="37">
        <v>1773.316</v>
      </c>
      <c s="36">
        <v>0</v>
      </c>
      <c s="36">
        <f>ROUND(G235*H235,6)</f>
      </c>
      <c r="L235" s="38">
        <v>0</v>
      </c>
      <c s="32">
        <f>ROUND(ROUND(L235,2)*ROUND(G235,3),2)</f>
      </c>
      <c s="36" t="s">
        <v>85</v>
      </c>
      <c>
        <f>(M235*21)/100</f>
      </c>
      <c t="s">
        <v>27</v>
      </c>
    </row>
    <row r="236" spans="1:5" ht="12.75">
      <c r="A236" s="35" t="s">
        <v>54</v>
      </c>
      <c r="E236" s="39" t="s">
        <v>1011</v>
      </c>
    </row>
    <row r="237" spans="1:5" ht="51">
      <c r="A237" s="35" t="s">
        <v>55</v>
      </c>
      <c r="E237" s="40" t="s">
        <v>4017</v>
      </c>
    </row>
    <row r="238" spans="1:5" ht="89.25">
      <c r="A238" t="s">
        <v>56</v>
      </c>
      <c r="E238" s="39" t="s">
        <v>1012</v>
      </c>
    </row>
    <row r="239" spans="1:16" ht="38.25">
      <c r="A239" t="s">
        <v>49</v>
      </c>
      <c s="34" t="s">
        <v>269</v>
      </c>
      <c s="34" t="s">
        <v>3535</v>
      </c>
      <c s="35" t="s">
        <v>3536</v>
      </c>
      <c s="6" t="s">
        <v>3537</v>
      </c>
      <c s="36" t="s">
        <v>1010</v>
      </c>
      <c s="37">
        <v>10</v>
      </c>
      <c s="36">
        <v>0</v>
      </c>
      <c s="36">
        <f>ROUND(G239*H239,6)</f>
      </c>
      <c r="L239" s="38">
        <v>0</v>
      </c>
      <c s="32">
        <f>ROUND(ROUND(L239,2)*ROUND(G239,3),2)</f>
      </c>
      <c s="36" t="s">
        <v>85</v>
      </c>
      <c>
        <f>(M239*21)/100</f>
      </c>
      <c t="s">
        <v>27</v>
      </c>
    </row>
    <row r="240" spans="1:5" ht="12.75">
      <c r="A240" s="35" t="s">
        <v>54</v>
      </c>
      <c r="E240" s="39" t="s">
        <v>1011</v>
      </c>
    </row>
    <row r="241" spans="1:5" ht="38.25">
      <c r="A241" s="35" t="s">
        <v>55</v>
      </c>
      <c r="E241" s="40" t="s">
        <v>4018</v>
      </c>
    </row>
    <row r="242" spans="1:5" ht="89.25">
      <c r="A242" t="s">
        <v>56</v>
      </c>
      <c r="E242" s="39" t="s">
        <v>1012</v>
      </c>
    </row>
    <row r="243" spans="1:16" ht="38.25">
      <c r="A243" t="s">
        <v>49</v>
      </c>
      <c s="34" t="s">
        <v>273</v>
      </c>
      <c s="34" t="s">
        <v>3540</v>
      </c>
      <c s="35" t="s">
        <v>2338</v>
      </c>
      <c s="6" t="s">
        <v>3542</v>
      </c>
      <c s="36" t="s">
        <v>1010</v>
      </c>
      <c s="37">
        <v>4433.289</v>
      </c>
      <c s="36">
        <v>0</v>
      </c>
      <c s="36">
        <f>ROUND(G243*H243,6)</f>
      </c>
      <c r="L243" s="38">
        <v>0</v>
      </c>
      <c s="32">
        <f>ROUND(ROUND(L243,2)*ROUND(G243,3),2)</f>
      </c>
      <c s="36" t="s">
        <v>85</v>
      </c>
      <c>
        <f>(M243*21)/100</f>
      </c>
      <c t="s">
        <v>27</v>
      </c>
    </row>
    <row r="244" spans="1:5" ht="12.75">
      <c r="A244" s="35" t="s">
        <v>54</v>
      </c>
      <c r="E244" s="39" t="s">
        <v>1011</v>
      </c>
    </row>
    <row r="245" spans="1:5" ht="51">
      <c r="A245" s="35" t="s">
        <v>55</v>
      </c>
      <c r="E245" s="40" t="s">
        <v>4019</v>
      </c>
    </row>
    <row r="246" spans="1:5" ht="12.75">
      <c r="A246" t="s">
        <v>56</v>
      </c>
      <c r="E2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4022</v>
      </c>
      <c r="E8" s="30" t="s">
        <v>4021</v>
      </c>
      <c r="J8" s="29">
        <f>0+J9+J138+J239+J248</f>
      </c>
      <c s="29">
        <f>0+K9+K138+K239+K248</f>
      </c>
      <c s="29">
        <f>0+L9+L138+L239+L248</f>
      </c>
      <c s="29">
        <f>0+M9+M138+M239+M248</f>
      </c>
    </row>
    <row r="9" spans="1:13" ht="12.75">
      <c r="A9" t="s">
        <v>46</v>
      </c>
      <c r="C9" s="31" t="s">
        <v>1964</v>
      </c>
      <c r="E9" s="33" t="s">
        <v>4023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4024</v>
      </c>
      <c s="35" t="s">
        <v>5</v>
      </c>
      <c s="6" t="s">
        <v>4025</v>
      </c>
      <c s="36" t="s">
        <v>52</v>
      </c>
      <c s="37">
        <v>887.099</v>
      </c>
      <c s="36">
        <v>0</v>
      </c>
      <c s="36">
        <f>ROUND(G10*H10,6)</f>
      </c>
      <c r="L10" s="38">
        <v>0</v>
      </c>
      <c s="32">
        <f>ROUND(ROUND(L10,2)*ROUND(G10,3),2)</f>
      </c>
      <c s="36" t="s">
        <v>3016</v>
      </c>
      <c>
        <f>(M10*21)/100</f>
      </c>
      <c t="s">
        <v>27</v>
      </c>
    </row>
    <row r="11" spans="1:5" ht="25.5">
      <c r="A11" s="35" t="s">
        <v>54</v>
      </c>
      <c r="E11" s="39" t="s">
        <v>4026</v>
      </c>
    </row>
    <row r="12" spans="1:5" ht="38.25">
      <c r="A12" s="35" t="s">
        <v>55</v>
      </c>
      <c r="E12" s="42" t="s">
        <v>4027</v>
      </c>
    </row>
    <row r="13" spans="1:5" ht="12.75">
      <c r="A13" t="s">
        <v>56</v>
      </c>
      <c r="E13" s="39" t="s">
        <v>5</v>
      </c>
    </row>
    <row r="14" spans="1:16" ht="25.5">
      <c r="A14" t="s">
        <v>49</v>
      </c>
      <c s="34" t="s">
        <v>27</v>
      </c>
      <c s="34" t="s">
        <v>4028</v>
      </c>
      <c s="35" t="s">
        <v>5</v>
      </c>
      <c s="6" t="s">
        <v>4029</v>
      </c>
      <c s="36" t="s">
        <v>52</v>
      </c>
      <c s="37">
        <v>45</v>
      </c>
      <c s="36">
        <v>0</v>
      </c>
      <c s="36">
        <f>ROUND(G14*H14,6)</f>
      </c>
      <c r="L14" s="38">
        <v>0</v>
      </c>
      <c s="32">
        <f>ROUND(ROUND(L14,2)*ROUND(G14,3),2)</f>
      </c>
      <c s="36" t="s">
        <v>3016</v>
      </c>
      <c>
        <f>(M14*21)/100</f>
      </c>
      <c t="s">
        <v>27</v>
      </c>
    </row>
    <row r="15" spans="1:5" ht="38.25">
      <c r="A15" s="35" t="s">
        <v>54</v>
      </c>
      <c r="E15" s="39" t="s">
        <v>4030</v>
      </c>
    </row>
    <row r="16" spans="1:5" ht="25.5">
      <c r="A16" s="35" t="s">
        <v>55</v>
      </c>
      <c r="E16" s="42" t="s">
        <v>4031</v>
      </c>
    </row>
    <row r="17" spans="1:5" ht="12.75">
      <c r="A17" t="s">
        <v>56</v>
      </c>
      <c r="E17" s="39" t="s">
        <v>5</v>
      </c>
    </row>
    <row r="18" spans="1:16" ht="25.5">
      <c r="A18" t="s">
        <v>49</v>
      </c>
      <c s="34" t="s">
        <v>26</v>
      </c>
      <c s="34" t="s">
        <v>4032</v>
      </c>
      <c s="35" t="s">
        <v>5</v>
      </c>
      <c s="6" t="s">
        <v>4033</v>
      </c>
      <c s="36" t="s">
        <v>52</v>
      </c>
      <c s="37">
        <v>2645.56</v>
      </c>
      <c s="36">
        <v>0</v>
      </c>
      <c s="36">
        <f>ROUND(G18*H18,6)</f>
      </c>
      <c r="L18" s="38">
        <v>0</v>
      </c>
      <c s="32">
        <f>ROUND(ROUND(L18,2)*ROUND(G18,3),2)</f>
      </c>
      <c s="36" t="s">
        <v>3016</v>
      </c>
      <c>
        <f>(M18*21)/100</f>
      </c>
      <c t="s">
        <v>27</v>
      </c>
    </row>
    <row r="19" spans="1:5" ht="38.25">
      <c r="A19" s="35" t="s">
        <v>54</v>
      </c>
      <c r="E19" s="39" t="s">
        <v>4034</v>
      </c>
    </row>
    <row r="20" spans="1:5" ht="25.5">
      <c r="A20" s="35" t="s">
        <v>55</v>
      </c>
      <c r="E20" s="42" t="s">
        <v>4035</v>
      </c>
    </row>
    <row r="21" spans="1:5" ht="12.75">
      <c r="A21" t="s">
        <v>56</v>
      </c>
      <c r="E21" s="39" t="s">
        <v>5</v>
      </c>
    </row>
    <row r="22" spans="1:16" ht="25.5">
      <c r="A22" t="s">
        <v>49</v>
      </c>
      <c s="34" t="s">
        <v>65</v>
      </c>
      <c s="34" t="s">
        <v>4032</v>
      </c>
      <c s="35" t="s">
        <v>47</v>
      </c>
      <c s="6" t="s">
        <v>4033</v>
      </c>
      <c s="36" t="s">
        <v>52</v>
      </c>
      <c s="37">
        <v>887.099</v>
      </c>
      <c s="36">
        <v>0</v>
      </c>
      <c s="36">
        <f>ROUND(G22*H22,6)</f>
      </c>
      <c r="L22" s="38">
        <v>0</v>
      </c>
      <c s="32">
        <f>ROUND(ROUND(L22,2)*ROUND(G22,3),2)</f>
      </c>
      <c s="36" t="s">
        <v>3016</v>
      </c>
      <c>
        <f>(M22*21)/100</f>
      </c>
      <c t="s">
        <v>27</v>
      </c>
    </row>
    <row r="23" spans="1:5" ht="38.25">
      <c r="A23" s="35" t="s">
        <v>54</v>
      </c>
      <c r="E23" s="39" t="s">
        <v>4034</v>
      </c>
    </row>
    <row r="24" spans="1:5" ht="25.5">
      <c r="A24" s="35" t="s">
        <v>55</v>
      </c>
      <c r="E24" s="42" t="s">
        <v>4036</v>
      </c>
    </row>
    <row r="25" spans="1:5" ht="12.75">
      <c r="A25" t="s">
        <v>56</v>
      </c>
      <c r="E25" s="39" t="s">
        <v>5</v>
      </c>
    </row>
    <row r="26" spans="1:16" ht="25.5">
      <c r="A26" t="s">
        <v>49</v>
      </c>
      <c s="34" t="s">
        <v>70</v>
      </c>
      <c s="34" t="s">
        <v>4032</v>
      </c>
      <c s="35" t="s">
        <v>27</v>
      </c>
      <c s="6" t="s">
        <v>4033</v>
      </c>
      <c s="36" t="s">
        <v>52</v>
      </c>
      <c s="37">
        <v>887.1</v>
      </c>
      <c s="36">
        <v>0</v>
      </c>
      <c s="36">
        <f>ROUND(G26*H26,6)</f>
      </c>
      <c r="L26" s="38">
        <v>0</v>
      </c>
      <c s="32">
        <f>ROUND(ROUND(L26,2)*ROUND(G26,3),2)</f>
      </c>
      <c s="36" t="s">
        <v>3016</v>
      </c>
      <c>
        <f>(M26*21)/100</f>
      </c>
      <c t="s">
        <v>27</v>
      </c>
    </row>
    <row r="27" spans="1:5" ht="38.25">
      <c r="A27" s="35" t="s">
        <v>54</v>
      </c>
      <c r="E27" s="39" t="s">
        <v>4034</v>
      </c>
    </row>
    <row r="28" spans="1:5" ht="12.75">
      <c r="A28" s="35" t="s">
        <v>55</v>
      </c>
      <c r="E28" s="40" t="s">
        <v>5</v>
      </c>
    </row>
    <row r="29" spans="1:5" ht="12.75">
      <c r="A29" t="s">
        <v>56</v>
      </c>
      <c r="E29" s="39" t="s">
        <v>5</v>
      </c>
    </row>
    <row r="30" spans="1:16" ht="25.5">
      <c r="A30" t="s">
        <v>49</v>
      </c>
      <c s="34" t="s">
        <v>74</v>
      </c>
      <c s="34" t="s">
        <v>4032</v>
      </c>
      <c s="35" t="s">
        <v>26</v>
      </c>
      <c s="6" t="s">
        <v>4033</v>
      </c>
      <c s="36" t="s">
        <v>52</v>
      </c>
      <c s="37">
        <v>45</v>
      </c>
      <c s="36">
        <v>0</v>
      </c>
      <c s="36">
        <f>ROUND(G30*H30,6)</f>
      </c>
      <c r="L30" s="38">
        <v>0</v>
      </c>
      <c s="32">
        <f>ROUND(ROUND(L30,2)*ROUND(G30,3),2)</f>
      </c>
      <c s="36" t="s">
        <v>3016</v>
      </c>
      <c>
        <f>(M30*21)/100</f>
      </c>
      <c t="s">
        <v>27</v>
      </c>
    </row>
    <row r="31" spans="1:5" ht="38.25">
      <c r="A31" s="35" t="s">
        <v>54</v>
      </c>
      <c r="E31" s="39" t="s">
        <v>4034</v>
      </c>
    </row>
    <row r="32" spans="1:5" ht="12.75">
      <c r="A32" s="35" t="s">
        <v>55</v>
      </c>
      <c r="E32" s="40" t="s">
        <v>5</v>
      </c>
    </row>
    <row r="33" spans="1:5" ht="12.75">
      <c r="A33" t="s">
        <v>56</v>
      </c>
      <c r="E33" s="39" t="s">
        <v>5</v>
      </c>
    </row>
    <row r="34" spans="1:16" ht="25.5">
      <c r="A34" t="s">
        <v>49</v>
      </c>
      <c s="34" t="s">
        <v>78</v>
      </c>
      <c s="34" t="s">
        <v>4037</v>
      </c>
      <c s="35" t="s">
        <v>5</v>
      </c>
      <c s="6" t="s">
        <v>4038</v>
      </c>
      <c s="36" t="s">
        <v>52</v>
      </c>
      <c s="37">
        <v>2645.56</v>
      </c>
      <c s="36">
        <v>0</v>
      </c>
      <c s="36">
        <f>ROUND(G34*H34,6)</f>
      </c>
      <c r="L34" s="38">
        <v>0</v>
      </c>
      <c s="32">
        <f>ROUND(ROUND(L34,2)*ROUND(G34,3),2)</f>
      </c>
      <c s="36" t="s">
        <v>3016</v>
      </c>
      <c>
        <f>(M34*21)/100</f>
      </c>
      <c t="s">
        <v>27</v>
      </c>
    </row>
    <row r="35" spans="1:5" ht="38.25">
      <c r="A35" s="35" t="s">
        <v>54</v>
      </c>
      <c r="E35" s="39" t="s">
        <v>4039</v>
      </c>
    </row>
    <row r="36" spans="1:5" ht="25.5">
      <c r="A36" s="35" t="s">
        <v>55</v>
      </c>
      <c r="E36" s="42" t="s">
        <v>4040</v>
      </c>
    </row>
    <row r="37" spans="1:5" ht="12.75">
      <c r="A37" t="s">
        <v>56</v>
      </c>
      <c r="E37" s="39" t="s">
        <v>5</v>
      </c>
    </row>
    <row r="38" spans="1:16" ht="25.5">
      <c r="A38" t="s">
        <v>49</v>
      </c>
      <c s="34" t="s">
        <v>82</v>
      </c>
      <c s="34" t="s">
        <v>4037</v>
      </c>
      <c s="35" t="s">
        <v>47</v>
      </c>
      <c s="6" t="s">
        <v>4038</v>
      </c>
      <c s="36" t="s">
        <v>52</v>
      </c>
      <c s="37">
        <v>7.35</v>
      </c>
      <c s="36">
        <v>0</v>
      </c>
      <c s="36">
        <f>ROUND(G38*H38,6)</f>
      </c>
      <c r="L38" s="38">
        <v>0</v>
      </c>
      <c s="32">
        <f>ROUND(ROUND(L38,2)*ROUND(G38,3),2)</f>
      </c>
      <c s="36" t="s">
        <v>3016</v>
      </c>
      <c>
        <f>(M38*21)/100</f>
      </c>
      <c t="s">
        <v>27</v>
      </c>
    </row>
    <row r="39" spans="1:5" ht="38.25">
      <c r="A39" s="35" t="s">
        <v>54</v>
      </c>
      <c r="E39" s="39" t="s">
        <v>4039</v>
      </c>
    </row>
    <row r="40" spans="1:5" ht="25.5">
      <c r="A40" s="35" t="s">
        <v>55</v>
      </c>
      <c r="E40" s="42" t="s">
        <v>4041</v>
      </c>
    </row>
    <row r="41" spans="1:5" ht="12.75">
      <c r="A41" t="s">
        <v>56</v>
      </c>
      <c r="E41" s="39" t="s">
        <v>5</v>
      </c>
    </row>
    <row r="42" spans="1:16" ht="12.75">
      <c r="A42" t="s">
        <v>49</v>
      </c>
      <c s="34" t="s">
        <v>89</v>
      </c>
      <c s="34" t="s">
        <v>4042</v>
      </c>
      <c s="35" t="s">
        <v>5</v>
      </c>
      <c s="6" t="s">
        <v>4043</v>
      </c>
      <c s="36" t="s">
        <v>52</v>
      </c>
      <c s="37">
        <v>7.35</v>
      </c>
      <c s="36">
        <v>0</v>
      </c>
      <c s="36">
        <f>ROUND(G42*H42,6)</f>
      </c>
      <c r="L42" s="38">
        <v>0</v>
      </c>
      <c s="32">
        <f>ROUND(ROUND(L42,2)*ROUND(G42,3),2)</f>
      </c>
      <c s="36" t="s">
        <v>3016</v>
      </c>
      <c>
        <f>(M42*21)/100</f>
      </c>
      <c t="s">
        <v>27</v>
      </c>
    </row>
    <row r="43" spans="1:5" ht="25.5">
      <c r="A43" s="35" t="s">
        <v>54</v>
      </c>
      <c r="E43" s="39" t="s">
        <v>4044</v>
      </c>
    </row>
    <row r="44" spans="1:5" ht="12.75">
      <c r="A44" s="35" t="s">
        <v>55</v>
      </c>
      <c r="E44" s="40" t="s">
        <v>5</v>
      </c>
    </row>
    <row r="45" spans="1:5" ht="12.75">
      <c r="A45" t="s">
        <v>56</v>
      </c>
      <c r="E45" s="39" t="s">
        <v>5</v>
      </c>
    </row>
    <row r="46" spans="1:16" ht="12.75">
      <c r="A46" t="s">
        <v>49</v>
      </c>
      <c s="34" t="s">
        <v>93</v>
      </c>
      <c s="34" t="s">
        <v>4045</v>
      </c>
      <c s="35" t="s">
        <v>5</v>
      </c>
      <c s="6" t="s">
        <v>4046</v>
      </c>
      <c s="36" t="s">
        <v>52</v>
      </c>
      <c s="37">
        <v>2645.56</v>
      </c>
      <c s="36">
        <v>0</v>
      </c>
      <c s="36">
        <f>ROUND(G46*H46,6)</f>
      </c>
      <c r="L46" s="38">
        <v>0</v>
      </c>
      <c s="32">
        <f>ROUND(ROUND(L46,2)*ROUND(G46,3),2)</f>
      </c>
      <c s="36" t="s">
        <v>3016</v>
      </c>
      <c>
        <f>(M46*21)/100</f>
      </c>
      <c t="s">
        <v>27</v>
      </c>
    </row>
    <row r="47" spans="1:5" ht="25.5">
      <c r="A47" s="35" t="s">
        <v>54</v>
      </c>
      <c r="E47" s="39" t="s">
        <v>4047</v>
      </c>
    </row>
    <row r="48" spans="1:5" ht="12.75">
      <c r="A48" s="35" t="s">
        <v>55</v>
      </c>
      <c r="E48" s="40" t="s">
        <v>5</v>
      </c>
    </row>
    <row r="49" spans="1:5" ht="12.75">
      <c r="A49" t="s">
        <v>56</v>
      </c>
      <c r="E49" s="39" t="s">
        <v>5</v>
      </c>
    </row>
    <row r="50" spans="1:16" ht="12.75">
      <c r="A50" t="s">
        <v>49</v>
      </c>
      <c s="34" t="s">
        <v>96</v>
      </c>
      <c s="34" t="s">
        <v>4045</v>
      </c>
      <c s="35" t="s">
        <v>47</v>
      </c>
      <c s="6" t="s">
        <v>4046</v>
      </c>
      <c s="36" t="s">
        <v>52</v>
      </c>
      <c s="37">
        <v>887.1</v>
      </c>
      <c s="36">
        <v>0</v>
      </c>
      <c s="36">
        <f>ROUND(G50*H50,6)</f>
      </c>
      <c r="L50" s="38">
        <v>0</v>
      </c>
      <c s="32">
        <f>ROUND(ROUND(L50,2)*ROUND(G50,3),2)</f>
      </c>
      <c s="36" t="s">
        <v>3016</v>
      </c>
      <c>
        <f>(M50*21)/100</f>
      </c>
      <c t="s">
        <v>27</v>
      </c>
    </row>
    <row r="51" spans="1:5" ht="25.5">
      <c r="A51" s="35" t="s">
        <v>54</v>
      </c>
      <c r="E51" s="39" t="s">
        <v>4047</v>
      </c>
    </row>
    <row r="52" spans="1:5" ht="25.5">
      <c r="A52" s="35" t="s">
        <v>55</v>
      </c>
      <c r="E52" s="42" t="s">
        <v>4048</v>
      </c>
    </row>
    <row r="53" spans="1:5" ht="12.75">
      <c r="A53" t="s">
        <v>56</v>
      </c>
      <c r="E53" s="39" t="s">
        <v>5</v>
      </c>
    </row>
    <row r="54" spans="1:16" ht="12.75">
      <c r="A54" t="s">
        <v>49</v>
      </c>
      <c s="34" t="s">
        <v>100</v>
      </c>
      <c s="34" t="s">
        <v>4049</v>
      </c>
      <c s="35" t="s">
        <v>5</v>
      </c>
      <c s="6" t="s">
        <v>4050</v>
      </c>
      <c s="36" t="s">
        <v>52</v>
      </c>
      <c s="37">
        <v>2645.56</v>
      </c>
      <c s="36">
        <v>0</v>
      </c>
      <c s="36">
        <f>ROUND(G54*H54,6)</f>
      </c>
      <c r="L54" s="38">
        <v>0</v>
      </c>
      <c s="32">
        <f>ROUND(ROUND(L54,2)*ROUND(G54,3),2)</f>
      </c>
      <c s="36" t="s">
        <v>3016</v>
      </c>
      <c>
        <f>(M54*21)/100</f>
      </c>
      <c t="s">
        <v>27</v>
      </c>
    </row>
    <row r="55" spans="1:5" ht="25.5">
      <c r="A55" s="35" t="s">
        <v>54</v>
      </c>
      <c r="E55" s="39" t="s">
        <v>4051</v>
      </c>
    </row>
    <row r="56" spans="1:5" ht="25.5">
      <c r="A56" s="35" t="s">
        <v>55</v>
      </c>
      <c r="E56" s="42" t="s">
        <v>4052</v>
      </c>
    </row>
    <row r="57" spans="1:5" ht="12.75">
      <c r="A57" t="s">
        <v>56</v>
      </c>
      <c r="E57" s="39" t="s">
        <v>5</v>
      </c>
    </row>
    <row r="58" spans="1:16" ht="12.75">
      <c r="A58" t="s">
        <v>49</v>
      </c>
      <c s="34" t="s">
        <v>104</v>
      </c>
      <c s="34" t="s">
        <v>3033</v>
      </c>
      <c s="35" t="s">
        <v>5</v>
      </c>
      <c s="6" t="s">
        <v>3034</v>
      </c>
      <c s="36" t="s">
        <v>52</v>
      </c>
      <c s="37">
        <v>778.18</v>
      </c>
      <c s="36">
        <v>0</v>
      </c>
      <c s="36">
        <f>ROUND(G58*H58,6)</f>
      </c>
      <c r="L58" s="38">
        <v>0</v>
      </c>
      <c s="32">
        <f>ROUND(ROUND(L58,2)*ROUND(G58,3),2)</f>
      </c>
      <c s="36" t="s">
        <v>3016</v>
      </c>
      <c>
        <f>(M58*21)/100</f>
      </c>
      <c t="s">
        <v>27</v>
      </c>
    </row>
    <row r="59" spans="1:5" ht="25.5">
      <c r="A59" s="35" t="s">
        <v>54</v>
      </c>
      <c r="E59" s="39" t="s">
        <v>3035</v>
      </c>
    </row>
    <row r="60" spans="1:5" ht="12.75">
      <c r="A60" s="35" t="s">
        <v>55</v>
      </c>
      <c r="E60" s="40" t="s">
        <v>5</v>
      </c>
    </row>
    <row r="61" spans="1:5" ht="12.75">
      <c r="A61" t="s">
        <v>56</v>
      </c>
      <c r="E61" s="39" t="s">
        <v>5</v>
      </c>
    </row>
    <row r="62" spans="1:16" ht="25.5">
      <c r="A62" t="s">
        <v>49</v>
      </c>
      <c s="34" t="s">
        <v>107</v>
      </c>
      <c s="34" t="s">
        <v>4053</v>
      </c>
      <c s="35" t="s">
        <v>5</v>
      </c>
      <c s="6" t="s">
        <v>4054</v>
      </c>
      <c s="36" t="s">
        <v>52</v>
      </c>
      <c s="37">
        <v>7.35</v>
      </c>
      <c s="36">
        <v>0</v>
      </c>
      <c s="36">
        <f>ROUND(G62*H62,6)</f>
      </c>
      <c r="L62" s="38">
        <v>0</v>
      </c>
      <c s="32">
        <f>ROUND(ROUND(L62,2)*ROUND(G62,3),2)</f>
      </c>
      <c s="36" t="s">
        <v>3016</v>
      </c>
      <c>
        <f>(M62*21)/100</f>
      </c>
      <c t="s">
        <v>27</v>
      </c>
    </row>
    <row r="63" spans="1:5" ht="51">
      <c r="A63" s="35" t="s">
        <v>54</v>
      </c>
      <c r="E63" s="39" t="s">
        <v>4055</v>
      </c>
    </row>
    <row r="64" spans="1:5" ht="25.5">
      <c r="A64" s="35" t="s">
        <v>55</v>
      </c>
      <c r="E64" s="40" t="s">
        <v>4056</v>
      </c>
    </row>
    <row r="65" spans="1:5" ht="12.75">
      <c r="A65" t="s">
        <v>56</v>
      </c>
      <c r="E65" s="39" t="s">
        <v>5</v>
      </c>
    </row>
    <row r="66" spans="1:16" ht="12.75">
      <c r="A66" t="s">
        <v>49</v>
      </c>
      <c s="34" t="s">
        <v>110</v>
      </c>
      <c s="34" t="s">
        <v>4057</v>
      </c>
      <c s="35" t="s">
        <v>5</v>
      </c>
      <c s="6" t="s">
        <v>4058</v>
      </c>
      <c s="36" t="s">
        <v>819</v>
      </c>
      <c s="37">
        <v>2812</v>
      </c>
      <c s="36">
        <v>0</v>
      </c>
      <c s="36">
        <f>ROUND(G66*H66,6)</f>
      </c>
      <c r="L66" s="38">
        <v>0</v>
      </c>
      <c s="32">
        <f>ROUND(ROUND(L66,2)*ROUND(G66,3),2)</f>
      </c>
      <c s="36" t="s">
        <v>3016</v>
      </c>
      <c>
        <f>(M66*21)/100</f>
      </c>
      <c t="s">
        <v>27</v>
      </c>
    </row>
    <row r="67" spans="1:5" ht="25.5">
      <c r="A67" s="35" t="s">
        <v>54</v>
      </c>
      <c r="E67" s="39" t="s">
        <v>4059</v>
      </c>
    </row>
    <row r="68" spans="1:5" ht="38.25">
      <c r="A68" s="35" t="s">
        <v>55</v>
      </c>
      <c r="E68" s="42" t="s">
        <v>4060</v>
      </c>
    </row>
    <row r="69" spans="1:5" ht="12.75">
      <c r="A69" t="s">
        <v>56</v>
      </c>
      <c r="E69" s="39" t="s">
        <v>5</v>
      </c>
    </row>
    <row r="70" spans="1:16" ht="25.5">
      <c r="A70" t="s">
        <v>49</v>
      </c>
      <c s="34" t="s">
        <v>113</v>
      </c>
      <c s="34" t="s">
        <v>4061</v>
      </c>
      <c s="35" t="s">
        <v>5</v>
      </c>
      <c s="6" t="s">
        <v>4062</v>
      </c>
      <c s="36" t="s">
        <v>60</v>
      </c>
      <c s="37">
        <v>2272</v>
      </c>
      <c s="36">
        <v>0.000204</v>
      </c>
      <c s="36">
        <f>ROUND(G70*H70,6)</f>
      </c>
      <c r="L70" s="38">
        <v>0</v>
      </c>
      <c s="32">
        <f>ROUND(ROUND(L70,2)*ROUND(G70,3),2)</f>
      </c>
      <c s="36" t="s">
        <v>3016</v>
      </c>
      <c>
        <f>(M70*21)/100</f>
      </c>
      <c t="s">
        <v>27</v>
      </c>
    </row>
    <row r="71" spans="1:5" ht="25.5">
      <c r="A71" s="35" t="s">
        <v>54</v>
      </c>
      <c r="E71" s="39" t="s">
        <v>4063</v>
      </c>
    </row>
    <row r="72" spans="1:5" ht="25.5">
      <c r="A72" s="35" t="s">
        <v>55</v>
      </c>
      <c r="E72" s="40" t="s">
        <v>4064</v>
      </c>
    </row>
    <row r="73" spans="1:5" ht="12.75">
      <c r="A73" t="s">
        <v>56</v>
      </c>
      <c r="E73" s="39" t="s">
        <v>5</v>
      </c>
    </row>
    <row r="74" spans="1:16" ht="25.5">
      <c r="A74" t="s">
        <v>49</v>
      </c>
      <c s="34" t="s">
        <v>118</v>
      </c>
      <c s="34" t="s">
        <v>4065</v>
      </c>
      <c s="35" t="s">
        <v>5</v>
      </c>
      <c s="6" t="s">
        <v>4066</v>
      </c>
      <c s="36" t="s">
        <v>60</v>
      </c>
      <c s="37">
        <v>2645.56</v>
      </c>
      <c s="36">
        <v>0</v>
      </c>
      <c s="36">
        <f>ROUND(G74*H74,6)</f>
      </c>
      <c r="L74" s="38">
        <v>0</v>
      </c>
      <c s="32">
        <f>ROUND(ROUND(L74,2)*ROUND(G74,3),2)</f>
      </c>
      <c s="36" t="s">
        <v>3016</v>
      </c>
      <c>
        <f>(M74*21)/100</f>
      </c>
      <c t="s">
        <v>27</v>
      </c>
    </row>
    <row r="75" spans="1:5" ht="25.5">
      <c r="A75" s="35" t="s">
        <v>54</v>
      </c>
      <c r="E75" s="39" t="s">
        <v>4067</v>
      </c>
    </row>
    <row r="76" spans="1:5" ht="12.75">
      <c r="A76" s="35" t="s">
        <v>55</v>
      </c>
      <c r="E76" s="40" t="s">
        <v>5</v>
      </c>
    </row>
    <row r="77" spans="1:5" ht="12.75">
      <c r="A77" t="s">
        <v>56</v>
      </c>
      <c r="E77" s="39" t="s">
        <v>5</v>
      </c>
    </row>
    <row r="78" spans="1:16" ht="12.75">
      <c r="A78" t="s">
        <v>49</v>
      </c>
      <c s="34" t="s">
        <v>121</v>
      </c>
      <c s="34" t="s">
        <v>4068</v>
      </c>
      <c s="35" t="s">
        <v>5</v>
      </c>
      <c s="6" t="s">
        <v>4069</v>
      </c>
      <c s="36" t="s">
        <v>52</v>
      </c>
      <c s="37">
        <v>45</v>
      </c>
      <c s="36">
        <v>2.501872</v>
      </c>
      <c s="36">
        <f>ROUND(G78*H78,6)</f>
      </c>
      <c r="L78" s="38">
        <v>0</v>
      </c>
      <c s="32">
        <f>ROUND(ROUND(L78,2)*ROUND(G78,3),2)</f>
      </c>
      <c s="36" t="s">
        <v>3016</v>
      </c>
      <c>
        <f>(M78*21)/100</f>
      </c>
      <c t="s">
        <v>27</v>
      </c>
    </row>
    <row r="79" spans="1:5" ht="12.75">
      <c r="A79" s="35" t="s">
        <v>54</v>
      </c>
      <c r="E79" s="39" t="s">
        <v>4070</v>
      </c>
    </row>
    <row r="80" spans="1:5" ht="25.5">
      <c r="A80" s="35" t="s">
        <v>55</v>
      </c>
      <c r="E80" s="42" t="s">
        <v>4071</v>
      </c>
    </row>
    <row r="81" spans="1:5" ht="12.75">
      <c r="A81" t="s">
        <v>56</v>
      </c>
      <c r="E81" s="39" t="s">
        <v>5</v>
      </c>
    </row>
    <row r="82" spans="1:16" ht="12.75">
      <c r="A82" t="s">
        <v>49</v>
      </c>
      <c s="34" t="s">
        <v>124</v>
      </c>
      <c s="34" t="s">
        <v>4072</v>
      </c>
      <c s="35" t="s">
        <v>5</v>
      </c>
      <c s="6" t="s">
        <v>4073</v>
      </c>
      <c s="36" t="s">
        <v>819</v>
      </c>
      <c s="37">
        <v>324</v>
      </c>
      <c s="36">
        <v>0.46</v>
      </c>
      <c s="36">
        <f>ROUND(G82*H82,6)</f>
      </c>
      <c r="L82" s="38">
        <v>0</v>
      </c>
      <c s="32">
        <f>ROUND(ROUND(L82,2)*ROUND(G82,3),2)</f>
      </c>
      <c s="36" t="s">
        <v>3016</v>
      </c>
      <c>
        <f>(M82*21)/100</f>
      </c>
      <c t="s">
        <v>27</v>
      </c>
    </row>
    <row r="83" spans="1:5" ht="25.5">
      <c r="A83" s="35" t="s">
        <v>54</v>
      </c>
      <c r="E83" s="39" t="s">
        <v>4074</v>
      </c>
    </row>
    <row r="84" spans="1:5" ht="25.5">
      <c r="A84" s="35" t="s">
        <v>55</v>
      </c>
      <c r="E84" s="42" t="s">
        <v>4075</v>
      </c>
    </row>
    <row r="85" spans="1:5" ht="12.75">
      <c r="A85" t="s">
        <v>56</v>
      </c>
      <c r="E85" s="39" t="s">
        <v>5</v>
      </c>
    </row>
    <row r="86" spans="1:16" ht="12.75">
      <c r="A86" t="s">
        <v>49</v>
      </c>
      <c s="34" t="s">
        <v>127</v>
      </c>
      <c s="34" t="s">
        <v>4076</v>
      </c>
      <c s="35" t="s">
        <v>5</v>
      </c>
      <c s="6" t="s">
        <v>4077</v>
      </c>
      <c s="36" t="s">
        <v>1010</v>
      </c>
      <c s="37">
        <v>14.7</v>
      </c>
      <c s="36">
        <v>1</v>
      </c>
      <c s="36">
        <f>ROUND(G86*H86,6)</f>
      </c>
      <c r="L86" s="38">
        <v>0</v>
      </c>
      <c s="32">
        <f>ROUND(ROUND(L86,2)*ROUND(G86,3),2)</f>
      </c>
      <c s="36" t="s">
        <v>3016</v>
      </c>
      <c>
        <f>(M86*21)/100</f>
      </c>
      <c t="s">
        <v>27</v>
      </c>
    </row>
    <row r="87" spans="1:5" ht="12.75">
      <c r="A87" s="35" t="s">
        <v>54</v>
      </c>
      <c r="E87" s="39" t="s">
        <v>4077</v>
      </c>
    </row>
    <row r="88" spans="1:5" ht="12.75">
      <c r="A88" s="35" t="s">
        <v>55</v>
      </c>
      <c r="E88" s="40" t="s">
        <v>4078</v>
      </c>
    </row>
    <row r="89" spans="1:5" ht="12.75">
      <c r="A89" t="s">
        <v>56</v>
      </c>
      <c r="E89" s="39" t="s">
        <v>5</v>
      </c>
    </row>
    <row r="90" spans="1:16" ht="12.75">
      <c r="A90" t="s">
        <v>49</v>
      </c>
      <c s="34" t="s">
        <v>131</v>
      </c>
      <c s="34" t="s">
        <v>4079</v>
      </c>
      <c s="35" t="s">
        <v>5</v>
      </c>
      <c s="6" t="s">
        <v>4080</v>
      </c>
      <c s="36" t="s">
        <v>1010</v>
      </c>
      <c s="37">
        <v>4762.008</v>
      </c>
      <c s="36">
        <v>1</v>
      </c>
      <c s="36">
        <f>ROUND(G90*H90,6)</f>
      </c>
      <c r="L90" s="38">
        <v>0</v>
      </c>
      <c s="32">
        <f>ROUND(ROUND(L90,2)*ROUND(G90,3),2)</f>
      </c>
      <c s="36" t="s">
        <v>3016</v>
      </c>
      <c>
        <f>(M90*21)/100</f>
      </c>
      <c t="s">
        <v>27</v>
      </c>
    </row>
    <row r="91" spans="1:5" ht="12.75">
      <c r="A91" s="35" t="s">
        <v>54</v>
      </c>
      <c r="E91" s="39" t="s">
        <v>4080</v>
      </c>
    </row>
    <row r="92" spans="1:5" ht="12.75">
      <c r="A92" s="35" t="s">
        <v>55</v>
      </c>
      <c r="E92" s="40" t="s">
        <v>4081</v>
      </c>
    </row>
    <row r="93" spans="1:5" ht="12.75">
      <c r="A93" t="s">
        <v>56</v>
      </c>
      <c r="E93" s="39" t="s">
        <v>5</v>
      </c>
    </row>
    <row r="94" spans="1:16" ht="12.75">
      <c r="A94" t="s">
        <v>49</v>
      </c>
      <c s="34" t="s">
        <v>135</v>
      </c>
      <c s="34" t="s">
        <v>4082</v>
      </c>
      <c s="35" t="s">
        <v>5</v>
      </c>
      <c s="6" t="s">
        <v>4083</v>
      </c>
      <c s="36" t="s">
        <v>819</v>
      </c>
      <c s="37">
        <v>223.8</v>
      </c>
      <c s="36">
        <v>0.000468</v>
      </c>
      <c s="36">
        <f>ROUND(G94*H94,6)</f>
      </c>
      <c r="L94" s="38">
        <v>0</v>
      </c>
      <c s="32">
        <f>ROUND(ROUND(L94,2)*ROUND(G94,3),2)</f>
      </c>
      <c s="36" t="s">
        <v>3016</v>
      </c>
      <c>
        <f>(M94*21)/100</f>
      </c>
      <c t="s">
        <v>27</v>
      </c>
    </row>
    <row r="95" spans="1:5" ht="25.5">
      <c r="A95" s="35" t="s">
        <v>54</v>
      </c>
      <c r="E95" s="39" t="s">
        <v>4084</v>
      </c>
    </row>
    <row r="96" spans="1:5" ht="12.75">
      <c r="A96" s="35" t="s">
        <v>55</v>
      </c>
      <c r="E96" s="40" t="s">
        <v>4085</v>
      </c>
    </row>
    <row r="97" spans="1:5" ht="12.75">
      <c r="A97" t="s">
        <v>56</v>
      </c>
      <c r="E97" s="39" t="s">
        <v>5</v>
      </c>
    </row>
    <row r="98" spans="1:16" ht="25.5">
      <c r="A98" t="s">
        <v>49</v>
      </c>
      <c s="34" t="s">
        <v>139</v>
      </c>
      <c s="34" t="s">
        <v>4086</v>
      </c>
      <c s="35" t="s">
        <v>5</v>
      </c>
      <c s="6" t="s">
        <v>4087</v>
      </c>
      <c s="36" t="s">
        <v>1010</v>
      </c>
      <c s="37">
        <v>108</v>
      </c>
      <c s="36">
        <v>0</v>
      </c>
      <c s="36">
        <f>ROUND(G98*H98,6)</f>
      </c>
      <c r="L98" s="38">
        <v>0</v>
      </c>
      <c s="32">
        <f>ROUND(ROUND(L98,2)*ROUND(G98,3),2)</f>
      </c>
      <c s="36" t="s">
        <v>3016</v>
      </c>
      <c>
        <f>(M98*21)/100</f>
      </c>
      <c t="s">
        <v>27</v>
      </c>
    </row>
    <row r="99" spans="1:5" ht="25.5">
      <c r="A99" s="35" t="s">
        <v>54</v>
      </c>
      <c r="E99" s="39" t="s">
        <v>4088</v>
      </c>
    </row>
    <row r="100" spans="1:5" ht="25.5">
      <c r="A100" s="35" t="s">
        <v>55</v>
      </c>
      <c r="E100" s="42" t="s">
        <v>4089</v>
      </c>
    </row>
    <row r="101" spans="1:5" ht="12.75">
      <c r="A101" t="s">
        <v>56</v>
      </c>
      <c r="E101" s="39" t="s">
        <v>5</v>
      </c>
    </row>
    <row r="102" spans="1:16" ht="12.75">
      <c r="A102" t="s">
        <v>49</v>
      </c>
      <c s="34" t="s">
        <v>142</v>
      </c>
      <c s="34" t="s">
        <v>4090</v>
      </c>
      <c s="35" t="s">
        <v>5</v>
      </c>
      <c s="6" t="s">
        <v>4091</v>
      </c>
      <c s="36" t="s">
        <v>1010</v>
      </c>
      <c s="37">
        <v>108</v>
      </c>
      <c s="36">
        <v>0</v>
      </c>
      <c s="36">
        <f>ROUND(G102*H102,6)</f>
      </c>
      <c r="L102" s="38">
        <v>0</v>
      </c>
      <c s="32">
        <f>ROUND(ROUND(L102,2)*ROUND(G102,3),2)</f>
      </c>
      <c s="36" t="s">
        <v>3016</v>
      </c>
      <c>
        <f>(M102*21)/100</f>
      </c>
      <c t="s">
        <v>27</v>
      </c>
    </row>
    <row r="103" spans="1:5" ht="12.75">
      <c r="A103" s="35" t="s">
        <v>54</v>
      </c>
      <c r="E103" s="39" t="s">
        <v>4092</v>
      </c>
    </row>
    <row r="104" spans="1:5" ht="25.5">
      <c r="A104" s="35" t="s">
        <v>55</v>
      </c>
      <c r="E104" s="42" t="s">
        <v>4093</v>
      </c>
    </row>
    <row r="105" spans="1:5" ht="12.75">
      <c r="A105" t="s">
        <v>56</v>
      </c>
      <c r="E105" s="39" t="s">
        <v>5</v>
      </c>
    </row>
    <row r="106" spans="1:16" ht="12.75">
      <c r="A106" t="s">
        <v>49</v>
      </c>
      <c s="34" t="s">
        <v>146</v>
      </c>
      <c s="34" t="s">
        <v>4094</v>
      </c>
      <c s="35" t="s">
        <v>5</v>
      </c>
      <c s="6" t="s">
        <v>4095</v>
      </c>
      <c s="36" t="s">
        <v>1010</v>
      </c>
      <c s="37">
        <v>125.943</v>
      </c>
      <c s="36">
        <v>0</v>
      </c>
      <c s="36">
        <f>ROUND(G106*H106,6)</f>
      </c>
      <c r="L106" s="38">
        <v>0</v>
      </c>
      <c s="32">
        <f>ROUND(ROUND(L106,2)*ROUND(G106,3),2)</f>
      </c>
      <c s="36" t="s">
        <v>3016</v>
      </c>
      <c>
        <f>(M106*21)/100</f>
      </c>
      <c t="s">
        <v>27</v>
      </c>
    </row>
    <row r="107" spans="1:5" ht="12.75">
      <c r="A107" s="35" t="s">
        <v>54</v>
      </c>
      <c r="E107" s="39" t="s">
        <v>4095</v>
      </c>
    </row>
    <row r="108" spans="1:5" ht="12.75">
      <c r="A108" s="35" t="s">
        <v>55</v>
      </c>
      <c r="E108" s="40" t="s">
        <v>5</v>
      </c>
    </row>
    <row r="109" spans="1:5" ht="12.75">
      <c r="A109" t="s">
        <v>56</v>
      </c>
      <c r="E109" s="39" t="s">
        <v>5</v>
      </c>
    </row>
    <row r="110" spans="1:16" ht="12.75">
      <c r="A110" t="s">
        <v>49</v>
      </c>
      <c s="34" t="s">
        <v>149</v>
      </c>
      <c s="34" t="s">
        <v>4096</v>
      </c>
      <c s="35" t="s">
        <v>5</v>
      </c>
      <c s="6" t="s">
        <v>4097</v>
      </c>
      <c s="36" t="s">
        <v>528</v>
      </c>
      <c s="37">
        <v>1</v>
      </c>
      <c s="36">
        <v>0</v>
      </c>
      <c s="36">
        <f>ROUND(G110*H110,6)</f>
      </c>
      <c r="L110" s="38">
        <v>0</v>
      </c>
      <c s="32">
        <f>ROUND(ROUND(L110,2)*ROUND(G110,3),2)</f>
      </c>
      <c s="36" t="s">
        <v>85</v>
      </c>
      <c>
        <f>(M110*21)/100</f>
      </c>
      <c t="s">
        <v>27</v>
      </c>
    </row>
    <row r="111" spans="1:5" ht="12.75">
      <c r="A111" s="35" t="s">
        <v>54</v>
      </c>
      <c r="E111" s="39" t="s">
        <v>4097</v>
      </c>
    </row>
    <row r="112" spans="1:5" ht="12.75">
      <c r="A112" s="35" t="s">
        <v>55</v>
      </c>
      <c r="E112" s="40" t="s">
        <v>4098</v>
      </c>
    </row>
    <row r="113" spans="1:5" ht="12.75">
      <c r="A113" t="s">
        <v>56</v>
      </c>
      <c r="E113" s="39" t="s">
        <v>5</v>
      </c>
    </row>
    <row r="114" spans="1:16" ht="12.75">
      <c r="A114" t="s">
        <v>49</v>
      </c>
      <c s="34" t="s">
        <v>153</v>
      </c>
      <c s="34" t="s">
        <v>4099</v>
      </c>
      <c s="35" t="s">
        <v>5</v>
      </c>
      <c s="6" t="s">
        <v>4100</v>
      </c>
      <c s="36" t="s">
        <v>528</v>
      </c>
      <c s="37">
        <v>1</v>
      </c>
      <c s="36">
        <v>0.00133</v>
      </c>
      <c s="36">
        <f>ROUND(G114*H114,6)</f>
      </c>
      <c r="L114" s="38">
        <v>0</v>
      </c>
      <c s="32">
        <f>ROUND(ROUND(L114,2)*ROUND(G114,3),2)</f>
      </c>
      <c s="36" t="s">
        <v>85</v>
      </c>
      <c>
        <f>(M114*21)/100</f>
      </c>
      <c t="s">
        <v>27</v>
      </c>
    </row>
    <row r="115" spans="1:5" ht="12.75">
      <c r="A115" s="35" t="s">
        <v>54</v>
      </c>
      <c r="E115" s="39" t="s">
        <v>4100</v>
      </c>
    </row>
    <row r="116" spans="1:5" ht="25.5">
      <c r="A116" s="35" t="s">
        <v>55</v>
      </c>
      <c r="E116" s="42" t="s">
        <v>4101</v>
      </c>
    </row>
    <row r="117" spans="1:5" ht="12.75">
      <c r="A117" t="s">
        <v>56</v>
      </c>
      <c r="E117" s="39" t="s">
        <v>5</v>
      </c>
    </row>
    <row r="118" spans="1:16" ht="12.75">
      <c r="A118" t="s">
        <v>49</v>
      </c>
      <c s="34" t="s">
        <v>158</v>
      </c>
      <c s="34" t="s">
        <v>4102</v>
      </c>
      <c s="35" t="s">
        <v>5</v>
      </c>
      <c s="6" t="s">
        <v>4103</v>
      </c>
      <c s="36" t="s">
        <v>52</v>
      </c>
      <c s="37">
        <v>778.18</v>
      </c>
      <c s="36">
        <v>0</v>
      </c>
      <c s="36">
        <f>ROUND(G118*H118,6)</f>
      </c>
      <c r="L118" s="38">
        <v>0</v>
      </c>
      <c s="32">
        <f>ROUND(ROUND(L118,2)*ROUND(G118,3),2)</f>
      </c>
      <c s="36" t="s">
        <v>85</v>
      </c>
      <c>
        <f>(M118*21)/100</f>
      </c>
      <c t="s">
        <v>27</v>
      </c>
    </row>
    <row r="119" spans="1:5" ht="12.75">
      <c r="A119" s="35" t="s">
        <v>54</v>
      </c>
      <c r="E119" s="39" t="s">
        <v>4103</v>
      </c>
    </row>
    <row r="120" spans="1:5" ht="25.5">
      <c r="A120" s="35" t="s">
        <v>55</v>
      </c>
      <c r="E120" s="42" t="s">
        <v>4104</v>
      </c>
    </row>
    <row r="121" spans="1:5" ht="12.75">
      <c r="A121" t="s">
        <v>56</v>
      </c>
      <c r="E121" s="39" t="s">
        <v>5</v>
      </c>
    </row>
    <row r="122" spans="1:16" ht="12.75">
      <c r="A122" t="s">
        <v>49</v>
      </c>
      <c s="34" t="s">
        <v>162</v>
      </c>
      <c s="34" t="s">
        <v>4105</v>
      </c>
      <c s="35" t="s">
        <v>5</v>
      </c>
      <c s="6" t="s">
        <v>4106</v>
      </c>
      <c s="36" t="s">
        <v>60</v>
      </c>
      <c s="37">
        <v>1136</v>
      </c>
      <c s="36">
        <v>0.00021</v>
      </c>
      <c s="36">
        <f>ROUND(G122*H122,6)</f>
      </c>
      <c r="L122" s="38">
        <v>0</v>
      </c>
      <c s="32">
        <f>ROUND(ROUND(L122,2)*ROUND(G122,3),2)</f>
      </c>
      <c s="36" t="s">
        <v>85</v>
      </c>
      <c>
        <f>(M122*21)/100</f>
      </c>
      <c t="s">
        <v>27</v>
      </c>
    </row>
    <row r="123" spans="1:5" ht="12.75">
      <c r="A123" s="35" t="s">
        <v>54</v>
      </c>
      <c r="E123" s="39" t="s">
        <v>4106</v>
      </c>
    </row>
    <row r="124" spans="1:5" ht="12.75">
      <c r="A124" s="35" t="s">
        <v>55</v>
      </c>
      <c r="E124" s="40" t="s">
        <v>5</v>
      </c>
    </row>
    <row r="125" spans="1:5" ht="12.75">
      <c r="A125" t="s">
        <v>56</v>
      </c>
      <c r="E125" s="39" t="s">
        <v>5</v>
      </c>
    </row>
    <row r="126" spans="1:16" ht="12.75">
      <c r="A126" t="s">
        <v>49</v>
      </c>
      <c s="34" t="s">
        <v>166</v>
      </c>
      <c s="34" t="s">
        <v>4107</v>
      </c>
      <c s="35" t="s">
        <v>5</v>
      </c>
      <c s="6" t="s">
        <v>4108</v>
      </c>
      <c s="36" t="s">
        <v>52</v>
      </c>
      <c s="37">
        <v>45</v>
      </c>
      <c s="36">
        <v>0</v>
      </c>
      <c s="36">
        <f>ROUND(G126*H126,6)</f>
      </c>
      <c r="L126" s="38">
        <v>0</v>
      </c>
      <c s="32">
        <f>ROUND(ROUND(L126,2)*ROUND(G126,3),2)</f>
      </c>
      <c s="36" t="s">
        <v>85</v>
      </c>
      <c>
        <f>(M126*21)/100</f>
      </c>
      <c t="s">
        <v>27</v>
      </c>
    </row>
    <row r="127" spans="1:5" ht="12.75">
      <c r="A127" s="35" t="s">
        <v>54</v>
      </c>
      <c r="E127" s="39" t="s">
        <v>4108</v>
      </c>
    </row>
    <row r="128" spans="1:5" ht="12.75">
      <c r="A128" s="35" t="s">
        <v>55</v>
      </c>
      <c r="E128" s="40" t="s">
        <v>5</v>
      </c>
    </row>
    <row r="129" spans="1:5" ht="12.75">
      <c r="A129" t="s">
        <v>56</v>
      </c>
      <c r="E129" s="39" t="s">
        <v>5</v>
      </c>
    </row>
    <row r="130" spans="1:16" ht="12.75">
      <c r="A130" t="s">
        <v>49</v>
      </c>
      <c s="34" t="s">
        <v>169</v>
      </c>
      <c s="34" t="s">
        <v>4109</v>
      </c>
      <c s="35" t="s">
        <v>5</v>
      </c>
      <c s="6" t="s">
        <v>4110</v>
      </c>
      <c s="36" t="s">
        <v>68</v>
      </c>
      <c s="37">
        <v>1</v>
      </c>
      <c s="36">
        <v>0.0451</v>
      </c>
      <c s="36">
        <f>ROUND(G130*H130,6)</f>
      </c>
      <c r="L130" s="38">
        <v>0</v>
      </c>
      <c s="32">
        <f>ROUND(ROUND(L130,2)*ROUND(G130,3),2)</f>
      </c>
      <c s="36" t="s">
        <v>85</v>
      </c>
      <c>
        <f>(M130*21)/100</f>
      </c>
      <c t="s">
        <v>27</v>
      </c>
    </row>
    <row r="131" spans="1:5" ht="12.75">
      <c r="A131" s="35" t="s">
        <v>54</v>
      </c>
      <c r="E131" s="39" t="s">
        <v>4110</v>
      </c>
    </row>
    <row r="132" spans="1:5" ht="38.25">
      <c r="A132" s="35" t="s">
        <v>55</v>
      </c>
      <c r="E132" s="42" t="s">
        <v>4111</v>
      </c>
    </row>
    <row r="133" spans="1:5" ht="12.75">
      <c r="A133" t="s">
        <v>56</v>
      </c>
      <c r="E133" s="39" t="s">
        <v>5</v>
      </c>
    </row>
    <row r="134" spans="1:16" ht="25.5">
      <c r="A134" t="s">
        <v>49</v>
      </c>
      <c s="34" t="s">
        <v>184</v>
      </c>
      <c s="34" t="s">
        <v>4112</v>
      </c>
      <c s="35" t="s">
        <v>5</v>
      </c>
      <c s="6" t="s">
        <v>4113</v>
      </c>
      <c s="36" t="s">
        <v>819</v>
      </c>
      <c s="37">
        <v>108.916</v>
      </c>
      <c s="36">
        <v>0</v>
      </c>
      <c s="36">
        <f>ROUND(G134*H134,6)</f>
      </c>
      <c r="L134" s="38">
        <v>0</v>
      </c>
      <c s="32">
        <f>ROUND(ROUND(L134,2)*ROUND(G134,3),2)</f>
      </c>
      <c s="36" t="s">
        <v>85</v>
      </c>
      <c>
        <f>(M134*21)/100</f>
      </c>
      <c t="s">
        <v>27</v>
      </c>
    </row>
    <row r="135" spans="1:5" ht="25.5">
      <c r="A135" s="35" t="s">
        <v>54</v>
      </c>
      <c r="E135" s="39" t="s">
        <v>4113</v>
      </c>
    </row>
    <row r="136" spans="1:5" ht="25.5">
      <c r="A136" s="35" t="s">
        <v>55</v>
      </c>
      <c r="E136" s="42" t="s">
        <v>4114</v>
      </c>
    </row>
    <row r="137" spans="1:5" ht="12.75">
      <c r="A137" t="s">
        <v>56</v>
      </c>
      <c r="E137" s="39" t="s">
        <v>5</v>
      </c>
    </row>
    <row r="138" spans="1:13" ht="12.75">
      <c r="A138" t="s">
        <v>46</v>
      </c>
      <c r="C138" s="31" t="s">
        <v>4115</v>
      </c>
      <c r="E138" s="33" t="s">
        <v>4116</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189</v>
      </c>
      <c s="34" t="s">
        <v>4117</v>
      </c>
      <c s="35" t="s">
        <v>5</v>
      </c>
      <c s="6" t="s">
        <v>4118</v>
      </c>
      <c s="36" t="s">
        <v>52</v>
      </c>
      <c s="37">
        <v>61.279</v>
      </c>
      <c s="36">
        <v>0</v>
      </c>
      <c s="36">
        <f>ROUND(G139*H139,6)</f>
      </c>
      <c r="L139" s="38">
        <v>0</v>
      </c>
      <c s="32">
        <f>ROUND(ROUND(L139,2)*ROUND(G139,3),2)</f>
      </c>
      <c s="36" t="s">
        <v>3016</v>
      </c>
      <c>
        <f>(M139*21)/100</f>
      </c>
      <c t="s">
        <v>27</v>
      </c>
    </row>
    <row r="140" spans="1:5" ht="25.5">
      <c r="A140" s="35" t="s">
        <v>54</v>
      </c>
      <c r="E140" s="39" t="s">
        <v>4119</v>
      </c>
    </row>
    <row r="141" spans="1:5" ht="25.5">
      <c r="A141" s="35" t="s">
        <v>55</v>
      </c>
      <c r="E141" s="42" t="s">
        <v>4120</v>
      </c>
    </row>
    <row r="142" spans="1:5" ht="12.75">
      <c r="A142" t="s">
        <v>56</v>
      </c>
      <c r="E142" s="39" t="s">
        <v>5</v>
      </c>
    </row>
    <row r="143" spans="1:16" ht="25.5">
      <c r="A143" t="s">
        <v>49</v>
      </c>
      <c s="34" t="s">
        <v>193</v>
      </c>
      <c s="34" t="s">
        <v>4028</v>
      </c>
      <c s="35" t="s">
        <v>5</v>
      </c>
      <c s="6" t="s">
        <v>4029</v>
      </c>
      <c s="36" t="s">
        <v>52</v>
      </c>
      <c s="37">
        <v>2.94</v>
      </c>
      <c s="36">
        <v>0</v>
      </c>
      <c s="36">
        <f>ROUND(G143*H143,6)</f>
      </c>
      <c r="L143" s="38">
        <v>0</v>
      </c>
      <c s="32">
        <f>ROUND(ROUND(L143,2)*ROUND(G143,3),2)</f>
      </c>
      <c s="36" t="s">
        <v>3016</v>
      </c>
      <c>
        <f>(M143*21)/100</f>
      </c>
      <c t="s">
        <v>27</v>
      </c>
    </row>
    <row r="144" spans="1:5" ht="38.25">
      <c r="A144" s="35" t="s">
        <v>54</v>
      </c>
      <c r="E144" s="39" t="s">
        <v>4030</v>
      </c>
    </row>
    <row r="145" spans="1:5" ht="25.5">
      <c r="A145" s="35" t="s">
        <v>55</v>
      </c>
      <c r="E145" s="42" t="s">
        <v>4121</v>
      </c>
    </row>
    <row r="146" spans="1:5" ht="12.75">
      <c r="A146" t="s">
        <v>56</v>
      </c>
      <c r="E146" s="39" t="s">
        <v>5</v>
      </c>
    </row>
    <row r="147" spans="1:16" ht="25.5">
      <c r="A147" t="s">
        <v>49</v>
      </c>
      <c s="34" t="s">
        <v>197</v>
      </c>
      <c s="34" t="s">
        <v>4032</v>
      </c>
      <c s="35" t="s">
        <v>5</v>
      </c>
      <c s="6" t="s">
        <v>4033</v>
      </c>
      <c s="36" t="s">
        <v>52</v>
      </c>
      <c s="37">
        <v>168.69</v>
      </c>
      <c s="36">
        <v>0</v>
      </c>
      <c s="36">
        <f>ROUND(G147*H147,6)</f>
      </c>
      <c r="L147" s="38">
        <v>0</v>
      </c>
      <c s="32">
        <f>ROUND(ROUND(L147,2)*ROUND(G147,3),2)</f>
      </c>
      <c s="36" t="s">
        <v>3016</v>
      </c>
      <c>
        <f>(M147*21)/100</f>
      </c>
      <c t="s">
        <v>27</v>
      </c>
    </row>
    <row r="148" spans="1:5" ht="38.25">
      <c r="A148" s="35" t="s">
        <v>54</v>
      </c>
      <c r="E148" s="39" t="s">
        <v>4034</v>
      </c>
    </row>
    <row r="149" spans="1:5" ht="25.5">
      <c r="A149" s="35" t="s">
        <v>55</v>
      </c>
      <c r="E149" s="42" t="s">
        <v>4122</v>
      </c>
    </row>
    <row r="150" spans="1:5" ht="12.75">
      <c r="A150" t="s">
        <v>56</v>
      </c>
      <c r="E150" s="39" t="s">
        <v>5</v>
      </c>
    </row>
    <row r="151" spans="1:16" ht="25.5">
      <c r="A151" t="s">
        <v>49</v>
      </c>
      <c s="34" t="s">
        <v>201</v>
      </c>
      <c s="34" t="s">
        <v>4032</v>
      </c>
      <c s="35" t="s">
        <v>47</v>
      </c>
      <c s="6" t="s">
        <v>4033</v>
      </c>
      <c s="36" t="s">
        <v>52</v>
      </c>
      <c s="37">
        <v>61.28</v>
      </c>
      <c s="36">
        <v>0</v>
      </c>
      <c s="36">
        <f>ROUND(G151*H151,6)</f>
      </c>
      <c r="L151" s="38">
        <v>0</v>
      </c>
      <c s="32">
        <f>ROUND(ROUND(L151,2)*ROUND(G151,3),2)</f>
      </c>
      <c s="36" t="s">
        <v>3016</v>
      </c>
      <c>
        <f>(M151*21)/100</f>
      </c>
      <c t="s">
        <v>27</v>
      </c>
    </row>
    <row r="152" spans="1:5" ht="38.25">
      <c r="A152" s="35" t="s">
        <v>54</v>
      </c>
      <c r="E152" s="39" t="s">
        <v>4034</v>
      </c>
    </row>
    <row r="153" spans="1:5" ht="25.5">
      <c r="A153" s="35" t="s">
        <v>55</v>
      </c>
      <c r="E153" s="42" t="s">
        <v>4123</v>
      </c>
    </row>
    <row r="154" spans="1:5" ht="12.75">
      <c r="A154" t="s">
        <v>56</v>
      </c>
      <c r="E154" s="39" t="s">
        <v>5</v>
      </c>
    </row>
    <row r="155" spans="1:16" ht="25.5">
      <c r="A155" t="s">
        <v>49</v>
      </c>
      <c s="34" t="s">
        <v>205</v>
      </c>
      <c s="34" t="s">
        <v>4032</v>
      </c>
      <c s="35" t="s">
        <v>27</v>
      </c>
      <c s="6" t="s">
        <v>4033</v>
      </c>
      <c s="36" t="s">
        <v>52</v>
      </c>
      <c s="37">
        <v>61.28</v>
      </c>
      <c s="36">
        <v>0</v>
      </c>
      <c s="36">
        <f>ROUND(G155*H155,6)</f>
      </c>
      <c r="L155" s="38">
        <v>0</v>
      </c>
      <c s="32">
        <f>ROUND(ROUND(L155,2)*ROUND(G155,3),2)</f>
      </c>
      <c s="36" t="s">
        <v>3016</v>
      </c>
      <c>
        <f>(M155*21)/100</f>
      </c>
      <c t="s">
        <v>27</v>
      </c>
    </row>
    <row r="156" spans="1:5" ht="38.25">
      <c r="A156" s="35" t="s">
        <v>54</v>
      </c>
      <c r="E156" s="39" t="s">
        <v>4034</v>
      </c>
    </row>
    <row r="157" spans="1:5" ht="12.75">
      <c r="A157" s="35" t="s">
        <v>55</v>
      </c>
      <c r="E157" s="40" t="s">
        <v>5</v>
      </c>
    </row>
    <row r="158" spans="1:5" ht="12.75">
      <c r="A158" t="s">
        <v>56</v>
      </c>
      <c r="E158" s="39" t="s">
        <v>5</v>
      </c>
    </row>
    <row r="159" spans="1:16" ht="25.5">
      <c r="A159" t="s">
        <v>49</v>
      </c>
      <c s="34" t="s">
        <v>209</v>
      </c>
      <c s="34" t="s">
        <v>4032</v>
      </c>
      <c s="35" t="s">
        <v>26</v>
      </c>
      <c s="6" t="s">
        <v>4033</v>
      </c>
      <c s="36" t="s">
        <v>52</v>
      </c>
      <c s="37">
        <v>2.94</v>
      </c>
      <c s="36">
        <v>0</v>
      </c>
      <c s="36">
        <f>ROUND(G159*H159,6)</f>
      </c>
      <c r="L159" s="38">
        <v>0</v>
      </c>
      <c s="32">
        <f>ROUND(ROUND(L159,2)*ROUND(G159,3),2)</f>
      </c>
      <c s="36" t="s">
        <v>3016</v>
      </c>
      <c>
        <f>(M159*21)/100</f>
      </c>
      <c t="s">
        <v>27</v>
      </c>
    </row>
    <row r="160" spans="1:5" ht="38.25">
      <c r="A160" s="35" t="s">
        <v>54</v>
      </c>
      <c r="E160" s="39" t="s">
        <v>4034</v>
      </c>
    </row>
    <row r="161" spans="1:5" ht="12.75">
      <c r="A161" s="35" t="s">
        <v>55</v>
      </c>
      <c r="E161" s="40" t="s">
        <v>5</v>
      </c>
    </row>
    <row r="162" spans="1:5" ht="12.75">
      <c r="A162" t="s">
        <v>56</v>
      </c>
      <c r="E162" s="39" t="s">
        <v>5</v>
      </c>
    </row>
    <row r="163" spans="1:16" ht="25.5">
      <c r="A163" t="s">
        <v>49</v>
      </c>
      <c s="34" t="s">
        <v>213</v>
      </c>
      <c s="34" t="s">
        <v>4037</v>
      </c>
      <c s="35" t="s">
        <v>5</v>
      </c>
      <c s="6" t="s">
        <v>4038</v>
      </c>
      <c s="36" t="s">
        <v>52</v>
      </c>
      <c s="37">
        <v>168.69</v>
      </c>
      <c s="36">
        <v>0</v>
      </c>
      <c s="36">
        <f>ROUND(G163*H163,6)</f>
      </c>
      <c r="L163" s="38">
        <v>0</v>
      </c>
      <c s="32">
        <f>ROUND(ROUND(L163,2)*ROUND(G163,3),2)</f>
      </c>
      <c s="36" t="s">
        <v>3016</v>
      </c>
      <c>
        <f>(M163*21)/100</f>
      </c>
      <c t="s">
        <v>27</v>
      </c>
    </row>
    <row r="164" spans="1:5" ht="38.25">
      <c r="A164" s="35" t="s">
        <v>54</v>
      </c>
      <c r="E164" s="39" t="s">
        <v>4039</v>
      </c>
    </row>
    <row r="165" spans="1:5" ht="25.5">
      <c r="A165" s="35" t="s">
        <v>55</v>
      </c>
      <c r="E165" s="42" t="s">
        <v>4124</v>
      </c>
    </row>
    <row r="166" spans="1:5" ht="12.75">
      <c r="A166" t="s">
        <v>56</v>
      </c>
      <c r="E166" s="39" t="s">
        <v>5</v>
      </c>
    </row>
    <row r="167" spans="1:16" ht="12.75">
      <c r="A167" t="s">
        <v>49</v>
      </c>
      <c s="34" t="s">
        <v>217</v>
      </c>
      <c s="34" t="s">
        <v>4125</v>
      </c>
      <c s="35" t="s">
        <v>5</v>
      </c>
      <c s="6" t="s">
        <v>4126</v>
      </c>
      <c s="36" t="s">
        <v>52</v>
      </c>
      <c s="37">
        <v>61.279</v>
      </c>
      <c s="36">
        <v>0</v>
      </c>
      <c s="36">
        <f>ROUND(G167*H167,6)</f>
      </c>
      <c r="L167" s="38">
        <v>0</v>
      </c>
      <c s="32">
        <f>ROUND(ROUND(L167,2)*ROUND(G167,3),2)</f>
      </c>
      <c s="36" t="s">
        <v>3016</v>
      </c>
      <c>
        <f>(M167*21)/100</f>
      </c>
      <c t="s">
        <v>27</v>
      </c>
    </row>
    <row r="168" spans="1:5" ht="25.5">
      <c r="A168" s="35" t="s">
        <v>54</v>
      </c>
      <c r="E168" s="39" t="s">
        <v>4127</v>
      </c>
    </row>
    <row r="169" spans="1:5" ht="12.75">
      <c r="A169" s="35" t="s">
        <v>55</v>
      </c>
      <c r="E169" s="40" t="s">
        <v>5</v>
      </c>
    </row>
    <row r="170" spans="1:5" ht="12.75">
      <c r="A170" t="s">
        <v>56</v>
      </c>
      <c r="E170" s="39" t="s">
        <v>5</v>
      </c>
    </row>
    <row r="171" spans="1:16" ht="12.75">
      <c r="A171" t="s">
        <v>49</v>
      </c>
      <c s="34" t="s">
        <v>221</v>
      </c>
      <c s="34" t="s">
        <v>4045</v>
      </c>
      <c s="35" t="s">
        <v>5</v>
      </c>
      <c s="6" t="s">
        <v>4046</v>
      </c>
      <c s="36" t="s">
        <v>52</v>
      </c>
      <c s="37">
        <v>168.687</v>
      </c>
      <c s="36">
        <v>0</v>
      </c>
      <c s="36">
        <f>ROUND(G171*H171,6)</f>
      </c>
      <c r="L171" s="38">
        <v>0</v>
      </c>
      <c s="32">
        <f>ROUND(ROUND(L171,2)*ROUND(G171,3),2)</f>
      </c>
      <c s="36" t="s">
        <v>3016</v>
      </c>
      <c>
        <f>(M171*21)/100</f>
      </c>
      <c t="s">
        <v>27</v>
      </c>
    </row>
    <row r="172" spans="1:5" ht="25.5">
      <c r="A172" s="35" t="s">
        <v>54</v>
      </c>
      <c r="E172" s="39" t="s">
        <v>4047</v>
      </c>
    </row>
    <row r="173" spans="1:5" ht="25.5">
      <c r="A173" s="35" t="s">
        <v>55</v>
      </c>
      <c r="E173" s="42" t="s">
        <v>4128</v>
      </c>
    </row>
    <row r="174" spans="1:5" ht="12.75">
      <c r="A174" t="s">
        <v>56</v>
      </c>
      <c r="E174" s="39" t="s">
        <v>5</v>
      </c>
    </row>
    <row r="175" spans="1:16" ht="12.75">
      <c r="A175" t="s">
        <v>49</v>
      </c>
      <c s="34" t="s">
        <v>225</v>
      </c>
      <c s="34" t="s">
        <v>4049</v>
      </c>
      <c s="35" t="s">
        <v>5</v>
      </c>
      <c s="6" t="s">
        <v>4050</v>
      </c>
      <c s="36" t="s">
        <v>52</v>
      </c>
      <c s="37">
        <v>168.69</v>
      </c>
      <c s="36">
        <v>0</v>
      </c>
      <c s="36">
        <f>ROUND(G175*H175,6)</f>
      </c>
      <c r="L175" s="38">
        <v>0</v>
      </c>
      <c s="32">
        <f>ROUND(ROUND(L175,2)*ROUND(G175,3),2)</f>
      </c>
      <c s="36" t="s">
        <v>3016</v>
      </c>
      <c>
        <f>(M175*21)/100</f>
      </c>
      <c t="s">
        <v>27</v>
      </c>
    </row>
    <row r="176" spans="1:5" ht="25.5">
      <c r="A176" s="35" t="s">
        <v>54</v>
      </c>
      <c r="E176" s="39" t="s">
        <v>4051</v>
      </c>
    </row>
    <row r="177" spans="1:5" ht="25.5">
      <c r="A177" s="35" t="s">
        <v>55</v>
      </c>
      <c r="E177" s="42" t="s">
        <v>4129</v>
      </c>
    </row>
    <row r="178" spans="1:5" ht="12.75">
      <c r="A178" t="s">
        <v>56</v>
      </c>
      <c r="E178" s="39" t="s">
        <v>5</v>
      </c>
    </row>
    <row r="179" spans="1:16" ht="12.75">
      <c r="A179" t="s">
        <v>49</v>
      </c>
      <c s="34" t="s">
        <v>229</v>
      </c>
      <c s="34" t="s">
        <v>3033</v>
      </c>
      <c s="35" t="s">
        <v>5</v>
      </c>
      <c s="6" t="s">
        <v>3034</v>
      </c>
      <c s="36" t="s">
        <v>52</v>
      </c>
      <c s="37">
        <v>54.13</v>
      </c>
      <c s="36">
        <v>0</v>
      </c>
      <c s="36">
        <f>ROUND(G179*H179,6)</f>
      </c>
      <c r="L179" s="38">
        <v>0</v>
      </c>
      <c s="32">
        <f>ROUND(ROUND(L179,2)*ROUND(G179,3),2)</f>
      </c>
      <c s="36" t="s">
        <v>3016</v>
      </c>
      <c>
        <f>(M179*21)/100</f>
      </c>
      <c t="s">
        <v>27</v>
      </c>
    </row>
    <row r="180" spans="1:5" ht="25.5">
      <c r="A180" s="35" t="s">
        <v>54</v>
      </c>
      <c r="E180" s="39" t="s">
        <v>3035</v>
      </c>
    </row>
    <row r="181" spans="1:5" ht="12.75">
      <c r="A181" s="35" t="s">
        <v>55</v>
      </c>
      <c r="E181" s="40" t="s">
        <v>5</v>
      </c>
    </row>
    <row r="182" spans="1:5" ht="12.75">
      <c r="A182" t="s">
        <v>56</v>
      </c>
      <c r="E182" s="39" t="s">
        <v>5</v>
      </c>
    </row>
    <row r="183" spans="1:16" ht="12.75">
      <c r="A183" t="s">
        <v>49</v>
      </c>
      <c s="34" t="s">
        <v>233</v>
      </c>
      <c s="34" t="s">
        <v>4057</v>
      </c>
      <c s="35" t="s">
        <v>5</v>
      </c>
      <c s="6" t="s">
        <v>4058</v>
      </c>
      <c s="36" t="s">
        <v>819</v>
      </c>
      <c s="37">
        <v>184</v>
      </c>
      <c s="36">
        <v>0</v>
      </c>
      <c s="36">
        <f>ROUND(G183*H183,6)</f>
      </c>
      <c r="L183" s="38">
        <v>0</v>
      </c>
      <c s="32">
        <f>ROUND(ROUND(L183,2)*ROUND(G183,3),2)</f>
      </c>
      <c s="36" t="s">
        <v>3016</v>
      </c>
      <c>
        <f>(M183*21)/100</f>
      </c>
      <c t="s">
        <v>27</v>
      </c>
    </row>
    <row r="184" spans="1:5" ht="25.5">
      <c r="A184" s="35" t="s">
        <v>54</v>
      </c>
      <c r="E184" s="39" t="s">
        <v>4059</v>
      </c>
    </row>
    <row r="185" spans="1:5" ht="38.25">
      <c r="A185" s="35" t="s">
        <v>55</v>
      </c>
      <c r="E185" s="42" t="s">
        <v>4130</v>
      </c>
    </row>
    <row r="186" spans="1:5" ht="12.75">
      <c r="A186" t="s">
        <v>56</v>
      </c>
      <c r="E186" s="39" t="s">
        <v>5</v>
      </c>
    </row>
    <row r="187" spans="1:16" ht="25.5">
      <c r="A187" t="s">
        <v>49</v>
      </c>
      <c s="34" t="s">
        <v>237</v>
      </c>
      <c s="34" t="s">
        <v>4061</v>
      </c>
      <c s="35" t="s">
        <v>5</v>
      </c>
      <c s="6" t="s">
        <v>4062</v>
      </c>
      <c s="36" t="s">
        <v>60</v>
      </c>
      <c s="37">
        <v>144.3</v>
      </c>
      <c s="36">
        <v>0.000204</v>
      </c>
      <c s="36">
        <f>ROUND(G187*H187,6)</f>
      </c>
      <c r="L187" s="38">
        <v>0</v>
      </c>
      <c s="32">
        <f>ROUND(ROUND(L187,2)*ROUND(G187,3),2)</f>
      </c>
      <c s="36" t="s">
        <v>3016</v>
      </c>
      <c>
        <f>(M187*21)/100</f>
      </c>
      <c t="s">
        <v>27</v>
      </c>
    </row>
    <row r="188" spans="1:5" ht="25.5">
      <c r="A188" s="35" t="s">
        <v>54</v>
      </c>
      <c r="E188" s="39" t="s">
        <v>4063</v>
      </c>
    </row>
    <row r="189" spans="1:5" ht="12.75">
      <c r="A189" s="35" t="s">
        <v>55</v>
      </c>
      <c r="E189" s="40" t="s">
        <v>4131</v>
      </c>
    </row>
    <row r="190" spans="1:5" ht="12.75">
      <c r="A190" t="s">
        <v>56</v>
      </c>
      <c r="E190" s="39" t="s">
        <v>5</v>
      </c>
    </row>
    <row r="191" spans="1:16" ht="25.5">
      <c r="A191" t="s">
        <v>49</v>
      </c>
      <c s="34" t="s">
        <v>241</v>
      </c>
      <c s="34" t="s">
        <v>4065</v>
      </c>
      <c s="35" t="s">
        <v>5</v>
      </c>
      <c s="6" t="s">
        <v>4066</v>
      </c>
      <c s="36" t="s">
        <v>60</v>
      </c>
      <c s="37">
        <v>168.69</v>
      </c>
      <c s="36">
        <v>0</v>
      </c>
      <c s="36">
        <f>ROUND(G191*H191,6)</f>
      </c>
      <c r="L191" s="38">
        <v>0</v>
      </c>
      <c s="32">
        <f>ROUND(ROUND(L191,2)*ROUND(G191,3),2)</f>
      </c>
      <c s="36" t="s">
        <v>3016</v>
      </c>
      <c>
        <f>(M191*21)/100</f>
      </c>
      <c t="s">
        <v>27</v>
      </c>
    </row>
    <row r="192" spans="1:5" ht="25.5">
      <c r="A192" s="35" t="s">
        <v>54</v>
      </c>
      <c r="E192" s="39" t="s">
        <v>4067</v>
      </c>
    </row>
    <row r="193" spans="1:5" ht="12.75">
      <c r="A193" s="35" t="s">
        <v>55</v>
      </c>
      <c r="E193" s="40" t="s">
        <v>5</v>
      </c>
    </row>
    <row r="194" spans="1:5" ht="12.75">
      <c r="A194" t="s">
        <v>56</v>
      </c>
      <c r="E194" s="39" t="s">
        <v>5</v>
      </c>
    </row>
    <row r="195" spans="1:16" ht="12.75">
      <c r="A195" t="s">
        <v>49</v>
      </c>
      <c s="34" t="s">
        <v>245</v>
      </c>
      <c s="34" t="s">
        <v>4068</v>
      </c>
      <c s="35" t="s">
        <v>5</v>
      </c>
      <c s="6" t="s">
        <v>4069</v>
      </c>
      <c s="36" t="s">
        <v>52</v>
      </c>
      <c s="37">
        <v>2.94</v>
      </c>
      <c s="36">
        <v>2.501872</v>
      </c>
      <c s="36">
        <f>ROUND(G195*H195,6)</f>
      </c>
      <c r="L195" s="38">
        <v>0</v>
      </c>
      <c s="32">
        <f>ROUND(ROUND(L195,2)*ROUND(G195,3),2)</f>
      </c>
      <c s="36" t="s">
        <v>3016</v>
      </c>
      <c>
        <f>(M195*21)/100</f>
      </c>
      <c t="s">
        <v>27</v>
      </c>
    </row>
    <row r="196" spans="1:5" ht="12.75">
      <c r="A196" s="35" t="s">
        <v>54</v>
      </c>
      <c r="E196" s="39" t="s">
        <v>4070</v>
      </c>
    </row>
    <row r="197" spans="1:5" ht="25.5">
      <c r="A197" s="35" t="s">
        <v>55</v>
      </c>
      <c r="E197" s="42" t="s">
        <v>4132</v>
      </c>
    </row>
    <row r="198" spans="1:5" ht="12.75">
      <c r="A198" t="s">
        <v>56</v>
      </c>
      <c r="E198" s="39" t="s">
        <v>5</v>
      </c>
    </row>
    <row r="199" spans="1:16" ht="12.75">
      <c r="A199" t="s">
        <v>49</v>
      </c>
      <c s="34" t="s">
        <v>249</v>
      </c>
      <c s="34" t="s">
        <v>4079</v>
      </c>
      <c s="35" t="s">
        <v>5</v>
      </c>
      <c s="6" t="s">
        <v>4080</v>
      </c>
      <c s="36" t="s">
        <v>1010</v>
      </c>
      <c s="37">
        <v>303.642</v>
      </c>
      <c s="36">
        <v>1</v>
      </c>
      <c s="36">
        <f>ROUND(G199*H199,6)</f>
      </c>
      <c r="L199" s="38">
        <v>0</v>
      </c>
      <c s="32">
        <f>ROUND(ROUND(L199,2)*ROUND(G199,3),2)</f>
      </c>
      <c s="36" t="s">
        <v>3016</v>
      </c>
      <c>
        <f>(M199*21)/100</f>
      </c>
      <c t="s">
        <v>27</v>
      </c>
    </row>
    <row r="200" spans="1:5" ht="12.75">
      <c r="A200" s="35" t="s">
        <v>54</v>
      </c>
      <c r="E200" s="39" t="s">
        <v>4080</v>
      </c>
    </row>
    <row r="201" spans="1:5" ht="12.75">
      <c r="A201" s="35" t="s">
        <v>55</v>
      </c>
      <c r="E201" s="40" t="s">
        <v>4133</v>
      </c>
    </row>
    <row r="202" spans="1:5" ht="12.75">
      <c r="A202" t="s">
        <v>56</v>
      </c>
      <c r="E202" s="39" t="s">
        <v>5</v>
      </c>
    </row>
    <row r="203" spans="1:16" ht="12.75">
      <c r="A203" t="s">
        <v>49</v>
      </c>
      <c s="34" t="s">
        <v>253</v>
      </c>
      <c s="34" t="s">
        <v>4082</v>
      </c>
      <c s="35" t="s">
        <v>5</v>
      </c>
      <c s="6" t="s">
        <v>4083</v>
      </c>
      <c s="36" t="s">
        <v>819</v>
      </c>
      <c s="37">
        <v>14.7</v>
      </c>
      <c s="36">
        <v>0.000468</v>
      </c>
      <c s="36">
        <f>ROUND(G203*H203,6)</f>
      </c>
      <c r="L203" s="38">
        <v>0</v>
      </c>
      <c s="32">
        <f>ROUND(ROUND(L203,2)*ROUND(G203,3),2)</f>
      </c>
      <c s="36" t="s">
        <v>3016</v>
      </c>
      <c>
        <f>(M203*21)/100</f>
      </c>
      <c t="s">
        <v>27</v>
      </c>
    </row>
    <row r="204" spans="1:5" ht="25.5">
      <c r="A204" s="35" t="s">
        <v>54</v>
      </c>
      <c r="E204" s="39" t="s">
        <v>4084</v>
      </c>
    </row>
    <row r="205" spans="1:5" ht="12.75">
      <c r="A205" s="35" t="s">
        <v>55</v>
      </c>
      <c r="E205" s="40" t="s">
        <v>4134</v>
      </c>
    </row>
    <row r="206" spans="1:5" ht="12.75">
      <c r="A206" t="s">
        <v>56</v>
      </c>
      <c r="E206" s="39" t="s">
        <v>5</v>
      </c>
    </row>
    <row r="207" spans="1:16" ht="25.5">
      <c r="A207" t="s">
        <v>49</v>
      </c>
      <c s="34" t="s">
        <v>257</v>
      </c>
      <c s="34" t="s">
        <v>4086</v>
      </c>
      <c s="35" t="s">
        <v>5</v>
      </c>
      <c s="6" t="s">
        <v>4087</v>
      </c>
      <c s="36" t="s">
        <v>1010</v>
      </c>
      <c s="37">
        <v>7.056</v>
      </c>
      <c s="36">
        <v>0</v>
      </c>
      <c s="36">
        <f>ROUND(G207*H207,6)</f>
      </c>
      <c r="L207" s="38">
        <v>0</v>
      </c>
      <c s="32">
        <f>ROUND(ROUND(L207,2)*ROUND(G207,3),2)</f>
      </c>
      <c s="36" t="s">
        <v>3016</v>
      </c>
      <c>
        <f>(M207*21)/100</f>
      </c>
      <c t="s">
        <v>27</v>
      </c>
    </row>
    <row r="208" spans="1:5" ht="25.5">
      <c r="A208" s="35" t="s">
        <v>54</v>
      </c>
      <c r="E208" s="39" t="s">
        <v>4088</v>
      </c>
    </row>
    <row r="209" spans="1:5" ht="25.5">
      <c r="A209" s="35" t="s">
        <v>55</v>
      </c>
      <c r="E209" s="42" t="s">
        <v>4135</v>
      </c>
    </row>
    <row r="210" spans="1:5" ht="12.75">
      <c r="A210" t="s">
        <v>56</v>
      </c>
      <c r="E210" s="39" t="s">
        <v>5</v>
      </c>
    </row>
    <row r="211" spans="1:16" ht="12.75">
      <c r="A211" t="s">
        <v>49</v>
      </c>
      <c s="34" t="s">
        <v>261</v>
      </c>
      <c s="34" t="s">
        <v>4090</v>
      </c>
      <c s="35" t="s">
        <v>5</v>
      </c>
      <c s="6" t="s">
        <v>4091</v>
      </c>
      <c s="36" t="s">
        <v>1010</v>
      </c>
      <c s="37">
        <v>7.056</v>
      </c>
      <c s="36">
        <v>0</v>
      </c>
      <c s="36">
        <f>ROUND(G211*H211,6)</f>
      </c>
      <c r="L211" s="38">
        <v>0</v>
      </c>
      <c s="32">
        <f>ROUND(ROUND(L211,2)*ROUND(G211,3),2)</f>
      </c>
      <c s="36" t="s">
        <v>3016</v>
      </c>
      <c>
        <f>(M211*21)/100</f>
      </c>
      <c t="s">
        <v>27</v>
      </c>
    </row>
    <row r="212" spans="1:5" ht="12.75">
      <c r="A212" s="35" t="s">
        <v>54</v>
      </c>
      <c r="E212" s="39" t="s">
        <v>4092</v>
      </c>
    </row>
    <row r="213" spans="1:5" ht="25.5">
      <c r="A213" s="35" t="s">
        <v>55</v>
      </c>
      <c r="E213" s="42" t="s">
        <v>4136</v>
      </c>
    </row>
    <row r="214" spans="1:5" ht="12.75">
      <c r="A214" t="s">
        <v>56</v>
      </c>
      <c r="E214" s="39" t="s">
        <v>5</v>
      </c>
    </row>
    <row r="215" spans="1:16" ht="12.75">
      <c r="A215" t="s">
        <v>49</v>
      </c>
      <c s="34" t="s">
        <v>265</v>
      </c>
      <c s="34" t="s">
        <v>4094</v>
      </c>
      <c s="35" t="s">
        <v>5</v>
      </c>
      <c s="6" t="s">
        <v>4095</v>
      </c>
      <c s="36" t="s">
        <v>1010</v>
      </c>
      <c s="37">
        <v>7.264</v>
      </c>
      <c s="36">
        <v>0</v>
      </c>
      <c s="36">
        <f>ROUND(G215*H215,6)</f>
      </c>
      <c r="L215" s="38">
        <v>0</v>
      </c>
      <c s="32">
        <f>ROUND(ROUND(L215,2)*ROUND(G215,3),2)</f>
      </c>
      <c s="36" t="s">
        <v>3016</v>
      </c>
      <c>
        <f>(M215*21)/100</f>
      </c>
      <c t="s">
        <v>27</v>
      </c>
    </row>
    <row r="216" spans="1:5" ht="12.75">
      <c r="A216" s="35" t="s">
        <v>54</v>
      </c>
      <c r="E216" s="39" t="s">
        <v>4095</v>
      </c>
    </row>
    <row r="217" spans="1:5" ht="12.75">
      <c r="A217" s="35" t="s">
        <v>55</v>
      </c>
      <c r="E217" s="40" t="s">
        <v>5</v>
      </c>
    </row>
    <row r="218" spans="1:5" ht="12.75">
      <c r="A218" t="s">
        <v>56</v>
      </c>
      <c r="E218" s="39" t="s">
        <v>5</v>
      </c>
    </row>
    <row r="219" spans="1:16" ht="12.75">
      <c r="A219" t="s">
        <v>49</v>
      </c>
      <c s="34" t="s">
        <v>595</v>
      </c>
      <c s="34" t="s">
        <v>4096</v>
      </c>
      <c s="35" t="s">
        <v>5</v>
      </c>
      <c s="6" t="s">
        <v>4097</v>
      </c>
      <c s="36" t="s">
        <v>528</v>
      </c>
      <c s="37">
        <v>1</v>
      </c>
      <c s="36">
        <v>0</v>
      </c>
      <c s="36">
        <f>ROUND(G219*H219,6)</f>
      </c>
      <c r="L219" s="38">
        <v>0</v>
      </c>
      <c s="32">
        <f>ROUND(ROUND(L219,2)*ROUND(G219,3),2)</f>
      </c>
      <c s="36" t="s">
        <v>85</v>
      </c>
      <c>
        <f>(M219*21)/100</f>
      </c>
      <c t="s">
        <v>27</v>
      </c>
    </row>
    <row r="220" spans="1:5" ht="12.75">
      <c r="A220" s="35" t="s">
        <v>54</v>
      </c>
      <c r="E220" s="39" t="s">
        <v>4097</v>
      </c>
    </row>
    <row r="221" spans="1:5" ht="25.5">
      <c r="A221" s="35" t="s">
        <v>55</v>
      </c>
      <c r="E221" s="42" t="s">
        <v>4137</v>
      </c>
    </row>
    <row r="222" spans="1:5" ht="12.75">
      <c r="A222" t="s">
        <v>56</v>
      </c>
      <c r="E222" s="39" t="s">
        <v>5</v>
      </c>
    </row>
    <row r="223" spans="1:16" ht="12.75">
      <c r="A223" t="s">
        <v>49</v>
      </c>
      <c s="34" t="s">
        <v>599</v>
      </c>
      <c s="34" t="s">
        <v>4102</v>
      </c>
      <c s="35" t="s">
        <v>5</v>
      </c>
      <c s="6" t="s">
        <v>4103</v>
      </c>
      <c s="36" t="s">
        <v>52</v>
      </c>
      <c s="37">
        <v>54.13</v>
      </c>
      <c s="36">
        <v>0</v>
      </c>
      <c s="36">
        <f>ROUND(G223*H223,6)</f>
      </c>
      <c r="L223" s="38">
        <v>0</v>
      </c>
      <c s="32">
        <f>ROUND(ROUND(L223,2)*ROUND(G223,3),2)</f>
      </c>
      <c s="36" t="s">
        <v>85</v>
      </c>
      <c>
        <f>(M223*21)/100</f>
      </c>
      <c t="s">
        <v>27</v>
      </c>
    </row>
    <row r="224" spans="1:5" ht="12.75">
      <c r="A224" s="35" t="s">
        <v>54</v>
      </c>
      <c r="E224" s="39" t="s">
        <v>4103</v>
      </c>
    </row>
    <row r="225" spans="1:5" ht="25.5">
      <c r="A225" s="35" t="s">
        <v>55</v>
      </c>
      <c r="E225" s="42" t="s">
        <v>4138</v>
      </c>
    </row>
    <row r="226" spans="1:5" ht="12.75">
      <c r="A226" t="s">
        <v>56</v>
      </c>
      <c r="E226" s="39" t="s">
        <v>5</v>
      </c>
    </row>
    <row r="227" spans="1:16" ht="12.75">
      <c r="A227" t="s">
        <v>49</v>
      </c>
      <c s="34" t="s">
        <v>269</v>
      </c>
      <c s="34" t="s">
        <v>4105</v>
      </c>
      <c s="35" t="s">
        <v>5</v>
      </c>
      <c s="6" t="s">
        <v>4106</v>
      </c>
      <c s="36" t="s">
        <v>60</v>
      </c>
      <c s="37">
        <v>72.15</v>
      </c>
      <c s="36">
        <v>0.00021</v>
      </c>
      <c s="36">
        <f>ROUND(G227*H227,6)</f>
      </c>
      <c r="L227" s="38">
        <v>0</v>
      </c>
      <c s="32">
        <f>ROUND(ROUND(L227,2)*ROUND(G227,3),2)</f>
      </c>
      <c s="36" t="s">
        <v>85</v>
      </c>
      <c>
        <f>(M227*21)/100</f>
      </c>
      <c t="s">
        <v>27</v>
      </c>
    </row>
    <row r="228" spans="1:5" ht="12.75">
      <c r="A228" s="35" t="s">
        <v>54</v>
      </c>
      <c r="E228" s="39" t="s">
        <v>4106</v>
      </c>
    </row>
    <row r="229" spans="1:5" ht="12.75">
      <c r="A229" s="35" t="s">
        <v>55</v>
      </c>
      <c r="E229" s="40" t="s">
        <v>5</v>
      </c>
    </row>
    <row r="230" spans="1:5" ht="12.75">
      <c r="A230" t="s">
        <v>56</v>
      </c>
      <c r="E230" s="39" t="s">
        <v>5</v>
      </c>
    </row>
    <row r="231" spans="1:16" ht="12.75">
      <c r="A231" t="s">
        <v>49</v>
      </c>
      <c s="34" t="s">
        <v>273</v>
      </c>
      <c s="34" t="s">
        <v>4107</v>
      </c>
      <c s="35" t="s">
        <v>5</v>
      </c>
      <c s="6" t="s">
        <v>4108</v>
      </c>
      <c s="36" t="s">
        <v>52</v>
      </c>
      <c s="37">
        <v>2.94</v>
      </c>
      <c s="36">
        <v>0</v>
      </c>
      <c s="36">
        <f>ROUND(G231*H231,6)</f>
      </c>
      <c r="L231" s="38">
        <v>0</v>
      </c>
      <c s="32">
        <f>ROUND(ROUND(L231,2)*ROUND(G231,3),2)</f>
      </c>
      <c s="36" t="s">
        <v>85</v>
      </c>
      <c>
        <f>(M231*21)/100</f>
      </c>
      <c t="s">
        <v>27</v>
      </c>
    </row>
    <row r="232" spans="1:5" ht="12.75">
      <c r="A232" s="35" t="s">
        <v>54</v>
      </c>
      <c r="E232" s="39" t="s">
        <v>4108</v>
      </c>
    </row>
    <row r="233" spans="1:5" ht="12.75">
      <c r="A233" s="35" t="s">
        <v>55</v>
      </c>
      <c r="E233" s="40" t="s">
        <v>5</v>
      </c>
    </row>
    <row r="234" spans="1:5" ht="12.75">
      <c r="A234" t="s">
        <v>56</v>
      </c>
      <c r="E234" s="39" t="s">
        <v>5</v>
      </c>
    </row>
    <row r="235" spans="1:16" ht="25.5">
      <c r="A235" t="s">
        <v>49</v>
      </c>
      <c s="34" t="s">
        <v>277</v>
      </c>
      <c s="34" t="s">
        <v>4112</v>
      </c>
      <c s="35" t="s">
        <v>5</v>
      </c>
      <c s="6" t="s">
        <v>4113</v>
      </c>
      <c s="36" t="s">
        <v>819</v>
      </c>
      <c s="37">
        <v>7.154</v>
      </c>
      <c s="36">
        <v>0</v>
      </c>
      <c s="36">
        <f>ROUND(G235*H235,6)</f>
      </c>
      <c r="L235" s="38">
        <v>0</v>
      </c>
      <c s="32">
        <f>ROUND(ROUND(L235,2)*ROUND(G235,3),2)</f>
      </c>
      <c s="36" t="s">
        <v>85</v>
      </c>
      <c>
        <f>(M235*21)/100</f>
      </c>
      <c t="s">
        <v>27</v>
      </c>
    </row>
    <row r="236" spans="1:5" ht="25.5">
      <c r="A236" s="35" t="s">
        <v>54</v>
      </c>
      <c r="E236" s="39" t="s">
        <v>4113</v>
      </c>
    </row>
    <row r="237" spans="1:5" ht="25.5">
      <c r="A237" s="35" t="s">
        <v>55</v>
      </c>
      <c r="E237" s="42" t="s">
        <v>4139</v>
      </c>
    </row>
    <row r="238" spans="1:5" ht="12.75">
      <c r="A238" t="s">
        <v>56</v>
      </c>
      <c r="E238" s="39" t="s">
        <v>5</v>
      </c>
    </row>
    <row r="239" spans="1:13" ht="12.75">
      <c r="A239" t="s">
        <v>46</v>
      </c>
      <c r="C239" s="31" t="s">
        <v>1005</v>
      </c>
      <c r="E239" s="33" t="s">
        <v>1006</v>
      </c>
      <c r="J239" s="32">
        <f>0</f>
      </c>
      <c s="32">
        <f>0</f>
      </c>
      <c s="32">
        <f>0+L240+L244</f>
      </c>
      <c s="32">
        <f>0+M240+M244</f>
      </c>
    </row>
    <row r="240" spans="1:16" ht="38.25">
      <c r="A240" t="s">
        <v>49</v>
      </c>
      <c s="34" t="s">
        <v>281</v>
      </c>
      <c s="34" t="s">
        <v>3149</v>
      </c>
      <c s="35" t="s">
        <v>3150</v>
      </c>
      <c s="6" t="s">
        <v>3151</v>
      </c>
      <c s="36" t="s">
        <v>1010</v>
      </c>
      <c s="37">
        <v>5151.942</v>
      </c>
      <c s="36">
        <v>0</v>
      </c>
      <c s="36">
        <f>ROUND(G240*H240,6)</f>
      </c>
      <c r="L240" s="38">
        <v>0</v>
      </c>
      <c s="32">
        <f>ROUND(ROUND(L240,2)*ROUND(G240,3),2)</f>
      </c>
      <c s="36" t="s">
        <v>85</v>
      </c>
      <c>
        <f>(M240*21)/100</f>
      </c>
      <c t="s">
        <v>27</v>
      </c>
    </row>
    <row r="241" spans="1:5" ht="12.75">
      <c r="A241" s="35" t="s">
        <v>54</v>
      </c>
      <c r="E241" s="39" t="s">
        <v>1011</v>
      </c>
    </row>
    <row r="242" spans="1:5" ht="12.75">
      <c r="A242" s="35" t="s">
        <v>55</v>
      </c>
      <c r="E242" s="40" t="s">
        <v>4140</v>
      </c>
    </row>
    <row r="243" spans="1:5" ht="89.25">
      <c r="A243" t="s">
        <v>56</v>
      </c>
      <c r="E243" s="39" t="s">
        <v>1012</v>
      </c>
    </row>
    <row r="244" spans="1:16" ht="38.25">
      <c r="A244" t="s">
        <v>49</v>
      </c>
      <c s="34" t="s">
        <v>285</v>
      </c>
      <c s="34" t="s">
        <v>2736</v>
      </c>
      <c s="35" t="s">
        <v>2737</v>
      </c>
      <c s="6" t="s">
        <v>2738</v>
      </c>
      <c s="36" t="s">
        <v>1010</v>
      </c>
      <c s="37">
        <v>115.056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4141</v>
      </c>
    </row>
    <row r="247" spans="1:5" ht="102">
      <c r="A247" t="s">
        <v>56</v>
      </c>
      <c r="E247" s="39" t="s">
        <v>2739</v>
      </c>
    </row>
    <row r="248" spans="1:13" ht="12.75">
      <c r="A248" t="s">
        <v>46</v>
      </c>
      <c r="C248" s="31" t="s">
        <v>4142</v>
      </c>
      <c r="E248" s="33" t="s">
        <v>2590</v>
      </c>
      <c r="J248" s="32">
        <f>0</f>
      </c>
      <c s="32">
        <f>0</f>
      </c>
      <c s="32">
        <f>0+L249+L253+L257+L261+L265+L269+L273</f>
      </c>
      <c s="32">
        <f>0+M249+M253+M257+M261+M265+M269+M273</f>
      </c>
    </row>
    <row r="249" spans="1:16" ht="12.75">
      <c r="A249" t="s">
        <v>49</v>
      </c>
      <c s="34" t="s">
        <v>289</v>
      </c>
      <c s="34" t="s">
        <v>4143</v>
      </c>
      <c s="35" t="s">
        <v>5</v>
      </c>
      <c s="6" t="s">
        <v>4144</v>
      </c>
      <c s="36" t="s">
        <v>528</v>
      </c>
      <c s="37">
        <v>1</v>
      </c>
      <c s="36">
        <v>0</v>
      </c>
      <c s="36">
        <f>ROUND(G249*H249,6)</f>
      </c>
      <c r="L249" s="38">
        <v>0</v>
      </c>
      <c s="32">
        <f>ROUND(ROUND(L249,2)*ROUND(G249,3),2)</f>
      </c>
      <c s="36" t="s">
        <v>3016</v>
      </c>
      <c>
        <f>(M249*21)/100</f>
      </c>
      <c t="s">
        <v>27</v>
      </c>
    </row>
    <row r="250" spans="1:5" ht="12.75">
      <c r="A250" s="35" t="s">
        <v>54</v>
      </c>
      <c r="E250" s="39" t="s">
        <v>4144</v>
      </c>
    </row>
    <row r="251" spans="1:5" ht="12.75">
      <c r="A251" s="35" t="s">
        <v>55</v>
      </c>
      <c r="E251" s="40" t="s">
        <v>5</v>
      </c>
    </row>
    <row r="252" spans="1:5" ht="12.75">
      <c r="A252" t="s">
        <v>56</v>
      </c>
      <c r="E252" s="39" t="s">
        <v>5</v>
      </c>
    </row>
    <row r="253" spans="1:16" ht="12.75">
      <c r="A253" t="s">
        <v>49</v>
      </c>
      <c s="34" t="s">
        <v>293</v>
      </c>
      <c s="34" t="s">
        <v>4145</v>
      </c>
      <c s="35" t="s">
        <v>5</v>
      </c>
      <c s="6" t="s">
        <v>4146</v>
      </c>
      <c s="36" t="s">
        <v>528</v>
      </c>
      <c s="37">
        <v>1</v>
      </c>
      <c s="36">
        <v>0</v>
      </c>
      <c s="36">
        <f>ROUND(G253*H253,6)</f>
      </c>
      <c r="L253" s="38">
        <v>0</v>
      </c>
      <c s="32">
        <f>ROUND(ROUND(L253,2)*ROUND(G253,3),2)</f>
      </c>
      <c s="36" t="s">
        <v>3016</v>
      </c>
      <c>
        <f>(M253*21)/100</f>
      </c>
      <c t="s">
        <v>27</v>
      </c>
    </row>
    <row r="254" spans="1:5" ht="12.75">
      <c r="A254" s="35" t="s">
        <v>54</v>
      </c>
      <c r="E254" s="39" t="s">
        <v>4146</v>
      </c>
    </row>
    <row r="255" spans="1:5" ht="12.75">
      <c r="A255" s="35" t="s">
        <v>55</v>
      </c>
      <c r="E255" s="40" t="s">
        <v>5</v>
      </c>
    </row>
    <row r="256" spans="1:5" ht="12.75">
      <c r="A256" t="s">
        <v>56</v>
      </c>
      <c r="E256" s="39" t="s">
        <v>5</v>
      </c>
    </row>
    <row r="257" spans="1:16" ht="12.75">
      <c r="A257" t="s">
        <v>49</v>
      </c>
      <c s="34" t="s">
        <v>297</v>
      </c>
      <c s="34" t="s">
        <v>4147</v>
      </c>
      <c s="35" t="s">
        <v>5</v>
      </c>
      <c s="6" t="s">
        <v>4148</v>
      </c>
      <c s="36" t="s">
        <v>528</v>
      </c>
      <c s="37">
        <v>1</v>
      </c>
      <c s="36">
        <v>0</v>
      </c>
      <c s="36">
        <f>ROUND(G257*H257,6)</f>
      </c>
      <c r="L257" s="38">
        <v>0</v>
      </c>
      <c s="32">
        <f>ROUND(ROUND(L257,2)*ROUND(G257,3),2)</f>
      </c>
      <c s="36" t="s">
        <v>3016</v>
      </c>
      <c>
        <f>(M257*21)/100</f>
      </c>
      <c t="s">
        <v>27</v>
      </c>
    </row>
    <row r="258" spans="1:5" ht="12.75">
      <c r="A258" s="35" t="s">
        <v>54</v>
      </c>
      <c r="E258" s="39" t="s">
        <v>4148</v>
      </c>
    </row>
    <row r="259" spans="1:5" ht="12.75">
      <c r="A259" s="35" t="s">
        <v>55</v>
      </c>
      <c r="E259" s="40" t="s">
        <v>5</v>
      </c>
    </row>
    <row r="260" spans="1:5" ht="12.75">
      <c r="A260" t="s">
        <v>56</v>
      </c>
      <c r="E260" s="39" t="s">
        <v>5</v>
      </c>
    </row>
    <row r="261" spans="1:16" ht="12.75">
      <c r="A261" t="s">
        <v>49</v>
      </c>
      <c s="34" t="s">
        <v>301</v>
      </c>
      <c s="34" t="s">
        <v>4149</v>
      </c>
      <c s="35" t="s">
        <v>5</v>
      </c>
      <c s="6" t="s">
        <v>4150</v>
      </c>
      <c s="36" t="s">
        <v>3020</v>
      </c>
      <c s="37">
        <v>43</v>
      </c>
      <c s="36">
        <v>0</v>
      </c>
      <c s="36">
        <f>ROUND(G261*H261,6)</f>
      </c>
      <c r="L261" s="38">
        <v>0</v>
      </c>
      <c s="32">
        <f>ROUND(ROUND(L261,2)*ROUND(G261,3),2)</f>
      </c>
      <c s="36" t="s">
        <v>3016</v>
      </c>
      <c>
        <f>(M261*21)/100</f>
      </c>
      <c t="s">
        <v>27</v>
      </c>
    </row>
    <row r="262" spans="1:5" ht="12.75">
      <c r="A262" s="35" t="s">
        <v>54</v>
      </c>
      <c r="E262" s="39" t="s">
        <v>4150</v>
      </c>
    </row>
    <row r="263" spans="1:5" ht="12.75">
      <c r="A263" s="35" t="s">
        <v>55</v>
      </c>
      <c r="E263" s="40" t="s">
        <v>5</v>
      </c>
    </row>
    <row r="264" spans="1:5" ht="12.75">
      <c r="A264" t="s">
        <v>56</v>
      </c>
      <c r="E264" s="39" t="s">
        <v>5</v>
      </c>
    </row>
    <row r="265" spans="1:16" ht="12.75">
      <c r="A265" t="s">
        <v>49</v>
      </c>
      <c s="34" t="s">
        <v>305</v>
      </c>
      <c s="34" t="s">
        <v>4151</v>
      </c>
      <c s="35" t="s">
        <v>5</v>
      </c>
      <c s="6" t="s">
        <v>4152</v>
      </c>
      <c s="36" t="s">
        <v>2513</v>
      </c>
      <c s="37">
        <v>215</v>
      </c>
      <c s="36">
        <v>0</v>
      </c>
      <c s="36">
        <f>ROUND(G265*H265,6)</f>
      </c>
      <c r="L265" s="38">
        <v>0</v>
      </c>
      <c s="32">
        <f>ROUND(ROUND(L265,2)*ROUND(G265,3),2)</f>
      </c>
      <c s="36" t="s">
        <v>3016</v>
      </c>
      <c>
        <f>(M265*21)/100</f>
      </c>
      <c t="s">
        <v>27</v>
      </c>
    </row>
    <row r="266" spans="1:5" ht="12.75">
      <c r="A266" s="35" t="s">
        <v>54</v>
      </c>
      <c r="E266" s="39" t="s">
        <v>4152</v>
      </c>
    </row>
    <row r="267" spans="1:5" ht="12.75">
      <c r="A267" s="35" t="s">
        <v>55</v>
      </c>
      <c r="E267" s="40" t="s">
        <v>5</v>
      </c>
    </row>
    <row r="268" spans="1:5" ht="12.75">
      <c r="A268" t="s">
        <v>56</v>
      </c>
      <c r="E268" s="39" t="s">
        <v>5</v>
      </c>
    </row>
    <row r="269" spans="1:16" ht="12.75">
      <c r="A269" t="s">
        <v>49</v>
      </c>
      <c s="34" t="s">
        <v>309</v>
      </c>
      <c s="34" t="s">
        <v>4153</v>
      </c>
      <c s="35" t="s">
        <v>5</v>
      </c>
      <c s="6" t="s">
        <v>4154</v>
      </c>
      <c s="36" t="s">
        <v>528</v>
      </c>
      <c s="37">
        <v>1</v>
      </c>
      <c s="36">
        <v>0</v>
      </c>
      <c s="36">
        <f>ROUND(G269*H269,6)</f>
      </c>
      <c r="L269" s="38">
        <v>0</v>
      </c>
      <c s="32">
        <f>ROUND(ROUND(L269,2)*ROUND(G269,3),2)</f>
      </c>
      <c s="36" t="s">
        <v>3016</v>
      </c>
      <c>
        <f>(M269*21)/100</f>
      </c>
      <c t="s">
        <v>27</v>
      </c>
    </row>
    <row r="270" spans="1:5" ht="12.75">
      <c r="A270" s="35" t="s">
        <v>54</v>
      </c>
      <c r="E270" s="39" t="s">
        <v>4154</v>
      </c>
    </row>
    <row r="271" spans="1:5" ht="12.75">
      <c r="A271" s="35" t="s">
        <v>55</v>
      </c>
      <c r="E271" s="40" t="s">
        <v>5</v>
      </c>
    </row>
    <row r="272" spans="1:5" ht="12.75">
      <c r="A272" t="s">
        <v>56</v>
      </c>
      <c r="E272" s="39" t="s">
        <v>5</v>
      </c>
    </row>
    <row r="273" spans="1:16" ht="12.75">
      <c r="A273" t="s">
        <v>49</v>
      </c>
      <c s="34" t="s">
        <v>313</v>
      </c>
      <c s="34" t="s">
        <v>4155</v>
      </c>
      <c s="35" t="s">
        <v>5</v>
      </c>
      <c s="6" t="s">
        <v>4156</v>
      </c>
      <c s="36" t="s">
        <v>528</v>
      </c>
      <c s="37">
        <v>1</v>
      </c>
      <c s="36">
        <v>0</v>
      </c>
      <c s="36">
        <f>ROUND(G273*H273,6)</f>
      </c>
      <c r="L273" s="38">
        <v>0</v>
      </c>
      <c s="32">
        <f>ROUND(ROUND(L273,2)*ROUND(G273,3),2)</f>
      </c>
      <c s="36" t="s">
        <v>85</v>
      </c>
      <c>
        <f>(M273*21)/100</f>
      </c>
      <c t="s">
        <v>27</v>
      </c>
    </row>
    <row r="274" spans="1:5" ht="12.75">
      <c r="A274" s="35" t="s">
        <v>54</v>
      </c>
      <c r="E274" s="39" t="s">
        <v>4156</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4159</v>
      </c>
      <c r="E8" s="30" t="s">
        <v>4158</v>
      </c>
      <c r="J8" s="29">
        <f>0+J9+J222+J231+J236</f>
      </c>
      <c s="29">
        <f>0+K9+K222+K231+K236</f>
      </c>
      <c s="29">
        <f>0+L9+L222+L231+L236</f>
      </c>
      <c s="29">
        <f>0+M9+M222+M231+M236</f>
      </c>
    </row>
    <row r="9" spans="1:13" ht="12.75">
      <c r="A9" t="s">
        <v>46</v>
      </c>
      <c r="C9" s="31" t="s">
        <v>4160</v>
      </c>
      <c r="E9" s="33" t="s">
        <v>4161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4162</v>
      </c>
      <c s="35" t="s">
        <v>5</v>
      </c>
      <c s="6" t="s">
        <v>4163</v>
      </c>
      <c s="36" t="s">
        <v>486</v>
      </c>
      <c s="37">
        <v>8112</v>
      </c>
      <c s="36">
        <v>3.3E-05</v>
      </c>
      <c s="36">
        <f>ROUND(G10*H10,6)</f>
      </c>
      <c r="L10" s="38">
        <v>0</v>
      </c>
      <c s="32">
        <f>ROUND(ROUND(L10,2)*ROUND(G10,3),2)</f>
      </c>
      <c s="36" t="s">
        <v>3016</v>
      </c>
      <c>
        <f>(M10*21)/100</f>
      </c>
      <c t="s">
        <v>27</v>
      </c>
    </row>
    <row r="11" spans="1:5" ht="25.5">
      <c r="A11" s="35" t="s">
        <v>54</v>
      </c>
      <c r="E11" s="39" t="s">
        <v>4164</v>
      </c>
    </row>
    <row r="12" spans="1:5" ht="12.75">
      <c r="A12" s="35" t="s">
        <v>55</v>
      </c>
      <c r="E12" s="40" t="s">
        <v>4165</v>
      </c>
    </row>
    <row r="13" spans="1:5" ht="12.75">
      <c r="A13" t="s">
        <v>56</v>
      </c>
      <c r="E13" s="39" t="s">
        <v>5</v>
      </c>
    </row>
    <row r="14" spans="1:16" ht="12.75">
      <c r="A14" t="s">
        <v>49</v>
      </c>
      <c s="34" t="s">
        <v>27</v>
      </c>
      <c s="34" t="s">
        <v>4166</v>
      </c>
      <c s="35" t="s">
        <v>5</v>
      </c>
      <c s="6" t="s">
        <v>4167</v>
      </c>
      <c s="36" t="s">
        <v>3020</v>
      </c>
      <c s="37">
        <v>169</v>
      </c>
      <c s="36">
        <v>0</v>
      </c>
      <c s="36">
        <f>ROUND(G14*H14,6)</f>
      </c>
      <c r="L14" s="38">
        <v>0</v>
      </c>
      <c s="32">
        <f>ROUND(ROUND(L14,2)*ROUND(G14,3),2)</f>
      </c>
      <c s="36" t="s">
        <v>3016</v>
      </c>
      <c>
        <f>(M14*21)/100</f>
      </c>
      <c t="s">
        <v>27</v>
      </c>
    </row>
    <row r="15" spans="1:5" ht="25.5">
      <c r="A15" s="35" t="s">
        <v>54</v>
      </c>
      <c r="E15" s="39" t="s">
        <v>4168</v>
      </c>
    </row>
    <row r="16" spans="1:5" ht="12.75">
      <c r="A16" s="35" t="s">
        <v>55</v>
      </c>
      <c r="E16" s="40" t="s">
        <v>5</v>
      </c>
    </row>
    <row r="17" spans="1:5" ht="12.75">
      <c r="A17" t="s">
        <v>56</v>
      </c>
      <c r="E17" s="39" t="s">
        <v>5</v>
      </c>
    </row>
    <row r="18" spans="1:16" ht="25.5">
      <c r="A18" t="s">
        <v>49</v>
      </c>
      <c s="34" t="s">
        <v>26</v>
      </c>
      <c s="34" t="s">
        <v>4169</v>
      </c>
      <c s="35" t="s">
        <v>5</v>
      </c>
      <c s="6" t="s">
        <v>4170</v>
      </c>
      <c s="36" t="s">
        <v>52</v>
      </c>
      <c s="37">
        <v>394.8</v>
      </c>
      <c s="36">
        <v>0</v>
      </c>
      <c s="36">
        <f>ROUND(G18*H18,6)</f>
      </c>
      <c r="L18" s="38">
        <v>0</v>
      </c>
      <c s="32">
        <f>ROUND(ROUND(L18,2)*ROUND(G18,3),2)</f>
      </c>
      <c s="36" t="s">
        <v>3016</v>
      </c>
      <c>
        <f>(M18*21)/100</f>
      </c>
      <c t="s">
        <v>27</v>
      </c>
    </row>
    <row r="19" spans="1:5" ht="25.5">
      <c r="A19" s="35" t="s">
        <v>54</v>
      </c>
      <c r="E19" s="39" t="s">
        <v>4171</v>
      </c>
    </row>
    <row r="20" spans="1:5" ht="25.5">
      <c r="A20" s="35" t="s">
        <v>55</v>
      </c>
      <c r="E20" s="40" t="s">
        <v>4172</v>
      </c>
    </row>
    <row r="21" spans="1:5" ht="12.75">
      <c r="A21" t="s">
        <v>56</v>
      </c>
      <c r="E21" s="39" t="s">
        <v>5</v>
      </c>
    </row>
    <row r="22" spans="1:16" ht="25.5">
      <c r="A22" t="s">
        <v>49</v>
      </c>
      <c s="34" t="s">
        <v>65</v>
      </c>
      <c s="34" t="s">
        <v>4173</v>
      </c>
      <c s="35" t="s">
        <v>5</v>
      </c>
      <c s="6" t="s">
        <v>4174</v>
      </c>
      <c s="36" t="s">
        <v>52</v>
      </c>
      <c s="37">
        <v>180.254</v>
      </c>
      <c s="36">
        <v>0</v>
      </c>
      <c s="36">
        <f>ROUND(G22*H22,6)</f>
      </c>
      <c r="L22" s="38">
        <v>0</v>
      </c>
      <c s="32">
        <f>ROUND(ROUND(L22,2)*ROUND(G22,3),2)</f>
      </c>
      <c s="36" t="s">
        <v>3016</v>
      </c>
      <c>
        <f>(M22*21)/100</f>
      </c>
      <c t="s">
        <v>27</v>
      </c>
    </row>
    <row r="23" spans="1:5" ht="25.5">
      <c r="A23" s="35" t="s">
        <v>54</v>
      </c>
      <c r="E23" s="39" t="s">
        <v>4175</v>
      </c>
    </row>
    <row r="24" spans="1:5" ht="12.75">
      <c r="A24" s="35" t="s">
        <v>55</v>
      </c>
      <c r="E24" s="40" t="s">
        <v>4176</v>
      </c>
    </row>
    <row r="25" spans="1:5" ht="12.75">
      <c r="A25" t="s">
        <v>56</v>
      </c>
      <c r="E25" s="39" t="s">
        <v>5</v>
      </c>
    </row>
    <row r="26" spans="1:16" ht="25.5">
      <c r="A26" t="s">
        <v>49</v>
      </c>
      <c s="34" t="s">
        <v>70</v>
      </c>
      <c s="34" t="s">
        <v>4028</v>
      </c>
      <c s="35" t="s">
        <v>5</v>
      </c>
      <c s="6" t="s">
        <v>4029</v>
      </c>
      <c s="36" t="s">
        <v>52</v>
      </c>
      <c s="37">
        <v>42</v>
      </c>
      <c s="36">
        <v>0</v>
      </c>
      <c s="36">
        <f>ROUND(G26*H26,6)</f>
      </c>
      <c r="L26" s="38">
        <v>0</v>
      </c>
      <c s="32">
        <f>ROUND(ROUND(L26,2)*ROUND(G26,3),2)</f>
      </c>
      <c s="36" t="s">
        <v>3016</v>
      </c>
      <c>
        <f>(M26*21)/100</f>
      </c>
      <c t="s">
        <v>27</v>
      </c>
    </row>
    <row r="27" spans="1:5" ht="38.25">
      <c r="A27" s="35" t="s">
        <v>54</v>
      </c>
      <c r="E27" s="39" t="s">
        <v>4030</v>
      </c>
    </row>
    <row r="28" spans="1:5" ht="25.5">
      <c r="A28" s="35" t="s">
        <v>55</v>
      </c>
      <c r="E28" s="40" t="s">
        <v>4177</v>
      </c>
    </row>
    <row r="29" spans="1:5" ht="12.75">
      <c r="A29" t="s">
        <v>56</v>
      </c>
      <c r="E29" s="39" t="s">
        <v>5</v>
      </c>
    </row>
    <row r="30" spans="1:16" ht="25.5">
      <c r="A30" t="s">
        <v>49</v>
      </c>
      <c s="34" t="s">
        <v>74</v>
      </c>
      <c s="34" t="s">
        <v>4178</v>
      </c>
      <c s="35" t="s">
        <v>5</v>
      </c>
      <c s="6" t="s">
        <v>4179</v>
      </c>
      <c s="36" t="s">
        <v>52</v>
      </c>
      <c s="37">
        <v>180.25</v>
      </c>
      <c s="36">
        <v>0</v>
      </c>
      <c s="36">
        <f>ROUND(G30*H30,6)</f>
      </c>
      <c r="L30" s="38">
        <v>0</v>
      </c>
      <c s="32">
        <f>ROUND(ROUND(L30,2)*ROUND(G30,3),2)</f>
      </c>
      <c s="36" t="s">
        <v>3016</v>
      </c>
      <c>
        <f>(M30*21)/100</f>
      </c>
      <c t="s">
        <v>27</v>
      </c>
    </row>
    <row r="31" spans="1:5" ht="38.25">
      <c r="A31" s="35" t="s">
        <v>54</v>
      </c>
      <c r="E31" s="39" t="s">
        <v>4180</v>
      </c>
    </row>
    <row r="32" spans="1:5" ht="12.75">
      <c r="A32" s="35" t="s">
        <v>55</v>
      </c>
      <c r="E32" s="40" t="s">
        <v>5</v>
      </c>
    </row>
    <row r="33" spans="1:5" ht="12.75">
      <c r="A33" t="s">
        <v>56</v>
      </c>
      <c r="E33" s="39" t="s">
        <v>5</v>
      </c>
    </row>
    <row r="34" spans="1:16" ht="25.5">
      <c r="A34" t="s">
        <v>49</v>
      </c>
      <c s="34" t="s">
        <v>78</v>
      </c>
      <c s="34" t="s">
        <v>4032</v>
      </c>
      <c s="35" t="s">
        <v>5</v>
      </c>
      <c s="6" t="s">
        <v>4033</v>
      </c>
      <c s="36" t="s">
        <v>52</v>
      </c>
      <c s="37">
        <v>71.7</v>
      </c>
      <c s="36">
        <v>0</v>
      </c>
      <c s="36">
        <f>ROUND(G34*H34,6)</f>
      </c>
      <c r="L34" s="38">
        <v>0</v>
      </c>
      <c s="32">
        <f>ROUND(ROUND(L34,2)*ROUND(G34,3),2)</f>
      </c>
      <c s="36" t="s">
        <v>3016</v>
      </c>
      <c>
        <f>(M34*21)/100</f>
      </c>
      <c t="s">
        <v>27</v>
      </c>
    </row>
    <row r="35" spans="1:5" ht="38.25">
      <c r="A35" s="35" t="s">
        <v>54</v>
      </c>
      <c r="E35" s="39" t="s">
        <v>4034</v>
      </c>
    </row>
    <row r="36" spans="1:5" ht="25.5">
      <c r="A36" s="35" t="s">
        <v>55</v>
      </c>
      <c r="E36" s="40" t="s">
        <v>4181</v>
      </c>
    </row>
    <row r="37" spans="1:5" ht="12.75">
      <c r="A37" t="s">
        <v>56</v>
      </c>
      <c r="E37" s="39" t="s">
        <v>5</v>
      </c>
    </row>
    <row r="38" spans="1:16" ht="25.5">
      <c r="A38" t="s">
        <v>49</v>
      </c>
      <c s="34" t="s">
        <v>82</v>
      </c>
      <c s="34" t="s">
        <v>4032</v>
      </c>
      <c s="35" t="s">
        <v>47</v>
      </c>
      <c s="6" t="s">
        <v>4033</v>
      </c>
      <c s="36" t="s">
        <v>52</v>
      </c>
      <c s="37">
        <v>394.8</v>
      </c>
      <c s="36">
        <v>0</v>
      </c>
      <c s="36">
        <f>ROUND(G38*H38,6)</f>
      </c>
      <c r="L38" s="38">
        <v>0</v>
      </c>
      <c s="32">
        <f>ROUND(ROUND(L38,2)*ROUND(G38,3),2)</f>
      </c>
      <c s="36" t="s">
        <v>3016</v>
      </c>
      <c>
        <f>(M38*21)/100</f>
      </c>
      <c t="s">
        <v>27</v>
      </c>
    </row>
    <row r="39" spans="1:5" ht="38.25">
      <c r="A39" s="35" t="s">
        <v>54</v>
      </c>
      <c r="E39" s="39" t="s">
        <v>4034</v>
      </c>
    </row>
    <row r="40" spans="1:5" ht="25.5">
      <c r="A40" s="35" t="s">
        <v>55</v>
      </c>
      <c r="E40" s="40" t="s">
        <v>4182</v>
      </c>
    </row>
    <row r="41" spans="1:5" ht="12.75">
      <c r="A41" t="s">
        <v>56</v>
      </c>
      <c r="E41" s="39" t="s">
        <v>5</v>
      </c>
    </row>
    <row r="42" spans="1:16" ht="25.5">
      <c r="A42" t="s">
        <v>49</v>
      </c>
      <c s="34" t="s">
        <v>89</v>
      </c>
      <c s="34" t="s">
        <v>4032</v>
      </c>
      <c s="35" t="s">
        <v>27</v>
      </c>
      <c s="6" t="s">
        <v>4033</v>
      </c>
      <c s="36" t="s">
        <v>52</v>
      </c>
      <c s="37">
        <v>180.25</v>
      </c>
      <c s="36">
        <v>0</v>
      </c>
      <c s="36">
        <f>ROUND(G42*H42,6)</f>
      </c>
      <c r="L42" s="38">
        <v>0</v>
      </c>
      <c s="32">
        <f>ROUND(ROUND(L42,2)*ROUND(G42,3),2)</f>
      </c>
      <c s="36" t="s">
        <v>3016</v>
      </c>
      <c>
        <f>(M42*21)/100</f>
      </c>
      <c t="s">
        <v>27</v>
      </c>
    </row>
    <row r="43" spans="1:5" ht="38.25">
      <c r="A43" s="35" t="s">
        <v>54</v>
      </c>
      <c r="E43" s="39" t="s">
        <v>4034</v>
      </c>
    </row>
    <row r="44" spans="1:5" ht="25.5">
      <c r="A44" s="35" t="s">
        <v>55</v>
      </c>
      <c r="E44" s="40" t="s">
        <v>4183</v>
      </c>
    </row>
    <row r="45" spans="1:5" ht="12.75">
      <c r="A45" t="s">
        <v>56</v>
      </c>
      <c r="E45" s="39" t="s">
        <v>5</v>
      </c>
    </row>
    <row r="46" spans="1:16" ht="12.75">
      <c r="A46" t="s">
        <v>49</v>
      </c>
      <c s="34" t="s">
        <v>93</v>
      </c>
      <c s="34" t="s">
        <v>4125</v>
      </c>
      <c s="35" t="s">
        <v>5</v>
      </c>
      <c s="6" t="s">
        <v>4126</v>
      </c>
      <c s="36" t="s">
        <v>52</v>
      </c>
      <c s="37">
        <v>71.7</v>
      </c>
      <c s="36">
        <v>0</v>
      </c>
      <c s="36">
        <f>ROUND(G46*H46,6)</f>
      </c>
      <c r="L46" s="38">
        <v>0</v>
      </c>
      <c s="32">
        <f>ROUND(ROUND(L46,2)*ROUND(G46,3),2)</f>
      </c>
      <c s="36" t="s">
        <v>3016</v>
      </c>
      <c>
        <f>(M46*21)/100</f>
      </c>
      <c t="s">
        <v>27</v>
      </c>
    </row>
    <row r="47" spans="1:5" ht="25.5">
      <c r="A47" s="35" t="s">
        <v>54</v>
      </c>
      <c r="E47" s="39" t="s">
        <v>4127</v>
      </c>
    </row>
    <row r="48" spans="1:5" ht="12.75">
      <c r="A48" s="35" t="s">
        <v>55</v>
      </c>
      <c r="E48" s="40" t="s">
        <v>5</v>
      </c>
    </row>
    <row r="49" spans="1:5" ht="12.75">
      <c r="A49" t="s">
        <v>56</v>
      </c>
      <c r="E49" s="39" t="s">
        <v>5</v>
      </c>
    </row>
    <row r="50" spans="1:16" ht="12.75">
      <c r="A50" t="s">
        <v>49</v>
      </c>
      <c s="34" t="s">
        <v>96</v>
      </c>
      <c s="34" t="s">
        <v>4045</v>
      </c>
      <c s="35" t="s">
        <v>5</v>
      </c>
      <c s="6" t="s">
        <v>4046</v>
      </c>
      <c s="36" t="s">
        <v>52</v>
      </c>
      <c s="37">
        <v>394.8</v>
      </c>
      <c s="36">
        <v>0</v>
      </c>
      <c s="36">
        <f>ROUND(G50*H50,6)</f>
      </c>
      <c r="L50" s="38">
        <v>0</v>
      </c>
      <c s="32">
        <f>ROUND(ROUND(L50,2)*ROUND(G50,3),2)</f>
      </c>
      <c s="36" t="s">
        <v>3016</v>
      </c>
      <c>
        <f>(M50*21)/100</f>
      </c>
      <c t="s">
        <v>27</v>
      </c>
    </row>
    <row r="51" spans="1:5" ht="25.5">
      <c r="A51" s="35" t="s">
        <v>54</v>
      </c>
      <c r="E51" s="39" t="s">
        <v>4047</v>
      </c>
    </row>
    <row r="52" spans="1:5" ht="12.75">
      <c r="A52" s="35" t="s">
        <v>55</v>
      </c>
      <c r="E52" s="40" t="s">
        <v>5</v>
      </c>
    </row>
    <row r="53" spans="1:5" ht="12.75">
      <c r="A53" t="s">
        <v>56</v>
      </c>
      <c r="E53" s="39" t="s">
        <v>5</v>
      </c>
    </row>
    <row r="54" spans="1:16" ht="12.75">
      <c r="A54" t="s">
        <v>49</v>
      </c>
      <c s="34" t="s">
        <v>100</v>
      </c>
      <c s="34" t="s">
        <v>4045</v>
      </c>
      <c s="35" t="s">
        <v>47</v>
      </c>
      <c s="6" t="s">
        <v>4046</v>
      </c>
      <c s="36" t="s">
        <v>52</v>
      </c>
      <c s="37">
        <v>335.16</v>
      </c>
      <c s="36">
        <v>0</v>
      </c>
      <c s="36">
        <f>ROUND(G54*H54,6)</f>
      </c>
      <c r="L54" s="38">
        <v>0</v>
      </c>
      <c s="32">
        <f>ROUND(ROUND(L54,2)*ROUND(G54,3),2)</f>
      </c>
      <c s="36" t="s">
        <v>3016</v>
      </c>
      <c>
        <f>(M54*21)/100</f>
      </c>
      <c t="s">
        <v>27</v>
      </c>
    </row>
    <row r="55" spans="1:5" ht="25.5">
      <c r="A55" s="35" t="s">
        <v>54</v>
      </c>
      <c r="E55" s="39" t="s">
        <v>4047</v>
      </c>
    </row>
    <row r="56" spans="1:5" ht="25.5">
      <c r="A56" s="35" t="s">
        <v>55</v>
      </c>
      <c r="E56" s="42" t="s">
        <v>4184</v>
      </c>
    </row>
    <row r="57" spans="1:5" ht="12.75">
      <c r="A57" t="s">
        <v>56</v>
      </c>
      <c r="E57" s="39" t="s">
        <v>5</v>
      </c>
    </row>
    <row r="58" spans="1:16" ht="12.75">
      <c r="A58" t="s">
        <v>49</v>
      </c>
      <c s="34" t="s">
        <v>104</v>
      </c>
      <c s="34" t="s">
        <v>3033</v>
      </c>
      <c s="35" t="s">
        <v>5</v>
      </c>
      <c s="6" t="s">
        <v>3034</v>
      </c>
      <c s="36" t="s">
        <v>52</v>
      </c>
      <c s="37">
        <v>394.8</v>
      </c>
      <c s="36">
        <v>0</v>
      </c>
      <c s="36">
        <f>ROUND(G58*H58,6)</f>
      </c>
      <c r="L58" s="38">
        <v>0</v>
      </c>
      <c s="32">
        <f>ROUND(ROUND(L58,2)*ROUND(G58,3),2)</f>
      </c>
      <c s="36" t="s">
        <v>3016</v>
      </c>
      <c>
        <f>(M58*21)/100</f>
      </c>
      <c t="s">
        <v>27</v>
      </c>
    </row>
    <row r="59" spans="1:5" ht="25.5">
      <c r="A59" s="35" t="s">
        <v>54</v>
      </c>
      <c r="E59" s="39" t="s">
        <v>3035</v>
      </c>
    </row>
    <row r="60" spans="1:5" ht="25.5">
      <c r="A60" s="35" t="s">
        <v>55</v>
      </c>
      <c r="E60" s="40" t="s">
        <v>4185</v>
      </c>
    </row>
    <row r="61" spans="1:5" ht="12.75">
      <c r="A61" t="s">
        <v>56</v>
      </c>
      <c r="E61" s="39" t="s">
        <v>5</v>
      </c>
    </row>
    <row r="62" spans="1:16" ht="12.75">
      <c r="A62" t="s">
        <v>49</v>
      </c>
      <c s="34" t="s">
        <v>107</v>
      </c>
      <c s="34" t="s">
        <v>3033</v>
      </c>
      <c s="35" t="s">
        <v>47</v>
      </c>
      <c s="6" t="s">
        <v>3034</v>
      </c>
      <c s="36" t="s">
        <v>52</v>
      </c>
      <c s="37">
        <v>41.9</v>
      </c>
      <c s="36">
        <v>0</v>
      </c>
      <c s="36">
        <f>ROUND(G62*H62,6)</f>
      </c>
      <c r="L62" s="38">
        <v>0</v>
      </c>
      <c s="32">
        <f>ROUND(ROUND(L62,2)*ROUND(G62,3),2)</f>
      </c>
      <c s="36" t="s">
        <v>3016</v>
      </c>
      <c>
        <f>(M62*21)/100</f>
      </c>
      <c t="s">
        <v>27</v>
      </c>
    </row>
    <row r="63" spans="1:5" ht="25.5">
      <c r="A63" s="35" t="s">
        <v>54</v>
      </c>
      <c r="E63" s="39" t="s">
        <v>3035</v>
      </c>
    </row>
    <row r="64" spans="1:5" ht="25.5">
      <c r="A64" s="35" t="s">
        <v>55</v>
      </c>
      <c r="E64" s="40" t="s">
        <v>4186</v>
      </c>
    </row>
    <row r="65" spans="1:5" ht="12.75">
      <c r="A65" t="s">
        <v>56</v>
      </c>
      <c r="E65" s="39" t="s">
        <v>5</v>
      </c>
    </row>
    <row r="66" spans="1:16" ht="25.5">
      <c r="A66" t="s">
        <v>49</v>
      </c>
      <c s="34" t="s">
        <v>110</v>
      </c>
      <c s="34" t="s">
        <v>4053</v>
      </c>
      <c s="35" t="s">
        <v>5</v>
      </c>
      <c s="6" t="s">
        <v>4054</v>
      </c>
      <c s="36" t="s">
        <v>52</v>
      </c>
      <c s="37">
        <v>29.7</v>
      </c>
      <c s="36">
        <v>0</v>
      </c>
      <c s="36">
        <f>ROUND(G66*H66,6)</f>
      </c>
      <c r="L66" s="38">
        <v>0</v>
      </c>
      <c s="32">
        <f>ROUND(ROUND(L66,2)*ROUND(G66,3),2)</f>
      </c>
      <c s="36" t="s">
        <v>3016</v>
      </c>
      <c>
        <f>(M66*21)/100</f>
      </c>
      <c t="s">
        <v>27</v>
      </c>
    </row>
    <row r="67" spans="1:5" ht="51">
      <c r="A67" s="35" t="s">
        <v>54</v>
      </c>
      <c r="E67" s="39" t="s">
        <v>4055</v>
      </c>
    </row>
    <row r="68" spans="1:5" ht="25.5">
      <c r="A68" s="35" t="s">
        <v>55</v>
      </c>
      <c r="E68" s="40" t="s">
        <v>4187</v>
      </c>
    </row>
    <row r="69" spans="1:5" ht="12.75">
      <c r="A69" t="s">
        <v>56</v>
      </c>
      <c r="E69" s="39" t="s">
        <v>5</v>
      </c>
    </row>
    <row r="70" spans="1:16" ht="12.75">
      <c r="A70" t="s">
        <v>49</v>
      </c>
      <c s="34" t="s">
        <v>113</v>
      </c>
      <c s="34" t="s">
        <v>4188</v>
      </c>
      <c s="35" t="s">
        <v>5</v>
      </c>
      <c s="6" t="s">
        <v>4189</v>
      </c>
      <c s="36" t="s">
        <v>819</v>
      </c>
      <c s="37">
        <v>78</v>
      </c>
      <c s="36">
        <v>0</v>
      </c>
      <c s="36">
        <f>ROUND(G70*H70,6)</f>
      </c>
      <c r="L70" s="38">
        <v>0</v>
      </c>
      <c s="32">
        <f>ROUND(ROUND(L70,2)*ROUND(G70,3),2)</f>
      </c>
      <c s="36" t="s">
        <v>3016</v>
      </c>
      <c>
        <f>(M70*21)/100</f>
      </c>
      <c t="s">
        <v>27</v>
      </c>
    </row>
    <row r="71" spans="1:5" ht="25.5">
      <c r="A71" s="35" t="s">
        <v>54</v>
      </c>
      <c r="E71" s="39" t="s">
        <v>4190</v>
      </c>
    </row>
    <row r="72" spans="1:5" ht="25.5">
      <c r="A72" s="35" t="s">
        <v>55</v>
      </c>
      <c r="E72" s="40" t="s">
        <v>4191</v>
      </c>
    </row>
    <row r="73" spans="1:5" ht="12.75">
      <c r="A73" t="s">
        <v>56</v>
      </c>
      <c r="E73" s="39" t="s">
        <v>5</v>
      </c>
    </row>
    <row r="74" spans="1:16" ht="12.75">
      <c r="A74" t="s">
        <v>49</v>
      </c>
      <c s="34" t="s">
        <v>118</v>
      </c>
      <c s="34" t="s">
        <v>4192</v>
      </c>
      <c s="35" t="s">
        <v>5</v>
      </c>
      <c s="6" t="s">
        <v>4193</v>
      </c>
      <c s="36" t="s">
        <v>819</v>
      </c>
      <c s="37">
        <v>164</v>
      </c>
      <c s="36">
        <v>0</v>
      </c>
      <c s="36">
        <f>ROUND(G74*H74,6)</f>
      </c>
      <c r="L74" s="38">
        <v>0</v>
      </c>
      <c s="32">
        <f>ROUND(ROUND(L74,2)*ROUND(G74,3),2)</f>
      </c>
      <c s="36" t="s">
        <v>3016</v>
      </c>
      <c>
        <f>(M74*21)/100</f>
      </c>
      <c t="s">
        <v>27</v>
      </c>
    </row>
    <row r="75" spans="1:5" ht="25.5">
      <c r="A75" s="35" t="s">
        <v>54</v>
      </c>
      <c r="E75" s="39" t="s">
        <v>4194</v>
      </c>
    </row>
    <row r="76" spans="1:5" ht="12.75">
      <c r="A76" s="35" t="s">
        <v>55</v>
      </c>
      <c r="E76" s="40" t="s">
        <v>5</v>
      </c>
    </row>
    <row r="77" spans="1:5" ht="12.75">
      <c r="A77" t="s">
        <v>56</v>
      </c>
      <c r="E77" s="39" t="s">
        <v>5</v>
      </c>
    </row>
    <row r="78" spans="1:16" ht="25.5">
      <c r="A78" t="s">
        <v>49</v>
      </c>
      <c s="34" t="s">
        <v>121</v>
      </c>
      <c s="34" t="s">
        <v>4195</v>
      </c>
      <c s="35" t="s">
        <v>5</v>
      </c>
      <c s="6" t="s">
        <v>4196</v>
      </c>
      <c s="36" t="s">
        <v>60</v>
      </c>
      <c s="37">
        <v>504</v>
      </c>
      <c s="36">
        <v>0.000169</v>
      </c>
      <c s="36">
        <f>ROUND(G78*H78,6)</f>
      </c>
      <c r="L78" s="38">
        <v>0</v>
      </c>
      <c s="32">
        <f>ROUND(ROUND(L78,2)*ROUND(G78,3),2)</f>
      </c>
      <c s="36" t="s">
        <v>3016</v>
      </c>
      <c>
        <f>(M78*21)/100</f>
      </c>
      <c t="s">
        <v>27</v>
      </c>
    </row>
    <row r="79" spans="1:5" ht="25.5">
      <c r="A79" s="35" t="s">
        <v>54</v>
      </c>
      <c r="E79" s="39" t="s">
        <v>4197</v>
      </c>
    </row>
    <row r="80" spans="1:5" ht="76.5">
      <c r="A80" s="35" t="s">
        <v>55</v>
      </c>
      <c r="E80" s="42" t="s">
        <v>4198</v>
      </c>
    </row>
    <row r="81" spans="1:5" ht="12.75">
      <c r="A81" t="s">
        <v>56</v>
      </c>
      <c r="E81" s="39" t="s">
        <v>5</v>
      </c>
    </row>
    <row r="82" spans="1:16" ht="25.5">
      <c r="A82" t="s">
        <v>49</v>
      </c>
      <c s="34" t="s">
        <v>124</v>
      </c>
      <c s="34" t="s">
        <v>4199</v>
      </c>
      <c s="35" t="s">
        <v>5</v>
      </c>
      <c s="6" t="s">
        <v>4200</v>
      </c>
      <c s="36" t="s">
        <v>60</v>
      </c>
      <c s="37">
        <v>222</v>
      </c>
      <c s="36">
        <v>0</v>
      </c>
      <c s="36">
        <f>ROUND(G82*H82,6)</f>
      </c>
      <c r="L82" s="38">
        <v>0</v>
      </c>
      <c s="32">
        <f>ROUND(ROUND(L82,2)*ROUND(G82,3),2)</f>
      </c>
      <c s="36" t="s">
        <v>3016</v>
      </c>
      <c>
        <f>(M82*21)/100</f>
      </c>
      <c t="s">
        <v>27</v>
      </c>
    </row>
    <row r="83" spans="1:5" ht="25.5">
      <c r="A83" s="35" t="s">
        <v>54</v>
      </c>
      <c r="E83" s="39" t="s">
        <v>4201</v>
      </c>
    </row>
    <row r="84" spans="1:5" ht="12.75">
      <c r="A84" s="35" t="s">
        <v>55</v>
      </c>
      <c r="E84" s="40" t="s">
        <v>4202</v>
      </c>
    </row>
    <row r="85" spans="1:5" ht="12.75">
      <c r="A85" t="s">
        <v>56</v>
      </c>
      <c r="E85" s="39" t="s">
        <v>5</v>
      </c>
    </row>
    <row r="86" spans="1:16" ht="25.5">
      <c r="A86" t="s">
        <v>49</v>
      </c>
      <c s="34" t="s">
        <v>127</v>
      </c>
      <c s="34" t="s">
        <v>4203</v>
      </c>
      <c s="35" t="s">
        <v>5</v>
      </c>
      <c s="6" t="s">
        <v>4204</v>
      </c>
      <c s="36" t="s">
        <v>60</v>
      </c>
      <c s="37">
        <v>222</v>
      </c>
      <c s="36">
        <v>0</v>
      </c>
      <c s="36">
        <f>ROUND(G86*H86,6)</f>
      </c>
      <c r="L86" s="38">
        <v>0</v>
      </c>
      <c s="32">
        <f>ROUND(ROUND(L86,2)*ROUND(G86,3),2)</f>
      </c>
      <c s="36" t="s">
        <v>3016</v>
      </c>
      <c>
        <f>(M86*21)/100</f>
      </c>
      <c t="s">
        <v>27</v>
      </c>
    </row>
    <row r="87" spans="1:5" ht="25.5">
      <c r="A87" s="35" t="s">
        <v>54</v>
      </c>
      <c r="E87" s="39" t="s">
        <v>4205</v>
      </c>
    </row>
    <row r="88" spans="1:5" ht="12.75">
      <c r="A88" s="35" t="s">
        <v>55</v>
      </c>
      <c r="E88" s="40" t="s">
        <v>4202</v>
      </c>
    </row>
    <row r="89" spans="1:5" ht="12.75">
      <c r="A89" t="s">
        <v>56</v>
      </c>
      <c r="E89" s="39" t="s">
        <v>5</v>
      </c>
    </row>
    <row r="90" spans="1:16" ht="12.75">
      <c r="A90" t="s">
        <v>49</v>
      </c>
      <c s="34" t="s">
        <v>131</v>
      </c>
      <c s="34" t="s">
        <v>4206</v>
      </c>
      <c s="35" t="s">
        <v>5</v>
      </c>
      <c s="6" t="s">
        <v>4207</v>
      </c>
      <c s="36" t="s">
        <v>1010</v>
      </c>
      <c s="37">
        <v>10.1</v>
      </c>
      <c s="36">
        <v>1.11381</v>
      </c>
      <c s="36">
        <f>ROUND(G90*H90,6)</f>
      </c>
      <c r="L90" s="38">
        <v>0</v>
      </c>
      <c s="32">
        <f>ROUND(ROUND(L90,2)*ROUND(G90,3),2)</f>
      </c>
      <c s="36" t="s">
        <v>3016</v>
      </c>
      <c>
        <f>(M90*21)/100</f>
      </c>
      <c t="s">
        <v>27</v>
      </c>
    </row>
    <row r="91" spans="1:5" ht="12.75">
      <c r="A91" s="35" t="s">
        <v>54</v>
      </c>
      <c r="E91" s="39" t="s">
        <v>4208</v>
      </c>
    </row>
    <row r="92" spans="1:5" ht="12.75">
      <c r="A92" s="35" t="s">
        <v>55</v>
      </c>
      <c r="E92" s="40" t="s">
        <v>5</v>
      </c>
    </row>
    <row r="93" spans="1:5" ht="12.75">
      <c r="A93" t="s">
        <v>56</v>
      </c>
      <c r="E93" s="39" t="s">
        <v>5</v>
      </c>
    </row>
    <row r="94" spans="1:16" ht="12.75">
      <c r="A94" t="s">
        <v>49</v>
      </c>
      <c s="34" t="s">
        <v>135</v>
      </c>
      <c s="34" t="s">
        <v>4209</v>
      </c>
      <c s="35" t="s">
        <v>5</v>
      </c>
      <c s="6" t="s">
        <v>4210</v>
      </c>
      <c s="36" t="s">
        <v>52</v>
      </c>
      <c s="37">
        <v>5.04</v>
      </c>
      <c s="36">
        <v>2.501872</v>
      </c>
      <c s="36">
        <f>ROUND(G94*H94,6)</f>
      </c>
      <c r="L94" s="38">
        <v>0</v>
      </c>
      <c s="32">
        <f>ROUND(ROUND(L94,2)*ROUND(G94,3),2)</f>
      </c>
      <c s="36" t="s">
        <v>3016</v>
      </c>
      <c>
        <f>(M94*21)/100</f>
      </c>
      <c t="s">
        <v>27</v>
      </c>
    </row>
    <row r="95" spans="1:5" ht="25.5">
      <c r="A95" s="35" t="s">
        <v>54</v>
      </c>
      <c r="E95" s="39" t="s">
        <v>4211</v>
      </c>
    </row>
    <row r="96" spans="1:5" ht="25.5">
      <c r="A96" s="35" t="s">
        <v>55</v>
      </c>
      <c r="E96" s="42" t="s">
        <v>4212</v>
      </c>
    </row>
    <row r="97" spans="1:5" ht="12.75">
      <c r="A97" t="s">
        <v>56</v>
      </c>
      <c r="E97" s="39" t="s">
        <v>5</v>
      </c>
    </row>
    <row r="98" spans="1:16" ht="12.75">
      <c r="A98" t="s">
        <v>49</v>
      </c>
      <c s="34" t="s">
        <v>139</v>
      </c>
      <c s="34" t="s">
        <v>4213</v>
      </c>
      <c s="35" t="s">
        <v>5</v>
      </c>
      <c s="6" t="s">
        <v>4214</v>
      </c>
      <c s="36" t="s">
        <v>1010</v>
      </c>
      <c s="37">
        <v>0.366</v>
      </c>
      <c s="36">
        <v>1.060621</v>
      </c>
      <c s="36">
        <f>ROUND(G98*H98,6)</f>
      </c>
      <c r="L98" s="38">
        <v>0</v>
      </c>
      <c s="32">
        <f>ROUND(ROUND(L98,2)*ROUND(G98,3),2)</f>
      </c>
      <c s="36" t="s">
        <v>3016</v>
      </c>
      <c>
        <f>(M98*21)/100</f>
      </c>
      <c t="s">
        <v>27</v>
      </c>
    </row>
    <row r="99" spans="1:5" ht="12.75">
      <c r="A99" s="35" t="s">
        <v>54</v>
      </c>
      <c r="E99" s="39" t="s">
        <v>4215</v>
      </c>
    </row>
    <row r="100" spans="1:5" ht="12.75">
      <c r="A100" s="35" t="s">
        <v>55</v>
      </c>
      <c r="E100" s="40" t="s">
        <v>5</v>
      </c>
    </row>
    <row r="101" spans="1:5" ht="12.75">
      <c r="A101" t="s">
        <v>56</v>
      </c>
      <c r="E101" s="39" t="s">
        <v>5</v>
      </c>
    </row>
    <row r="102" spans="1:16" ht="12.75">
      <c r="A102" t="s">
        <v>49</v>
      </c>
      <c s="34" t="s">
        <v>142</v>
      </c>
      <c s="34" t="s">
        <v>4216</v>
      </c>
      <c s="35" t="s">
        <v>5</v>
      </c>
      <c s="6" t="s">
        <v>4217</v>
      </c>
      <c s="36" t="s">
        <v>52</v>
      </c>
      <c s="37">
        <v>12.3</v>
      </c>
      <c s="36">
        <v>2.501872</v>
      </c>
      <c s="36">
        <f>ROUND(G102*H102,6)</f>
      </c>
      <c r="L102" s="38">
        <v>0</v>
      </c>
      <c s="32">
        <f>ROUND(ROUND(L102,2)*ROUND(G102,3),2)</f>
      </c>
      <c s="36" t="s">
        <v>3016</v>
      </c>
      <c>
        <f>(M102*21)/100</f>
      </c>
      <c t="s">
        <v>27</v>
      </c>
    </row>
    <row r="103" spans="1:5" ht="25.5">
      <c r="A103" s="35" t="s">
        <v>54</v>
      </c>
      <c r="E103" s="39" t="s">
        <v>4218</v>
      </c>
    </row>
    <row r="104" spans="1:5" ht="25.5">
      <c r="A104" s="35" t="s">
        <v>55</v>
      </c>
      <c r="E104" s="42" t="s">
        <v>4219</v>
      </c>
    </row>
    <row r="105" spans="1:5" ht="12.75">
      <c r="A105" t="s">
        <v>56</v>
      </c>
      <c r="E105" s="39" t="s">
        <v>5</v>
      </c>
    </row>
    <row r="106" spans="1:16" ht="12.75">
      <c r="A106" t="s">
        <v>49</v>
      </c>
      <c s="34" t="s">
        <v>146</v>
      </c>
      <c s="34" t="s">
        <v>4220</v>
      </c>
      <c s="35" t="s">
        <v>5</v>
      </c>
      <c s="6" t="s">
        <v>4221</v>
      </c>
      <c s="36" t="s">
        <v>819</v>
      </c>
      <c s="37">
        <v>65.2</v>
      </c>
      <c s="36">
        <v>0.004792</v>
      </c>
      <c s="36">
        <f>ROUND(G106*H106,6)</f>
      </c>
      <c r="L106" s="38">
        <v>0</v>
      </c>
      <c s="32">
        <f>ROUND(ROUND(L106,2)*ROUND(G106,3),2)</f>
      </c>
      <c s="36" t="s">
        <v>3016</v>
      </c>
      <c>
        <f>(M106*21)/100</f>
      </c>
      <c t="s">
        <v>27</v>
      </c>
    </row>
    <row r="107" spans="1:5" ht="12.75">
      <c r="A107" s="35" t="s">
        <v>54</v>
      </c>
      <c r="E107" s="39" t="s">
        <v>4222</v>
      </c>
    </row>
    <row r="108" spans="1:5" ht="12.75">
      <c r="A108" s="35" t="s">
        <v>55</v>
      </c>
      <c r="E108" s="40" t="s">
        <v>4223</v>
      </c>
    </row>
    <row r="109" spans="1:5" ht="12.75">
      <c r="A109" t="s">
        <v>56</v>
      </c>
      <c r="E109" s="39" t="s">
        <v>5</v>
      </c>
    </row>
    <row r="110" spans="1:16" ht="12.75">
      <c r="A110" t="s">
        <v>49</v>
      </c>
      <c s="34" t="s">
        <v>149</v>
      </c>
      <c s="34" t="s">
        <v>4224</v>
      </c>
      <c s="35" t="s">
        <v>5</v>
      </c>
      <c s="6" t="s">
        <v>4225</v>
      </c>
      <c s="36" t="s">
        <v>819</v>
      </c>
      <c s="37">
        <v>65.2</v>
      </c>
      <c s="36">
        <v>0</v>
      </c>
      <c s="36">
        <f>ROUND(G110*H110,6)</f>
      </c>
      <c r="L110" s="38">
        <v>0</v>
      </c>
      <c s="32">
        <f>ROUND(ROUND(L110,2)*ROUND(G110,3),2)</f>
      </c>
      <c s="36" t="s">
        <v>3016</v>
      </c>
      <c>
        <f>(M110*21)/100</f>
      </c>
      <c t="s">
        <v>27</v>
      </c>
    </row>
    <row r="111" spans="1:5" ht="12.75">
      <c r="A111" s="35" t="s">
        <v>54</v>
      </c>
      <c r="E111" s="39" t="s">
        <v>4226</v>
      </c>
    </row>
    <row r="112" spans="1:5" ht="12.75">
      <c r="A112" s="35" t="s">
        <v>55</v>
      </c>
      <c r="E112" s="40" t="s">
        <v>4223</v>
      </c>
    </row>
    <row r="113" spans="1:5" ht="12.75">
      <c r="A113" t="s">
        <v>56</v>
      </c>
      <c r="E113" s="39" t="s">
        <v>5</v>
      </c>
    </row>
    <row r="114" spans="1:16" ht="12.75">
      <c r="A114" t="s">
        <v>49</v>
      </c>
      <c s="34" t="s">
        <v>153</v>
      </c>
      <c s="34" t="s">
        <v>4227</v>
      </c>
      <c s="35" t="s">
        <v>5</v>
      </c>
      <c s="6" t="s">
        <v>4228</v>
      </c>
      <c s="36" t="s">
        <v>1010</v>
      </c>
      <c s="37">
        <v>0.432</v>
      </c>
      <c s="36">
        <v>1.060621</v>
      </c>
      <c s="36">
        <f>ROUND(G114*H114,6)</f>
      </c>
      <c r="L114" s="38">
        <v>0</v>
      </c>
      <c s="32">
        <f>ROUND(ROUND(L114,2)*ROUND(G114,3),2)</f>
      </c>
      <c s="36" t="s">
        <v>3016</v>
      </c>
      <c>
        <f>(M114*21)/100</f>
      </c>
      <c t="s">
        <v>27</v>
      </c>
    </row>
    <row r="115" spans="1:5" ht="12.75">
      <c r="A115" s="35" t="s">
        <v>54</v>
      </c>
      <c r="E115" s="39" t="s">
        <v>4229</v>
      </c>
    </row>
    <row r="116" spans="1:5" ht="12.75">
      <c r="A116" s="35" t="s">
        <v>55</v>
      </c>
      <c r="E116" s="40" t="s">
        <v>5</v>
      </c>
    </row>
    <row r="117" spans="1:5" ht="12.75">
      <c r="A117" t="s">
        <v>56</v>
      </c>
      <c r="E117" s="39" t="s">
        <v>5</v>
      </c>
    </row>
    <row r="118" spans="1:16" ht="12.75">
      <c r="A118" t="s">
        <v>49</v>
      </c>
      <c s="34" t="s">
        <v>158</v>
      </c>
      <c s="34" t="s">
        <v>4230</v>
      </c>
      <c s="35" t="s">
        <v>5</v>
      </c>
      <c s="6" t="s">
        <v>4231</v>
      </c>
      <c s="36" t="s">
        <v>819</v>
      </c>
      <c s="37">
        <v>26.316</v>
      </c>
      <c s="36">
        <v>0.003747</v>
      </c>
      <c s="36">
        <f>ROUND(G118*H118,6)</f>
      </c>
      <c r="L118" s="38">
        <v>0</v>
      </c>
      <c s="32">
        <f>ROUND(ROUND(L118,2)*ROUND(G118,3),2)</f>
      </c>
      <c s="36" t="s">
        <v>3016</v>
      </c>
      <c>
        <f>(M118*21)/100</f>
      </c>
      <c t="s">
        <v>27</v>
      </c>
    </row>
    <row r="119" spans="1:5" ht="25.5">
      <c r="A119" s="35" t="s">
        <v>54</v>
      </c>
      <c r="E119" s="39" t="s">
        <v>4232</v>
      </c>
    </row>
    <row r="120" spans="1:5" ht="25.5">
      <c r="A120" s="35" t="s">
        <v>55</v>
      </c>
      <c r="E120" s="40" t="s">
        <v>4233</v>
      </c>
    </row>
    <row r="121" spans="1:5" ht="12.75">
      <c r="A121" t="s">
        <v>56</v>
      </c>
      <c r="E121" s="39" t="s">
        <v>5</v>
      </c>
    </row>
    <row r="122" spans="1:16" ht="12.75">
      <c r="A122" t="s">
        <v>49</v>
      </c>
      <c s="34" t="s">
        <v>162</v>
      </c>
      <c s="34" t="s">
        <v>4234</v>
      </c>
      <c s="35" t="s">
        <v>5</v>
      </c>
      <c s="6" t="s">
        <v>4235</v>
      </c>
      <c s="36" t="s">
        <v>819</v>
      </c>
      <c s="37">
        <v>26.316</v>
      </c>
      <c s="36">
        <v>0</v>
      </c>
      <c s="36">
        <f>ROUND(G122*H122,6)</f>
      </c>
      <c r="L122" s="38">
        <v>0</v>
      </c>
      <c s="32">
        <f>ROUND(ROUND(L122,2)*ROUND(G122,3),2)</f>
      </c>
      <c s="36" t="s">
        <v>3016</v>
      </c>
      <c>
        <f>(M122*21)/100</f>
      </c>
      <c t="s">
        <v>27</v>
      </c>
    </row>
    <row r="123" spans="1:5" ht="25.5">
      <c r="A123" s="35" t="s">
        <v>54</v>
      </c>
      <c r="E123" s="39" t="s">
        <v>4236</v>
      </c>
    </row>
    <row r="124" spans="1:5" ht="12.75">
      <c r="A124" s="35" t="s">
        <v>55</v>
      </c>
      <c r="E124" s="40" t="s">
        <v>5</v>
      </c>
    </row>
    <row r="125" spans="1:5" ht="12.75">
      <c r="A125" t="s">
        <v>56</v>
      </c>
      <c r="E125" s="39" t="s">
        <v>5</v>
      </c>
    </row>
    <row r="126" spans="1:16" ht="12.75">
      <c r="A126" t="s">
        <v>49</v>
      </c>
      <c s="34" t="s">
        <v>166</v>
      </c>
      <c s="34" t="s">
        <v>4237</v>
      </c>
      <c s="35" t="s">
        <v>5</v>
      </c>
      <c s="6" t="s">
        <v>4238</v>
      </c>
      <c s="36" t="s">
        <v>60</v>
      </c>
      <c s="37">
        <v>1</v>
      </c>
      <c s="36">
        <v>0.020203</v>
      </c>
      <c s="36">
        <f>ROUND(G126*H126,6)</f>
      </c>
      <c r="L126" s="38">
        <v>0</v>
      </c>
      <c s="32">
        <f>ROUND(ROUND(L126,2)*ROUND(G126,3),2)</f>
      </c>
      <c s="36" t="s">
        <v>3016</v>
      </c>
      <c>
        <f>(M126*21)/100</f>
      </c>
      <c t="s">
        <v>27</v>
      </c>
    </row>
    <row r="127" spans="1:5" ht="12.75">
      <c r="A127" s="35" t="s">
        <v>54</v>
      </c>
      <c r="E127" s="39" t="s">
        <v>4239</v>
      </c>
    </row>
    <row r="128" spans="1:5" ht="12.75">
      <c r="A128" s="35" t="s">
        <v>55</v>
      </c>
      <c r="E128" s="40" t="s">
        <v>5</v>
      </c>
    </row>
    <row r="129" spans="1:5" ht="12.75">
      <c r="A129" t="s">
        <v>56</v>
      </c>
      <c r="E129" s="39" t="s">
        <v>5</v>
      </c>
    </row>
    <row r="130" spans="1:16" ht="12.75">
      <c r="A130" t="s">
        <v>49</v>
      </c>
      <c s="34" t="s">
        <v>169</v>
      </c>
      <c s="34" t="s">
        <v>4240</v>
      </c>
      <c s="35" t="s">
        <v>5</v>
      </c>
      <c s="6" t="s">
        <v>4241</v>
      </c>
      <c s="36" t="s">
        <v>60</v>
      </c>
      <c s="37">
        <v>1</v>
      </c>
      <c s="36">
        <v>0.055451</v>
      </c>
      <c s="36">
        <f>ROUND(G130*H130,6)</f>
      </c>
      <c r="L130" s="38">
        <v>0</v>
      </c>
      <c s="32">
        <f>ROUND(ROUND(L130,2)*ROUND(G130,3),2)</f>
      </c>
      <c s="36" t="s">
        <v>3016</v>
      </c>
      <c>
        <f>(M130*21)/100</f>
      </c>
      <c t="s">
        <v>27</v>
      </c>
    </row>
    <row r="131" spans="1:5" ht="12.75">
      <c r="A131" s="35" t="s">
        <v>54</v>
      </c>
      <c r="E131" s="39" t="s">
        <v>4242</v>
      </c>
    </row>
    <row r="132" spans="1:5" ht="12.75">
      <c r="A132" s="35" t="s">
        <v>55</v>
      </c>
      <c r="E132" s="40" t="s">
        <v>5</v>
      </c>
    </row>
    <row r="133" spans="1:5" ht="12.75">
      <c r="A133" t="s">
        <v>56</v>
      </c>
      <c r="E133" s="39" t="s">
        <v>5</v>
      </c>
    </row>
    <row r="134" spans="1:16" ht="12.75">
      <c r="A134" t="s">
        <v>49</v>
      </c>
      <c s="34" t="s">
        <v>184</v>
      </c>
      <c s="34" t="s">
        <v>4243</v>
      </c>
      <c s="35" t="s">
        <v>5</v>
      </c>
      <c s="6" t="s">
        <v>4244</v>
      </c>
      <c s="36" t="s">
        <v>60</v>
      </c>
      <c s="37">
        <v>15.4</v>
      </c>
      <c s="36">
        <v>0.025327</v>
      </c>
      <c s="36">
        <f>ROUND(G134*H134,6)</f>
      </c>
      <c r="L134" s="38">
        <v>0</v>
      </c>
      <c s="32">
        <f>ROUND(ROUND(L134,2)*ROUND(G134,3),2)</f>
      </c>
      <c s="36" t="s">
        <v>3016</v>
      </c>
      <c>
        <f>(M134*21)/100</f>
      </c>
      <c t="s">
        <v>27</v>
      </c>
    </row>
    <row r="135" spans="1:5" ht="38.25">
      <c r="A135" s="35" t="s">
        <v>54</v>
      </c>
      <c r="E135" s="39" t="s">
        <v>4245</v>
      </c>
    </row>
    <row r="136" spans="1:5" ht="38.25">
      <c r="A136" s="35" t="s">
        <v>55</v>
      </c>
      <c r="E136" s="42" t="s">
        <v>4246</v>
      </c>
    </row>
    <row r="137" spans="1:5" ht="12.75">
      <c r="A137" t="s">
        <v>56</v>
      </c>
      <c r="E137" s="39" t="s">
        <v>5</v>
      </c>
    </row>
    <row r="138" spans="1:16" ht="12.75">
      <c r="A138" t="s">
        <v>49</v>
      </c>
      <c s="34" t="s">
        <v>189</v>
      </c>
      <c s="34" t="s">
        <v>4247</v>
      </c>
      <c s="35" t="s">
        <v>5</v>
      </c>
      <c s="6" t="s">
        <v>4248</v>
      </c>
      <c s="36" t="s">
        <v>52</v>
      </c>
      <c s="37">
        <v>1.715</v>
      </c>
      <c s="36">
        <v>0</v>
      </c>
      <c s="36">
        <f>ROUND(G138*H138,6)</f>
      </c>
      <c r="L138" s="38">
        <v>0</v>
      </c>
      <c s="32">
        <f>ROUND(ROUND(L138,2)*ROUND(G138,3),2)</f>
      </c>
      <c s="36" t="s">
        <v>3016</v>
      </c>
      <c>
        <f>(M138*21)/100</f>
      </c>
      <c t="s">
        <v>27</v>
      </c>
    </row>
    <row r="139" spans="1:5" ht="25.5">
      <c r="A139" s="35" t="s">
        <v>54</v>
      </c>
      <c r="E139" s="39" t="s">
        <v>4249</v>
      </c>
    </row>
    <row r="140" spans="1:5" ht="12.75">
      <c r="A140" s="35" t="s">
        <v>55</v>
      </c>
      <c r="E140" s="40" t="s">
        <v>4250</v>
      </c>
    </row>
    <row r="141" spans="1:5" ht="12.75">
      <c r="A141" t="s">
        <v>56</v>
      </c>
      <c r="E141" s="39" t="s">
        <v>5</v>
      </c>
    </row>
    <row r="142" spans="1:16" ht="12.75">
      <c r="A142" t="s">
        <v>49</v>
      </c>
      <c s="34" t="s">
        <v>193</v>
      </c>
      <c s="34" t="s">
        <v>4251</v>
      </c>
      <c s="35" t="s">
        <v>5</v>
      </c>
      <c s="6" t="s">
        <v>4252</v>
      </c>
      <c s="36" t="s">
        <v>52</v>
      </c>
      <c s="37">
        <v>1.2</v>
      </c>
      <c s="36">
        <v>2.64468</v>
      </c>
      <c s="36">
        <f>ROUND(G142*H142,6)</f>
      </c>
      <c r="L142" s="38">
        <v>0</v>
      </c>
      <c s="32">
        <f>ROUND(ROUND(L142,2)*ROUND(G142,3),2)</f>
      </c>
      <c s="36" t="s">
        <v>3016</v>
      </c>
      <c>
        <f>(M142*21)/100</f>
      </c>
      <c t="s">
        <v>27</v>
      </c>
    </row>
    <row r="143" spans="1:5" ht="12.75">
      <c r="A143" s="35" t="s">
        <v>54</v>
      </c>
      <c r="E143" s="39" t="s">
        <v>4252</v>
      </c>
    </row>
    <row r="144" spans="1:5" ht="25.5">
      <c r="A144" s="35" t="s">
        <v>55</v>
      </c>
      <c r="E144" s="42" t="s">
        <v>4253</v>
      </c>
    </row>
    <row r="145" spans="1:5" ht="12.75">
      <c r="A145" t="s">
        <v>56</v>
      </c>
      <c r="E145" s="39" t="s">
        <v>5</v>
      </c>
    </row>
    <row r="146" spans="1:16" ht="12.75">
      <c r="A146" t="s">
        <v>49</v>
      </c>
      <c s="34" t="s">
        <v>197</v>
      </c>
      <c s="34" t="s">
        <v>4254</v>
      </c>
      <c s="35" t="s">
        <v>5</v>
      </c>
      <c s="6" t="s">
        <v>4255</v>
      </c>
      <c s="36" t="s">
        <v>52</v>
      </c>
      <c s="37">
        <v>9.93</v>
      </c>
      <c s="36">
        <v>2.501975</v>
      </c>
      <c s="36">
        <f>ROUND(G146*H146,6)</f>
      </c>
      <c r="L146" s="38">
        <v>0</v>
      </c>
      <c s="32">
        <f>ROUND(ROUND(L146,2)*ROUND(G146,3),2)</f>
      </c>
      <c s="36" t="s">
        <v>3016</v>
      </c>
      <c>
        <f>(M146*21)/100</f>
      </c>
      <c t="s">
        <v>27</v>
      </c>
    </row>
    <row r="147" spans="1:5" ht="12.75">
      <c r="A147" s="35" t="s">
        <v>54</v>
      </c>
      <c r="E147" s="39" t="s">
        <v>4256</v>
      </c>
    </row>
    <row r="148" spans="1:5" ht="38.25">
      <c r="A148" s="35" t="s">
        <v>55</v>
      </c>
      <c r="E148" s="42" t="s">
        <v>4257</v>
      </c>
    </row>
    <row r="149" spans="1:5" ht="12.75">
      <c r="A149" t="s">
        <v>56</v>
      </c>
      <c r="E149" s="39" t="s">
        <v>5</v>
      </c>
    </row>
    <row r="150" spans="1:16" ht="12.75">
      <c r="A150" t="s">
        <v>49</v>
      </c>
      <c s="34" t="s">
        <v>201</v>
      </c>
      <c s="34" t="s">
        <v>4258</v>
      </c>
      <c s="35" t="s">
        <v>5</v>
      </c>
      <c s="6" t="s">
        <v>4259</v>
      </c>
      <c s="36" t="s">
        <v>1010</v>
      </c>
      <c s="37">
        <v>0.999</v>
      </c>
      <c s="36">
        <v>1.052906</v>
      </c>
      <c s="36">
        <f>ROUND(G150*H150,6)</f>
      </c>
      <c r="L150" s="38">
        <v>0</v>
      </c>
      <c s="32">
        <f>ROUND(ROUND(L150,2)*ROUND(G150,3),2)</f>
      </c>
      <c s="36" t="s">
        <v>3016</v>
      </c>
      <c>
        <f>(M150*21)/100</f>
      </c>
      <c t="s">
        <v>27</v>
      </c>
    </row>
    <row r="151" spans="1:5" ht="12.75">
      <c r="A151" s="35" t="s">
        <v>54</v>
      </c>
      <c r="E151" s="39" t="s">
        <v>4260</v>
      </c>
    </row>
    <row r="152" spans="1:5" ht="12.75">
      <c r="A152" s="35" t="s">
        <v>55</v>
      </c>
      <c r="E152" s="40" t="s">
        <v>5</v>
      </c>
    </row>
    <row r="153" spans="1:5" ht="12.75">
      <c r="A153" t="s">
        <v>56</v>
      </c>
      <c r="E153" s="39" t="s">
        <v>5</v>
      </c>
    </row>
    <row r="154" spans="1:16" ht="12.75">
      <c r="A154" t="s">
        <v>49</v>
      </c>
      <c s="34" t="s">
        <v>205</v>
      </c>
      <c s="34" t="s">
        <v>4258</v>
      </c>
      <c s="35" t="s">
        <v>47</v>
      </c>
      <c s="6" t="s">
        <v>4259</v>
      </c>
      <c s="36" t="s">
        <v>1010</v>
      </c>
      <c s="37">
        <v>0.084</v>
      </c>
      <c s="36">
        <v>1.052906</v>
      </c>
      <c s="36">
        <f>ROUND(G154*H154,6)</f>
      </c>
      <c r="L154" s="38">
        <v>0</v>
      </c>
      <c s="32">
        <f>ROUND(ROUND(L154,2)*ROUND(G154,3),2)</f>
      </c>
      <c s="36" t="s">
        <v>3016</v>
      </c>
      <c>
        <f>(M154*21)/100</f>
      </c>
      <c t="s">
        <v>27</v>
      </c>
    </row>
    <row r="155" spans="1:5" ht="12.75">
      <c r="A155" s="35" t="s">
        <v>54</v>
      </c>
      <c r="E155" s="39" t="s">
        <v>4260</v>
      </c>
    </row>
    <row r="156" spans="1:5" ht="12.75">
      <c r="A156" s="35" t="s">
        <v>55</v>
      </c>
      <c r="E156" s="40" t="s">
        <v>5</v>
      </c>
    </row>
    <row r="157" spans="1:5" ht="12.75">
      <c r="A157" t="s">
        <v>56</v>
      </c>
      <c r="E157" s="39" t="s">
        <v>5</v>
      </c>
    </row>
    <row r="158" spans="1:16" ht="12.75">
      <c r="A158" t="s">
        <v>49</v>
      </c>
      <c s="34" t="s">
        <v>209</v>
      </c>
      <c s="34" t="s">
        <v>4072</v>
      </c>
      <c s="35" t="s">
        <v>5</v>
      </c>
      <c s="6" t="s">
        <v>4073</v>
      </c>
      <c s="36" t="s">
        <v>819</v>
      </c>
      <c s="37">
        <v>480.6</v>
      </c>
      <c s="36">
        <v>0.46</v>
      </c>
      <c s="36">
        <f>ROUND(G158*H158,6)</f>
      </c>
      <c r="L158" s="38">
        <v>0</v>
      </c>
      <c s="32">
        <f>ROUND(ROUND(L158,2)*ROUND(G158,3),2)</f>
      </c>
      <c s="36" t="s">
        <v>3016</v>
      </c>
      <c>
        <f>(M158*21)/100</f>
      </c>
      <c t="s">
        <v>27</v>
      </c>
    </row>
    <row r="159" spans="1:5" ht="25.5">
      <c r="A159" s="35" t="s">
        <v>54</v>
      </c>
      <c r="E159" s="39" t="s">
        <v>4074</v>
      </c>
    </row>
    <row r="160" spans="1:5" ht="25.5">
      <c r="A160" s="35" t="s">
        <v>55</v>
      </c>
      <c r="E160" s="42" t="s">
        <v>4261</v>
      </c>
    </row>
    <row r="161" spans="1:5" ht="12.75">
      <c r="A161" t="s">
        <v>56</v>
      </c>
      <c r="E161" s="39" t="s">
        <v>5</v>
      </c>
    </row>
    <row r="162" spans="1:16" ht="12.75">
      <c r="A162" t="s">
        <v>49</v>
      </c>
      <c s="34" t="s">
        <v>213</v>
      </c>
      <c s="34" t="s">
        <v>4262</v>
      </c>
      <c s="35" t="s">
        <v>5</v>
      </c>
      <c s="6" t="s">
        <v>4263</v>
      </c>
      <c s="36" t="s">
        <v>52</v>
      </c>
      <c s="37">
        <v>147.63</v>
      </c>
      <c s="36">
        <v>2.429</v>
      </c>
      <c s="36">
        <f>ROUND(G162*H162,6)</f>
      </c>
      <c r="L162" s="38">
        <v>0</v>
      </c>
      <c s="32">
        <f>ROUND(ROUND(L162,2)*ROUND(G162,3),2)</f>
      </c>
      <c s="36" t="s">
        <v>3016</v>
      </c>
      <c>
        <f>(M162*21)/100</f>
      </c>
      <c t="s">
        <v>27</v>
      </c>
    </row>
    <row r="163" spans="1:5" ht="12.75">
      <c r="A163" s="35" t="s">
        <v>54</v>
      </c>
      <c r="E163" s="39" t="s">
        <v>4263</v>
      </c>
    </row>
    <row r="164" spans="1:5" ht="25.5">
      <c r="A164" s="35" t="s">
        <v>55</v>
      </c>
      <c r="E164" s="42" t="s">
        <v>4264</v>
      </c>
    </row>
    <row r="165" spans="1:5" ht="12.75">
      <c r="A165" t="s">
        <v>56</v>
      </c>
      <c r="E165" s="39" t="s">
        <v>5</v>
      </c>
    </row>
    <row r="166" spans="1:16" ht="12.75">
      <c r="A166" t="s">
        <v>49</v>
      </c>
      <c s="34" t="s">
        <v>217</v>
      </c>
      <c s="34" t="s">
        <v>4262</v>
      </c>
      <c s="35" t="s">
        <v>47</v>
      </c>
      <c s="6" t="s">
        <v>4263</v>
      </c>
      <c s="36" t="s">
        <v>52</v>
      </c>
      <c s="37">
        <v>147.63</v>
      </c>
      <c s="36">
        <v>2.429</v>
      </c>
      <c s="36">
        <f>ROUND(G166*H166,6)</f>
      </c>
      <c r="L166" s="38">
        <v>0</v>
      </c>
      <c s="32">
        <f>ROUND(ROUND(L166,2)*ROUND(G166,3),2)</f>
      </c>
      <c s="36" t="s">
        <v>3016</v>
      </c>
      <c>
        <f>(M166*21)/100</f>
      </c>
      <c t="s">
        <v>27</v>
      </c>
    </row>
    <row r="167" spans="1:5" ht="12.75">
      <c r="A167" s="35" t="s">
        <v>54</v>
      </c>
      <c r="E167" s="39" t="s">
        <v>4263</v>
      </c>
    </row>
    <row r="168" spans="1:5" ht="25.5">
      <c r="A168" s="35" t="s">
        <v>55</v>
      </c>
      <c r="E168" s="42" t="s">
        <v>4264</v>
      </c>
    </row>
    <row r="169" spans="1:5" ht="12.75">
      <c r="A169" t="s">
        <v>56</v>
      </c>
      <c r="E169" s="39" t="s">
        <v>5</v>
      </c>
    </row>
    <row r="170" spans="1:16" ht="12.75">
      <c r="A170" t="s">
        <v>49</v>
      </c>
      <c s="34" t="s">
        <v>221</v>
      </c>
      <c s="34" t="s">
        <v>4265</v>
      </c>
      <c s="35" t="s">
        <v>5</v>
      </c>
      <c s="6" t="s">
        <v>4266</v>
      </c>
      <c s="36" t="s">
        <v>819</v>
      </c>
      <c s="37">
        <v>153.734</v>
      </c>
      <c s="36">
        <v>0</v>
      </c>
      <c s="36">
        <f>ROUND(G170*H170,6)</f>
      </c>
      <c r="L170" s="38">
        <v>0</v>
      </c>
      <c s="32">
        <f>ROUND(ROUND(L170,2)*ROUND(G170,3),2)</f>
      </c>
      <c s="36" t="s">
        <v>3016</v>
      </c>
      <c>
        <f>(M170*21)/100</f>
      </c>
      <c t="s">
        <v>27</v>
      </c>
    </row>
    <row r="171" spans="1:5" ht="25.5">
      <c r="A171" s="35" t="s">
        <v>54</v>
      </c>
      <c r="E171" s="39" t="s">
        <v>4267</v>
      </c>
    </row>
    <row r="172" spans="1:5" ht="12.75">
      <c r="A172" s="35" t="s">
        <v>55</v>
      </c>
      <c r="E172" s="40" t="s">
        <v>4268</v>
      </c>
    </row>
    <row r="173" spans="1:5" ht="12.75">
      <c r="A173" t="s">
        <v>56</v>
      </c>
      <c r="E173" s="39" t="s">
        <v>5</v>
      </c>
    </row>
    <row r="174" spans="1:16" ht="25.5">
      <c r="A174" t="s">
        <v>49</v>
      </c>
      <c s="34" t="s">
        <v>225</v>
      </c>
      <c s="34" t="s">
        <v>4086</v>
      </c>
      <c s="35" t="s">
        <v>5</v>
      </c>
      <c s="6" t="s">
        <v>4087</v>
      </c>
      <c s="36" t="s">
        <v>1010</v>
      </c>
      <c s="37">
        <v>23.472</v>
      </c>
      <c s="36">
        <v>0</v>
      </c>
      <c s="36">
        <f>ROUND(G174*H174,6)</f>
      </c>
      <c r="L174" s="38">
        <v>0</v>
      </c>
      <c s="32">
        <f>ROUND(ROUND(L174,2)*ROUND(G174,3),2)</f>
      </c>
      <c s="36" t="s">
        <v>3016</v>
      </c>
      <c>
        <f>(M174*21)/100</f>
      </c>
      <c t="s">
        <v>27</v>
      </c>
    </row>
    <row r="175" spans="1:5" ht="25.5">
      <c r="A175" s="35" t="s">
        <v>54</v>
      </c>
      <c r="E175" s="39" t="s">
        <v>4088</v>
      </c>
    </row>
    <row r="176" spans="1:5" ht="25.5">
      <c r="A176" s="35" t="s">
        <v>55</v>
      </c>
      <c r="E176" s="42" t="s">
        <v>4269</v>
      </c>
    </row>
    <row r="177" spans="1:5" ht="12.75">
      <c r="A177" t="s">
        <v>56</v>
      </c>
      <c r="E177" s="39" t="s">
        <v>5</v>
      </c>
    </row>
    <row r="178" spans="1:16" ht="12.75">
      <c r="A178" t="s">
        <v>49</v>
      </c>
      <c s="34" t="s">
        <v>229</v>
      </c>
      <c s="34" t="s">
        <v>4090</v>
      </c>
      <c s="35" t="s">
        <v>5</v>
      </c>
      <c s="6" t="s">
        <v>4091</v>
      </c>
      <c s="36" t="s">
        <v>1010</v>
      </c>
      <c s="37">
        <v>23.472</v>
      </c>
      <c s="36">
        <v>0</v>
      </c>
      <c s="36">
        <f>ROUND(G178*H178,6)</f>
      </c>
      <c r="L178" s="38">
        <v>0</v>
      </c>
      <c s="32">
        <f>ROUND(ROUND(L178,2)*ROUND(G178,3),2)</f>
      </c>
      <c s="36" t="s">
        <v>3016</v>
      </c>
      <c>
        <f>(M178*21)/100</f>
      </c>
      <c t="s">
        <v>27</v>
      </c>
    </row>
    <row r="179" spans="1:5" ht="12.75">
      <c r="A179" s="35" t="s">
        <v>54</v>
      </c>
      <c r="E179" s="39" t="s">
        <v>4092</v>
      </c>
    </row>
    <row r="180" spans="1:5" ht="25.5">
      <c r="A180" s="35" t="s">
        <v>55</v>
      </c>
      <c r="E180" s="42" t="s">
        <v>4270</v>
      </c>
    </row>
    <row r="181" spans="1:5" ht="12.75">
      <c r="A181" t="s">
        <v>56</v>
      </c>
      <c r="E181" s="39" t="s">
        <v>5</v>
      </c>
    </row>
    <row r="182" spans="1:16" ht="12.75">
      <c r="A182" t="s">
        <v>49</v>
      </c>
      <c s="34" t="s">
        <v>233</v>
      </c>
      <c s="34" t="s">
        <v>4271</v>
      </c>
      <c s="35" t="s">
        <v>5</v>
      </c>
      <c s="6" t="s">
        <v>4272</v>
      </c>
      <c s="36" t="s">
        <v>1010</v>
      </c>
      <c s="37">
        <v>1.71</v>
      </c>
      <c s="36">
        <v>0</v>
      </c>
      <c s="36">
        <f>ROUND(G182*H182,6)</f>
      </c>
      <c r="L182" s="38">
        <v>0</v>
      </c>
      <c s="32">
        <f>ROUND(ROUND(L182,2)*ROUND(G182,3),2)</f>
      </c>
      <c s="36" t="s">
        <v>3016</v>
      </c>
      <c>
        <f>(M182*21)/100</f>
      </c>
      <c t="s">
        <v>27</v>
      </c>
    </row>
    <row r="183" spans="1:5" ht="38.25">
      <c r="A183" s="35" t="s">
        <v>54</v>
      </c>
      <c r="E183" s="39" t="s">
        <v>4273</v>
      </c>
    </row>
    <row r="184" spans="1:5" ht="12.75">
      <c r="A184" s="35" t="s">
        <v>55</v>
      </c>
      <c r="E184" s="40" t="s">
        <v>5</v>
      </c>
    </row>
    <row r="185" spans="1:5" ht="12.75">
      <c r="A185" t="s">
        <v>56</v>
      </c>
      <c r="E185" s="39" t="s">
        <v>5</v>
      </c>
    </row>
    <row r="186" spans="1:16" ht="12.75">
      <c r="A186" t="s">
        <v>49</v>
      </c>
      <c s="34" t="s">
        <v>237</v>
      </c>
      <c s="34" t="s">
        <v>4274</v>
      </c>
      <c s="35" t="s">
        <v>5</v>
      </c>
      <c s="6" t="s">
        <v>4275</v>
      </c>
      <c s="36" t="s">
        <v>1010</v>
      </c>
      <c s="37">
        <v>5.13</v>
      </c>
      <c s="36">
        <v>0</v>
      </c>
      <c s="36">
        <f>ROUND(G186*H186,6)</f>
      </c>
      <c r="L186" s="38">
        <v>0</v>
      </c>
      <c s="32">
        <f>ROUND(ROUND(L186,2)*ROUND(G186,3),2)</f>
      </c>
      <c s="36" t="s">
        <v>3016</v>
      </c>
      <c>
        <f>(M186*21)/100</f>
      </c>
      <c t="s">
        <v>27</v>
      </c>
    </row>
    <row r="187" spans="1:5" ht="38.25">
      <c r="A187" s="35" t="s">
        <v>54</v>
      </c>
      <c r="E187" s="39" t="s">
        <v>4276</v>
      </c>
    </row>
    <row r="188" spans="1:5" ht="12.75">
      <c r="A188" s="35" t="s">
        <v>55</v>
      </c>
      <c r="E188" s="40" t="s">
        <v>4277</v>
      </c>
    </row>
    <row r="189" spans="1:5" ht="12.75">
      <c r="A189" t="s">
        <v>56</v>
      </c>
      <c r="E189" s="39" t="s">
        <v>5</v>
      </c>
    </row>
    <row r="190" spans="1:16" ht="12.75">
      <c r="A190" t="s">
        <v>49</v>
      </c>
      <c s="34" t="s">
        <v>241</v>
      </c>
      <c s="34" t="s">
        <v>3044</v>
      </c>
      <c s="35" t="s">
        <v>5</v>
      </c>
      <c s="6" t="s">
        <v>3045</v>
      </c>
      <c s="36" t="s">
        <v>60</v>
      </c>
      <c s="37">
        <v>370</v>
      </c>
      <c s="36">
        <v>3E-05</v>
      </c>
      <c s="36">
        <f>ROUND(G190*H190,6)</f>
      </c>
      <c r="L190" s="38">
        <v>0</v>
      </c>
      <c s="32">
        <f>ROUND(ROUND(L190,2)*ROUND(G190,3),2)</f>
      </c>
      <c s="36" t="s">
        <v>85</v>
      </c>
      <c>
        <f>(M190*21)/100</f>
      </c>
      <c t="s">
        <v>27</v>
      </c>
    </row>
    <row r="191" spans="1:5" ht="12.75">
      <c r="A191" s="35" t="s">
        <v>54</v>
      </c>
      <c r="E191" s="39" t="s">
        <v>3045</v>
      </c>
    </row>
    <row r="192" spans="1:5" ht="12.75">
      <c r="A192" s="35" t="s">
        <v>55</v>
      </c>
      <c r="E192" s="40" t="s">
        <v>5</v>
      </c>
    </row>
    <row r="193" spans="1:5" ht="12.75">
      <c r="A193" t="s">
        <v>56</v>
      </c>
      <c r="E193" s="39" t="s">
        <v>5</v>
      </c>
    </row>
    <row r="194" spans="1:16" ht="12.75">
      <c r="A194" t="s">
        <v>49</v>
      </c>
      <c s="34" t="s">
        <v>245</v>
      </c>
      <c s="34" t="s">
        <v>4278</v>
      </c>
      <c s="35" t="s">
        <v>5</v>
      </c>
      <c s="6" t="s">
        <v>4279</v>
      </c>
      <c s="36" t="s">
        <v>52</v>
      </c>
      <c s="37">
        <v>5.04</v>
      </c>
      <c s="36">
        <v>0</v>
      </c>
      <c s="36">
        <f>ROUND(G194*H194,6)</f>
      </c>
      <c r="L194" s="38">
        <v>0</v>
      </c>
      <c s="32">
        <f>ROUND(ROUND(L194,2)*ROUND(G194,3),2)</f>
      </c>
      <c s="36" t="s">
        <v>85</v>
      </c>
      <c>
        <f>(M194*21)/100</f>
      </c>
      <c t="s">
        <v>27</v>
      </c>
    </row>
    <row r="195" spans="1:5" ht="12.75">
      <c r="A195" s="35" t="s">
        <v>54</v>
      </c>
      <c r="E195" s="39" t="s">
        <v>4279</v>
      </c>
    </row>
    <row r="196" spans="1:5" ht="12.75">
      <c r="A196" s="35" t="s">
        <v>55</v>
      </c>
      <c r="E196" s="40" t="s">
        <v>5</v>
      </c>
    </row>
    <row r="197" spans="1:5" ht="12.75">
      <c r="A197" t="s">
        <v>56</v>
      </c>
      <c r="E197" s="39" t="s">
        <v>5</v>
      </c>
    </row>
    <row r="198" spans="1:16" ht="12.75">
      <c r="A198" t="s">
        <v>49</v>
      </c>
      <c s="34" t="s">
        <v>249</v>
      </c>
      <c s="34" t="s">
        <v>4105</v>
      </c>
      <c s="35" t="s">
        <v>5</v>
      </c>
      <c s="6" t="s">
        <v>4106</v>
      </c>
      <c s="36" t="s">
        <v>60</v>
      </c>
      <c s="37">
        <v>252</v>
      </c>
      <c s="36">
        <v>0.00021</v>
      </c>
      <c s="36">
        <f>ROUND(G198*H198,6)</f>
      </c>
      <c r="L198" s="38">
        <v>0</v>
      </c>
      <c s="32">
        <f>ROUND(ROUND(L198,2)*ROUND(G198,3),2)</f>
      </c>
      <c s="36" t="s">
        <v>85</v>
      </c>
      <c>
        <f>(M198*21)/100</f>
      </c>
      <c t="s">
        <v>27</v>
      </c>
    </row>
    <row r="199" spans="1:5" ht="12.75">
      <c r="A199" s="35" t="s">
        <v>54</v>
      </c>
      <c r="E199" s="39" t="s">
        <v>4106</v>
      </c>
    </row>
    <row r="200" spans="1:5" ht="12.75">
      <c r="A200" s="35" t="s">
        <v>55</v>
      </c>
      <c r="E200" s="40" t="s">
        <v>5</v>
      </c>
    </row>
    <row r="201" spans="1:5" ht="12.75">
      <c r="A201" t="s">
        <v>56</v>
      </c>
      <c r="E201" s="39" t="s">
        <v>5</v>
      </c>
    </row>
    <row r="202" spans="1:16" ht="12.75">
      <c r="A202" t="s">
        <v>49</v>
      </c>
      <c s="34" t="s">
        <v>253</v>
      </c>
      <c s="34" t="s">
        <v>4280</v>
      </c>
      <c s="35" t="s">
        <v>5</v>
      </c>
      <c s="6" t="s">
        <v>4281</v>
      </c>
      <c s="36" t="s">
        <v>60</v>
      </c>
      <c s="37">
        <v>22.5</v>
      </c>
      <c s="36">
        <v>0</v>
      </c>
      <c s="36">
        <f>ROUND(G202*H202,6)</f>
      </c>
      <c r="L202" s="38">
        <v>0</v>
      </c>
      <c s="32">
        <f>ROUND(ROUND(L202,2)*ROUND(G202,3),2)</f>
      </c>
      <c s="36" t="s">
        <v>85</v>
      </c>
      <c>
        <f>(M202*21)/100</f>
      </c>
      <c t="s">
        <v>27</v>
      </c>
    </row>
    <row r="203" spans="1:5" ht="12.75">
      <c r="A203" s="35" t="s">
        <v>54</v>
      </c>
      <c r="E203" s="39" t="s">
        <v>4281</v>
      </c>
    </row>
    <row r="204" spans="1:5" ht="25.5">
      <c r="A204" s="35" t="s">
        <v>55</v>
      </c>
      <c r="E204" s="42" t="s">
        <v>4282</v>
      </c>
    </row>
    <row r="205" spans="1:5" ht="12.75">
      <c r="A205" t="s">
        <v>56</v>
      </c>
      <c r="E205" s="39" t="s">
        <v>5</v>
      </c>
    </row>
    <row r="206" spans="1:16" ht="12.75">
      <c r="A206" t="s">
        <v>49</v>
      </c>
      <c s="34" t="s">
        <v>257</v>
      </c>
      <c s="34" t="s">
        <v>4107</v>
      </c>
      <c s="35" t="s">
        <v>5</v>
      </c>
      <c s="6" t="s">
        <v>4108</v>
      </c>
      <c s="36" t="s">
        <v>52</v>
      </c>
      <c s="37">
        <v>9.78</v>
      </c>
      <c s="36">
        <v>0</v>
      </c>
      <c s="36">
        <f>ROUND(G206*H206,6)</f>
      </c>
      <c r="L206" s="38">
        <v>0</v>
      </c>
      <c s="32">
        <f>ROUND(ROUND(L206,2)*ROUND(G206,3),2)</f>
      </c>
      <c s="36" t="s">
        <v>85</v>
      </c>
      <c>
        <f>(M206*21)/100</f>
      </c>
      <c t="s">
        <v>27</v>
      </c>
    </row>
    <row r="207" spans="1:5" ht="12.75">
      <c r="A207" s="35" t="s">
        <v>54</v>
      </c>
      <c r="E207" s="39" t="s">
        <v>4108</v>
      </c>
    </row>
    <row r="208" spans="1:5" ht="12.75">
      <c r="A208" s="35" t="s">
        <v>55</v>
      </c>
      <c r="E208" s="40" t="s">
        <v>5</v>
      </c>
    </row>
    <row r="209" spans="1:5" ht="12.75">
      <c r="A209" t="s">
        <v>56</v>
      </c>
      <c r="E209" s="39" t="s">
        <v>5</v>
      </c>
    </row>
    <row r="210" spans="1:16" ht="12.75">
      <c r="A210" t="s">
        <v>49</v>
      </c>
      <c s="34" t="s">
        <v>261</v>
      </c>
      <c s="34" t="s">
        <v>4283</v>
      </c>
      <c s="35" t="s">
        <v>5</v>
      </c>
      <c s="6" t="s">
        <v>4284</v>
      </c>
      <c s="36" t="s">
        <v>528</v>
      </c>
      <c s="37">
        <v>1</v>
      </c>
      <c s="36">
        <v>0</v>
      </c>
      <c s="36">
        <f>ROUND(G210*H210,6)</f>
      </c>
      <c r="L210" s="38">
        <v>0</v>
      </c>
      <c s="32">
        <f>ROUND(ROUND(L210,2)*ROUND(G210,3),2)</f>
      </c>
      <c s="36" t="s">
        <v>85</v>
      </c>
      <c>
        <f>(M210*21)/100</f>
      </c>
      <c t="s">
        <v>27</v>
      </c>
    </row>
    <row r="211" spans="1:5" ht="12.75">
      <c r="A211" s="35" t="s">
        <v>54</v>
      </c>
      <c r="E211" s="39" t="s">
        <v>4284</v>
      </c>
    </row>
    <row r="212" spans="1:5" ht="25.5">
      <c r="A212" s="35" t="s">
        <v>55</v>
      </c>
      <c r="E212" s="42" t="s">
        <v>4285</v>
      </c>
    </row>
    <row r="213" spans="1:5" ht="12.75">
      <c r="A213" t="s">
        <v>56</v>
      </c>
      <c r="E213" s="39" t="s">
        <v>5</v>
      </c>
    </row>
    <row r="214" spans="1:16" ht="12.75">
      <c r="A214" t="s">
        <v>49</v>
      </c>
      <c s="34" t="s">
        <v>265</v>
      </c>
      <c s="34" t="s">
        <v>4286</v>
      </c>
      <c s="35" t="s">
        <v>5</v>
      </c>
      <c s="6" t="s">
        <v>4287</v>
      </c>
      <c s="36" t="s">
        <v>52</v>
      </c>
      <c s="37">
        <v>2.43</v>
      </c>
      <c s="36">
        <v>0</v>
      </c>
      <c s="36">
        <f>ROUND(G214*H214,6)</f>
      </c>
      <c r="L214" s="38">
        <v>0</v>
      </c>
      <c s="32">
        <f>ROUND(ROUND(L214,2)*ROUND(G214,3),2)</f>
      </c>
      <c s="36" t="s">
        <v>85</v>
      </c>
      <c>
        <f>(M214*21)/100</f>
      </c>
      <c t="s">
        <v>27</v>
      </c>
    </row>
    <row r="215" spans="1:5" ht="12.75">
      <c r="A215" s="35" t="s">
        <v>54</v>
      </c>
      <c r="E215" s="39" t="s">
        <v>4287</v>
      </c>
    </row>
    <row r="216" spans="1:5" ht="38.25">
      <c r="A216" s="35" t="s">
        <v>55</v>
      </c>
      <c r="E216" s="42" t="s">
        <v>4288</v>
      </c>
    </row>
    <row r="217" spans="1:5" ht="12.75">
      <c r="A217" t="s">
        <v>56</v>
      </c>
      <c r="E217" s="39" t="s">
        <v>5</v>
      </c>
    </row>
    <row r="218" spans="1:16" ht="12.75">
      <c r="A218" t="s">
        <v>49</v>
      </c>
      <c s="34" t="s">
        <v>595</v>
      </c>
      <c s="34" t="s">
        <v>4289</v>
      </c>
      <c s="35" t="s">
        <v>5</v>
      </c>
      <c s="6" t="s">
        <v>4290</v>
      </c>
      <c s="36" t="s">
        <v>1010</v>
      </c>
      <c s="37">
        <v>0.95</v>
      </c>
      <c s="36">
        <v>0</v>
      </c>
      <c s="36">
        <f>ROUND(G218*H218,6)</f>
      </c>
      <c r="L218" s="38">
        <v>0</v>
      </c>
      <c s="32">
        <f>ROUND(ROUND(L218,2)*ROUND(G218,3),2)</f>
      </c>
      <c s="36" t="s">
        <v>85</v>
      </c>
      <c>
        <f>(M218*21)/100</f>
      </c>
      <c t="s">
        <v>27</v>
      </c>
    </row>
    <row r="219" spans="1:5" ht="12.75">
      <c r="A219" s="35" t="s">
        <v>54</v>
      </c>
      <c r="E219" s="39" t="s">
        <v>4290</v>
      </c>
    </row>
    <row r="220" spans="1:5" ht="12.75">
      <c r="A220" s="35" t="s">
        <v>55</v>
      </c>
      <c r="E220" s="40" t="s">
        <v>5</v>
      </c>
    </row>
    <row r="221" spans="1:5" ht="12.75">
      <c r="A221" t="s">
        <v>56</v>
      </c>
      <c r="E221" s="39" t="s">
        <v>5</v>
      </c>
    </row>
    <row r="222" spans="1:13" ht="12.75">
      <c r="A222" t="s">
        <v>46</v>
      </c>
      <c r="C222" s="31" t="s">
        <v>1005</v>
      </c>
      <c r="E222" s="33" t="s">
        <v>1006</v>
      </c>
      <c r="J222" s="32">
        <f>0</f>
      </c>
      <c s="32">
        <f>0</f>
      </c>
      <c s="32">
        <f>0+L223+L227</f>
      </c>
      <c s="32">
        <f>0+M223+M227</f>
      </c>
    </row>
    <row r="223" spans="1:16" ht="38.25">
      <c r="A223" t="s">
        <v>49</v>
      </c>
      <c s="34" t="s">
        <v>599</v>
      </c>
      <c s="34" t="s">
        <v>3149</v>
      </c>
      <c s="35" t="s">
        <v>3150</v>
      </c>
      <c s="6" t="s">
        <v>3151</v>
      </c>
      <c s="36" t="s">
        <v>1010</v>
      </c>
      <c s="37">
        <v>949.878</v>
      </c>
      <c s="36">
        <v>0</v>
      </c>
      <c s="36">
        <f>ROUND(G223*H223,6)</f>
      </c>
      <c r="L223" s="38">
        <v>0</v>
      </c>
      <c s="32">
        <f>ROUND(ROUND(L223,2)*ROUND(G223,3),2)</f>
      </c>
      <c s="36" t="s">
        <v>85</v>
      </c>
      <c>
        <f>(M223*21)/100</f>
      </c>
      <c t="s">
        <v>27</v>
      </c>
    </row>
    <row r="224" spans="1:5" ht="12.75">
      <c r="A224" s="35" t="s">
        <v>54</v>
      </c>
      <c r="E224" s="39" t="s">
        <v>1011</v>
      </c>
    </row>
    <row r="225" spans="1:5" ht="12.75">
      <c r="A225" s="35" t="s">
        <v>55</v>
      </c>
      <c r="E225" s="40" t="s">
        <v>4291</v>
      </c>
    </row>
    <row r="226" spans="1:5" ht="89.25">
      <c r="A226" t="s">
        <v>56</v>
      </c>
      <c r="E226" s="39" t="s">
        <v>1012</v>
      </c>
    </row>
    <row r="227" spans="1:16" ht="38.25">
      <c r="A227" t="s">
        <v>49</v>
      </c>
      <c s="34" t="s">
        <v>269</v>
      </c>
      <c s="34" t="s">
        <v>2736</v>
      </c>
      <c s="35" t="s">
        <v>2737</v>
      </c>
      <c s="6" t="s">
        <v>2738</v>
      </c>
      <c s="36" t="s">
        <v>1010</v>
      </c>
      <c s="37">
        <v>25.182</v>
      </c>
      <c s="36">
        <v>0</v>
      </c>
      <c s="36">
        <f>ROUND(G227*H227,6)</f>
      </c>
      <c r="L227" s="38">
        <v>0</v>
      </c>
      <c s="32">
        <f>ROUND(ROUND(L227,2)*ROUND(G227,3),2)</f>
      </c>
      <c s="36" t="s">
        <v>85</v>
      </c>
      <c>
        <f>(M227*21)/100</f>
      </c>
      <c t="s">
        <v>27</v>
      </c>
    </row>
    <row r="228" spans="1:5" ht="12.75">
      <c r="A228" s="35" t="s">
        <v>54</v>
      </c>
      <c r="E228" s="39" t="s">
        <v>1011</v>
      </c>
    </row>
    <row r="229" spans="1:5" ht="12.75">
      <c r="A229" s="35" t="s">
        <v>55</v>
      </c>
      <c r="E229" s="40" t="s">
        <v>4292</v>
      </c>
    </row>
    <row r="230" spans="1:5" ht="102">
      <c r="A230" t="s">
        <v>56</v>
      </c>
      <c r="E230" s="39" t="s">
        <v>2739</v>
      </c>
    </row>
    <row r="231" spans="1:13" ht="12.75">
      <c r="A231" t="s">
        <v>46</v>
      </c>
      <c r="C231" s="31" t="s">
        <v>3120</v>
      </c>
      <c r="E231" s="33" t="s">
        <v>3121</v>
      </c>
      <c r="J231" s="32">
        <f>0</f>
      </c>
      <c s="32">
        <f>0</f>
      </c>
      <c s="32">
        <f>0+L232</f>
      </c>
      <c s="32">
        <f>0+M232</f>
      </c>
    </row>
    <row r="232" spans="1:16" ht="12.75">
      <c r="A232" t="s">
        <v>49</v>
      </c>
      <c s="34" t="s">
        <v>273</v>
      </c>
      <c s="34" t="s">
        <v>4293</v>
      </c>
      <c s="35" t="s">
        <v>5</v>
      </c>
      <c s="6" t="s">
        <v>3123</v>
      </c>
      <c s="36" t="s">
        <v>1010</v>
      </c>
      <c s="37">
        <v>801.699</v>
      </c>
      <c s="36">
        <v>0</v>
      </c>
      <c s="36">
        <f>ROUND(G232*H232,6)</f>
      </c>
      <c r="L232" s="38">
        <v>0</v>
      </c>
      <c s="32">
        <f>ROUND(ROUND(L232,2)*ROUND(G232,3),2)</f>
      </c>
      <c s="36" t="s">
        <v>3016</v>
      </c>
      <c>
        <f>(M232*21)/100</f>
      </c>
      <c t="s">
        <v>27</v>
      </c>
    </row>
    <row r="233" spans="1:5" ht="38.25">
      <c r="A233" s="35" t="s">
        <v>54</v>
      </c>
      <c r="E233" s="39" t="s">
        <v>3124</v>
      </c>
    </row>
    <row r="234" spans="1:5" ht="12.75">
      <c r="A234" s="35" t="s">
        <v>55</v>
      </c>
      <c r="E234" s="40" t="s">
        <v>5</v>
      </c>
    </row>
    <row r="235" spans="1:5" ht="12.75">
      <c r="A235" t="s">
        <v>56</v>
      </c>
      <c r="E235" s="39" t="s">
        <v>5</v>
      </c>
    </row>
    <row r="236" spans="1:13" ht="12.75">
      <c r="A236" t="s">
        <v>46</v>
      </c>
      <c r="C236" s="31" t="s">
        <v>4142</v>
      </c>
      <c r="E236" s="33" t="s">
        <v>2590</v>
      </c>
      <c r="J236" s="32">
        <f>0</f>
      </c>
      <c s="32">
        <f>0</f>
      </c>
      <c s="32">
        <f>0+L237+L241+L245+L249+L253+L257</f>
      </c>
      <c s="32">
        <f>0+M237+M241+M245+M249+M253+M257</f>
      </c>
    </row>
    <row r="237" spans="1:16" ht="12.75">
      <c r="A237" t="s">
        <v>49</v>
      </c>
      <c s="34" t="s">
        <v>277</v>
      </c>
      <c s="34" t="s">
        <v>4143</v>
      </c>
      <c s="35" t="s">
        <v>5</v>
      </c>
      <c s="6" t="s">
        <v>4144</v>
      </c>
      <c s="36" t="s">
        <v>528</v>
      </c>
      <c s="37">
        <v>1</v>
      </c>
      <c s="36">
        <v>0</v>
      </c>
      <c s="36">
        <f>ROUND(G237*H237,6)</f>
      </c>
      <c r="L237" s="38">
        <v>0</v>
      </c>
      <c s="32">
        <f>ROUND(ROUND(L237,2)*ROUND(G237,3),2)</f>
      </c>
      <c s="36" t="s">
        <v>3016</v>
      </c>
      <c>
        <f>(M237*21)/100</f>
      </c>
      <c t="s">
        <v>27</v>
      </c>
    </row>
    <row r="238" spans="1:5" ht="12.75">
      <c r="A238" s="35" t="s">
        <v>54</v>
      </c>
      <c r="E238" s="39" t="s">
        <v>4144</v>
      </c>
    </row>
    <row r="239" spans="1:5" ht="12.75">
      <c r="A239" s="35" t="s">
        <v>55</v>
      </c>
      <c r="E239" s="40" t="s">
        <v>5</v>
      </c>
    </row>
    <row r="240" spans="1:5" ht="12.75">
      <c r="A240" t="s">
        <v>56</v>
      </c>
      <c r="E240" s="39" t="s">
        <v>5</v>
      </c>
    </row>
    <row r="241" spans="1:16" ht="12.75">
      <c r="A241" t="s">
        <v>49</v>
      </c>
      <c s="34" t="s">
        <v>281</v>
      </c>
      <c s="34" t="s">
        <v>4145</v>
      </c>
      <c s="35" t="s">
        <v>5</v>
      </c>
      <c s="6" t="s">
        <v>4146</v>
      </c>
      <c s="36" t="s">
        <v>528</v>
      </c>
      <c s="37">
        <v>1</v>
      </c>
      <c s="36">
        <v>0</v>
      </c>
      <c s="36">
        <f>ROUND(G241*H241,6)</f>
      </c>
      <c r="L241" s="38">
        <v>0</v>
      </c>
      <c s="32">
        <f>ROUND(ROUND(L241,2)*ROUND(G241,3),2)</f>
      </c>
      <c s="36" t="s">
        <v>3016</v>
      </c>
      <c>
        <f>(M241*21)/100</f>
      </c>
      <c t="s">
        <v>27</v>
      </c>
    </row>
    <row r="242" spans="1:5" ht="12.75">
      <c r="A242" s="35" t="s">
        <v>54</v>
      </c>
      <c r="E242" s="39" t="s">
        <v>4146</v>
      </c>
    </row>
    <row r="243" spans="1:5" ht="12.75">
      <c r="A243" s="35" t="s">
        <v>55</v>
      </c>
      <c r="E243" s="40" t="s">
        <v>5</v>
      </c>
    </row>
    <row r="244" spans="1:5" ht="12.75">
      <c r="A244" t="s">
        <v>56</v>
      </c>
      <c r="E244" s="39" t="s">
        <v>5</v>
      </c>
    </row>
    <row r="245" spans="1:16" ht="12.75">
      <c r="A245" t="s">
        <v>49</v>
      </c>
      <c s="34" t="s">
        <v>285</v>
      </c>
      <c s="34" t="s">
        <v>4147</v>
      </c>
      <c s="35" t="s">
        <v>5</v>
      </c>
      <c s="6" t="s">
        <v>4148</v>
      </c>
      <c s="36" t="s">
        <v>528</v>
      </c>
      <c s="37">
        <v>1</v>
      </c>
      <c s="36">
        <v>0</v>
      </c>
      <c s="36">
        <f>ROUND(G245*H245,6)</f>
      </c>
      <c r="L245" s="38">
        <v>0</v>
      </c>
      <c s="32">
        <f>ROUND(ROUND(L245,2)*ROUND(G245,3),2)</f>
      </c>
      <c s="36" t="s">
        <v>3016</v>
      </c>
      <c>
        <f>(M245*21)/100</f>
      </c>
      <c t="s">
        <v>27</v>
      </c>
    </row>
    <row r="246" spans="1:5" ht="12.75">
      <c r="A246" s="35" t="s">
        <v>54</v>
      </c>
      <c r="E246" s="39" t="s">
        <v>4148</v>
      </c>
    </row>
    <row r="247" spans="1:5" ht="12.75">
      <c r="A247" s="35" t="s">
        <v>55</v>
      </c>
      <c r="E247" s="40" t="s">
        <v>5</v>
      </c>
    </row>
    <row r="248" spans="1:5" ht="12.75">
      <c r="A248" t="s">
        <v>56</v>
      </c>
      <c r="E248" s="39" t="s">
        <v>5</v>
      </c>
    </row>
    <row r="249" spans="1:16" ht="12.75">
      <c r="A249" t="s">
        <v>49</v>
      </c>
      <c s="34" t="s">
        <v>289</v>
      </c>
      <c s="34" t="s">
        <v>4149</v>
      </c>
      <c s="35" t="s">
        <v>5</v>
      </c>
      <c s="6" t="s">
        <v>4150</v>
      </c>
      <c s="36" t="s">
        <v>3020</v>
      </c>
      <c s="37">
        <v>20</v>
      </c>
      <c s="36">
        <v>0</v>
      </c>
      <c s="36">
        <f>ROUND(G249*H249,6)</f>
      </c>
      <c r="L249" s="38">
        <v>0</v>
      </c>
      <c s="32">
        <f>ROUND(ROUND(L249,2)*ROUND(G249,3),2)</f>
      </c>
      <c s="36" t="s">
        <v>3016</v>
      </c>
      <c>
        <f>(M249*21)/100</f>
      </c>
      <c t="s">
        <v>27</v>
      </c>
    </row>
    <row r="250" spans="1:5" ht="12.75">
      <c r="A250" s="35" t="s">
        <v>54</v>
      </c>
      <c r="E250" s="39" t="s">
        <v>4150</v>
      </c>
    </row>
    <row r="251" spans="1:5" ht="12.75">
      <c r="A251" s="35" t="s">
        <v>55</v>
      </c>
      <c r="E251" s="40" t="s">
        <v>5</v>
      </c>
    </row>
    <row r="252" spans="1:5" ht="12.75">
      <c r="A252" t="s">
        <v>56</v>
      </c>
      <c r="E252" s="39" t="s">
        <v>5</v>
      </c>
    </row>
    <row r="253" spans="1:16" ht="12.75">
      <c r="A253" t="s">
        <v>49</v>
      </c>
      <c s="34" t="s">
        <v>293</v>
      </c>
      <c s="34" t="s">
        <v>4294</v>
      </c>
      <c s="35" t="s">
        <v>5</v>
      </c>
      <c s="6" t="s">
        <v>4152</v>
      </c>
      <c s="36" t="s">
        <v>2513</v>
      </c>
      <c s="37">
        <v>30</v>
      </c>
      <c s="36">
        <v>0</v>
      </c>
      <c s="36">
        <f>ROUND(G253*H253,6)</f>
      </c>
      <c r="L253" s="38">
        <v>0</v>
      </c>
      <c s="32">
        <f>ROUND(ROUND(L253,2)*ROUND(G253,3),2)</f>
      </c>
      <c s="36" t="s">
        <v>85</v>
      </c>
      <c>
        <f>(M253*21)/100</f>
      </c>
      <c t="s">
        <v>27</v>
      </c>
    </row>
    <row r="254" spans="1:5" ht="12.75">
      <c r="A254" s="35" t="s">
        <v>54</v>
      </c>
      <c r="E254" s="39" t="s">
        <v>4152</v>
      </c>
    </row>
    <row r="255" spans="1:5" ht="12.75">
      <c r="A255" s="35" t="s">
        <v>55</v>
      </c>
      <c r="E255" s="40" t="s">
        <v>5</v>
      </c>
    </row>
    <row r="256" spans="1:5" ht="12.75">
      <c r="A256" t="s">
        <v>56</v>
      </c>
      <c r="E256" s="39" t="s">
        <v>5</v>
      </c>
    </row>
    <row r="257" spans="1:16" ht="12.75">
      <c r="A257" t="s">
        <v>49</v>
      </c>
      <c s="34" t="s">
        <v>297</v>
      </c>
      <c s="34" t="s">
        <v>4295</v>
      </c>
      <c s="35" t="s">
        <v>5</v>
      </c>
      <c s="6" t="s">
        <v>4154</v>
      </c>
      <c s="36" t="s">
        <v>528</v>
      </c>
      <c s="37">
        <v>1</v>
      </c>
      <c s="36">
        <v>0</v>
      </c>
      <c s="36">
        <f>ROUND(G257*H257,6)</f>
      </c>
      <c r="L257" s="38">
        <v>0</v>
      </c>
      <c s="32">
        <f>ROUND(ROUND(L257,2)*ROUND(G257,3),2)</f>
      </c>
      <c s="36" t="s">
        <v>85</v>
      </c>
      <c>
        <f>(M257*21)/100</f>
      </c>
      <c t="s">
        <v>27</v>
      </c>
    </row>
    <row r="258" spans="1:5" ht="12.75">
      <c r="A258" s="35" t="s">
        <v>54</v>
      </c>
      <c r="E258" s="39" t="s">
        <v>4154</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4298</v>
      </c>
      <c r="E8" s="30" t="s">
        <v>4297</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3014</v>
      </c>
      <c s="35" t="s">
        <v>5</v>
      </c>
      <c s="6" t="s">
        <v>3015</v>
      </c>
      <c s="36" t="s">
        <v>486</v>
      </c>
      <c s="37">
        <v>240</v>
      </c>
      <c s="36">
        <v>0.0001</v>
      </c>
      <c s="36">
        <f>ROUND(G10*H10,6)</f>
      </c>
      <c r="L10" s="38">
        <v>0</v>
      </c>
      <c s="32">
        <f>ROUND(ROUND(L10,2)*ROUND(G10,3),2)</f>
      </c>
      <c s="36" t="s">
        <v>3016</v>
      </c>
      <c>
        <f>(M10*21)/100</f>
      </c>
      <c t="s">
        <v>27</v>
      </c>
    </row>
    <row r="11" spans="1:5" ht="25.5">
      <c r="A11" s="35" t="s">
        <v>54</v>
      </c>
      <c r="E11" s="39" t="s">
        <v>3017</v>
      </c>
    </row>
    <row r="12" spans="1:5" ht="12.75">
      <c r="A12" s="35" t="s">
        <v>55</v>
      </c>
      <c r="E12" s="40" t="s">
        <v>5</v>
      </c>
    </row>
    <row r="13" spans="1:5" ht="12.75">
      <c r="A13" t="s">
        <v>56</v>
      </c>
      <c r="E13" s="39" t="s">
        <v>5</v>
      </c>
    </row>
    <row r="14" spans="1:16" ht="12.75">
      <c r="A14" t="s">
        <v>49</v>
      </c>
      <c s="34" t="s">
        <v>27</v>
      </c>
      <c s="34" t="s">
        <v>3018</v>
      </c>
      <c s="35" t="s">
        <v>5</v>
      </c>
      <c s="6" t="s">
        <v>3019</v>
      </c>
      <c s="36" t="s">
        <v>3020</v>
      </c>
      <c s="37">
        <v>20</v>
      </c>
      <c s="36">
        <v>0</v>
      </c>
      <c s="36">
        <f>ROUND(G14*H14,6)</f>
      </c>
      <c r="L14" s="38">
        <v>0</v>
      </c>
      <c s="32">
        <f>ROUND(ROUND(L14,2)*ROUND(G14,3),2)</f>
      </c>
      <c s="36" t="s">
        <v>3016</v>
      </c>
      <c>
        <f>(M14*21)/100</f>
      </c>
      <c t="s">
        <v>27</v>
      </c>
    </row>
    <row r="15" spans="1:5" ht="25.5">
      <c r="A15" s="35" t="s">
        <v>54</v>
      </c>
      <c r="E15" s="39" t="s">
        <v>3021</v>
      </c>
    </row>
    <row r="16" spans="1:5" ht="12.75">
      <c r="A16" s="35" t="s">
        <v>55</v>
      </c>
      <c r="E16" s="40" t="s">
        <v>5</v>
      </c>
    </row>
    <row r="17" spans="1:5" ht="12.75">
      <c r="A17" t="s">
        <v>56</v>
      </c>
      <c r="E17" s="39" t="s">
        <v>5</v>
      </c>
    </row>
    <row r="18" spans="1:16" ht="12.75">
      <c r="A18" t="s">
        <v>49</v>
      </c>
      <c s="34" t="s">
        <v>26</v>
      </c>
      <c s="34" t="s">
        <v>3044</v>
      </c>
      <c s="35" t="s">
        <v>5</v>
      </c>
      <c s="6" t="s">
        <v>3045</v>
      </c>
      <c s="36" t="s">
        <v>60</v>
      </c>
      <c s="37">
        <v>150</v>
      </c>
      <c s="36">
        <v>3E-05</v>
      </c>
      <c s="36">
        <f>ROUND(G18*H18,6)</f>
      </c>
      <c r="L18" s="38">
        <v>0</v>
      </c>
      <c s="32">
        <f>ROUND(ROUND(L18,2)*ROUND(G18,3),2)</f>
      </c>
      <c s="36" t="s">
        <v>85</v>
      </c>
      <c>
        <f>(M18*21)/100</f>
      </c>
      <c t="s">
        <v>27</v>
      </c>
    </row>
    <row r="19" spans="1:5" ht="12.75">
      <c r="A19" s="35" t="s">
        <v>54</v>
      </c>
      <c r="E19" s="39" t="s">
        <v>3045</v>
      </c>
    </row>
    <row r="20" spans="1:5" ht="12.75">
      <c r="A20" s="35" t="s">
        <v>55</v>
      </c>
      <c r="E20" s="40" t="s">
        <v>5</v>
      </c>
    </row>
    <row r="21" spans="1:5" ht="12.75">
      <c r="A21" t="s">
        <v>56</v>
      </c>
      <c r="E21" s="39" t="s">
        <v>5</v>
      </c>
    </row>
    <row r="22" spans="1:13" ht="12.75">
      <c r="A22" t="s">
        <v>46</v>
      </c>
      <c r="C22" s="31" t="s">
        <v>65</v>
      </c>
      <c r="E22" s="33" t="s">
        <v>3059</v>
      </c>
      <c r="J22" s="32">
        <f>0</f>
      </c>
      <c s="32">
        <f>0</f>
      </c>
      <c s="32">
        <f>0+L23+L27+L31+L35+L39+L43+L47+L51+L55+L59+L63</f>
      </c>
      <c s="32">
        <f>0+M23+M27+M31+M35+M39+M43+M47+M51+M55+M59+M63</f>
      </c>
    </row>
    <row r="23" spans="1:16" ht="12.75">
      <c r="A23" t="s">
        <v>49</v>
      </c>
      <c s="34" t="s">
        <v>65</v>
      </c>
      <c s="34" t="s">
        <v>4299</v>
      </c>
      <c s="35" t="s">
        <v>5</v>
      </c>
      <c s="6" t="s">
        <v>4300</v>
      </c>
      <c s="36" t="s">
        <v>68</v>
      </c>
      <c s="37">
        <v>3</v>
      </c>
      <c s="36">
        <v>0.223938</v>
      </c>
      <c s="36">
        <f>ROUND(G23*H23,6)</f>
      </c>
      <c r="L23" s="38">
        <v>0</v>
      </c>
      <c s="32">
        <f>ROUND(ROUND(L23,2)*ROUND(G23,3),2)</f>
      </c>
      <c s="36" t="s">
        <v>3016</v>
      </c>
      <c>
        <f>(M23*21)/100</f>
      </c>
      <c t="s">
        <v>27</v>
      </c>
    </row>
    <row r="24" spans="1:5" ht="25.5">
      <c r="A24" s="35" t="s">
        <v>54</v>
      </c>
      <c r="E24" s="39" t="s">
        <v>4301</v>
      </c>
    </row>
    <row r="25" spans="1:5" ht="25.5">
      <c r="A25" s="35" t="s">
        <v>55</v>
      </c>
      <c r="E25" s="40" t="s">
        <v>4302</v>
      </c>
    </row>
    <row r="26" spans="1:5" ht="12.75">
      <c r="A26" t="s">
        <v>56</v>
      </c>
      <c r="E26" s="39" t="s">
        <v>5</v>
      </c>
    </row>
    <row r="27" spans="1:16" ht="12.75">
      <c r="A27" t="s">
        <v>49</v>
      </c>
      <c s="34" t="s">
        <v>70</v>
      </c>
      <c s="34" t="s">
        <v>4303</v>
      </c>
      <c s="35" t="s">
        <v>5</v>
      </c>
      <c s="6" t="s">
        <v>4304</v>
      </c>
      <c s="36" t="s">
        <v>68</v>
      </c>
      <c s="37">
        <v>3</v>
      </c>
      <c s="36">
        <v>0.223938</v>
      </c>
      <c s="36">
        <f>ROUND(G27*H27,6)</f>
      </c>
      <c r="L27" s="38">
        <v>0</v>
      </c>
      <c s="32">
        <f>ROUND(ROUND(L27,2)*ROUND(G27,3),2)</f>
      </c>
      <c s="36" t="s">
        <v>3016</v>
      </c>
      <c>
        <f>(M27*21)/100</f>
      </c>
      <c t="s">
        <v>27</v>
      </c>
    </row>
    <row r="28" spans="1:5" ht="25.5">
      <c r="A28" s="35" t="s">
        <v>54</v>
      </c>
      <c r="E28" s="39" t="s">
        <v>4305</v>
      </c>
    </row>
    <row r="29" spans="1:5" ht="25.5">
      <c r="A29" s="35" t="s">
        <v>55</v>
      </c>
      <c r="E29" s="40" t="s">
        <v>4302</v>
      </c>
    </row>
    <row r="30" spans="1:5" ht="12.75">
      <c r="A30" t="s">
        <v>56</v>
      </c>
      <c r="E30" s="39" t="s">
        <v>5</v>
      </c>
    </row>
    <row r="31" spans="1:16" ht="12.75">
      <c r="A31" t="s">
        <v>49</v>
      </c>
      <c s="34" t="s">
        <v>74</v>
      </c>
      <c s="34" t="s">
        <v>4306</v>
      </c>
      <c s="35" t="s">
        <v>5</v>
      </c>
      <c s="6" t="s">
        <v>4307</v>
      </c>
      <c s="36" t="s">
        <v>68</v>
      </c>
      <c s="37">
        <v>3</v>
      </c>
      <c s="36">
        <v>0.051</v>
      </c>
      <c s="36">
        <f>ROUND(G31*H31,6)</f>
      </c>
      <c r="L31" s="38">
        <v>0</v>
      </c>
      <c s="32">
        <f>ROUND(ROUND(L31,2)*ROUND(G31,3),2)</f>
      </c>
      <c s="36" t="s">
        <v>3016</v>
      </c>
      <c>
        <f>(M31*21)/100</f>
      </c>
      <c t="s">
        <v>27</v>
      </c>
    </row>
    <row r="32" spans="1:5" ht="12.75">
      <c r="A32" s="35" t="s">
        <v>54</v>
      </c>
      <c r="E32" s="39" t="s">
        <v>4307</v>
      </c>
    </row>
    <row r="33" spans="1:5" ht="12.75">
      <c r="A33" s="35" t="s">
        <v>55</v>
      </c>
      <c r="E33" s="40" t="s">
        <v>5</v>
      </c>
    </row>
    <row r="34" spans="1:5" ht="12.75">
      <c r="A34" t="s">
        <v>56</v>
      </c>
      <c r="E34" s="39" t="s">
        <v>5</v>
      </c>
    </row>
    <row r="35" spans="1:16" ht="12.75">
      <c r="A35" t="s">
        <v>49</v>
      </c>
      <c s="34" t="s">
        <v>78</v>
      </c>
      <c s="34" t="s">
        <v>4308</v>
      </c>
      <c s="35" t="s">
        <v>5</v>
      </c>
      <c s="6" t="s">
        <v>4309</v>
      </c>
      <c s="36" t="s">
        <v>68</v>
      </c>
      <c s="37">
        <v>3</v>
      </c>
      <c s="36">
        <v>0.081</v>
      </c>
      <c s="36">
        <f>ROUND(G35*H35,6)</f>
      </c>
      <c r="L35" s="38">
        <v>0</v>
      </c>
      <c s="32">
        <f>ROUND(ROUND(L35,2)*ROUND(G35,3),2)</f>
      </c>
      <c s="36" t="s">
        <v>3016</v>
      </c>
      <c>
        <f>(M35*21)/100</f>
      </c>
      <c t="s">
        <v>27</v>
      </c>
    </row>
    <row r="36" spans="1:5" ht="12.75">
      <c r="A36" s="35" t="s">
        <v>54</v>
      </c>
      <c r="E36" s="39" t="s">
        <v>4309</v>
      </c>
    </row>
    <row r="37" spans="1:5" ht="12.75">
      <c r="A37" s="35" t="s">
        <v>55</v>
      </c>
      <c r="E37" s="40" t="s">
        <v>5</v>
      </c>
    </row>
    <row r="38" spans="1:5" ht="12.75">
      <c r="A38" t="s">
        <v>56</v>
      </c>
      <c r="E38" s="39" t="s">
        <v>5</v>
      </c>
    </row>
    <row r="39" spans="1:16" ht="12.75">
      <c r="A39" t="s">
        <v>49</v>
      </c>
      <c s="34" t="s">
        <v>82</v>
      </c>
      <c s="34" t="s">
        <v>4310</v>
      </c>
      <c s="35" t="s">
        <v>5</v>
      </c>
      <c s="6" t="s">
        <v>4311</v>
      </c>
      <c s="36" t="s">
        <v>52</v>
      </c>
      <c s="37">
        <v>7.93</v>
      </c>
      <c s="36">
        <v>2.50187</v>
      </c>
      <c s="36">
        <f>ROUND(G39*H39,6)</f>
      </c>
      <c r="L39" s="38">
        <v>0</v>
      </c>
      <c s="32">
        <f>ROUND(ROUND(L39,2)*ROUND(G39,3),2)</f>
      </c>
      <c s="36" t="s">
        <v>3016</v>
      </c>
      <c>
        <f>(M39*21)/100</f>
      </c>
      <c t="s">
        <v>27</v>
      </c>
    </row>
    <row r="40" spans="1:5" ht="25.5">
      <c r="A40" s="35" t="s">
        <v>54</v>
      </c>
      <c r="E40" s="39" t="s">
        <v>4312</v>
      </c>
    </row>
    <row r="41" spans="1:5" ht="25.5">
      <c r="A41" s="35" t="s">
        <v>55</v>
      </c>
      <c r="E41" s="42" t="s">
        <v>4313</v>
      </c>
    </row>
    <row r="42" spans="1:5" ht="12.75">
      <c r="A42" t="s">
        <v>56</v>
      </c>
      <c r="E42" s="39" t="s">
        <v>5</v>
      </c>
    </row>
    <row r="43" spans="1:16" ht="12.75">
      <c r="A43" t="s">
        <v>49</v>
      </c>
      <c s="34" t="s">
        <v>89</v>
      </c>
      <c s="34" t="s">
        <v>4314</v>
      </c>
      <c s="35" t="s">
        <v>5</v>
      </c>
      <c s="6" t="s">
        <v>4315</v>
      </c>
      <c s="36" t="s">
        <v>528</v>
      </c>
      <c s="37">
        <v>1</v>
      </c>
      <c s="36">
        <v>0.16976</v>
      </c>
      <c s="36">
        <f>ROUND(G43*H43,6)</f>
      </c>
      <c r="L43" s="38">
        <v>0</v>
      </c>
      <c s="32">
        <f>ROUND(ROUND(L43,2)*ROUND(G43,3),2)</f>
      </c>
      <c s="36" t="s">
        <v>85</v>
      </c>
      <c>
        <f>(M43*21)/100</f>
      </c>
      <c t="s">
        <v>27</v>
      </c>
    </row>
    <row r="44" spans="1:5" ht="12.75">
      <c r="A44" s="35" t="s">
        <v>54</v>
      </c>
      <c r="E44" s="39" t="s">
        <v>4315</v>
      </c>
    </row>
    <row r="45" spans="1:5" ht="12.75">
      <c r="A45" s="35" t="s">
        <v>55</v>
      </c>
      <c r="E45" s="40" t="s">
        <v>5</v>
      </c>
    </row>
    <row r="46" spans="1:5" ht="12.75">
      <c r="A46" t="s">
        <v>56</v>
      </c>
      <c r="E46" s="39" t="s">
        <v>5</v>
      </c>
    </row>
    <row r="47" spans="1:16" ht="12.75">
      <c r="A47" t="s">
        <v>49</v>
      </c>
      <c s="34" t="s">
        <v>93</v>
      </c>
      <c s="34" t="s">
        <v>4316</v>
      </c>
      <c s="35" t="s">
        <v>5</v>
      </c>
      <c s="6" t="s">
        <v>4317</v>
      </c>
      <c s="36" t="s">
        <v>528</v>
      </c>
      <c s="37">
        <v>1</v>
      </c>
      <c s="36">
        <v>0.00533</v>
      </c>
      <c s="36">
        <f>ROUND(G47*H47,6)</f>
      </c>
      <c r="L47" s="38">
        <v>0</v>
      </c>
      <c s="32">
        <f>ROUND(ROUND(L47,2)*ROUND(G47,3),2)</f>
      </c>
      <c s="36" t="s">
        <v>85</v>
      </c>
      <c>
        <f>(M47*21)/100</f>
      </c>
      <c t="s">
        <v>27</v>
      </c>
    </row>
    <row r="48" spans="1:5" ht="12.75">
      <c r="A48" s="35" t="s">
        <v>54</v>
      </c>
      <c r="E48" s="39" t="s">
        <v>4317</v>
      </c>
    </row>
    <row r="49" spans="1:5" ht="12.75">
      <c r="A49" s="35" t="s">
        <v>55</v>
      </c>
      <c r="E49" s="40" t="s">
        <v>5</v>
      </c>
    </row>
    <row r="50" spans="1:5" ht="12.75">
      <c r="A50" t="s">
        <v>56</v>
      </c>
      <c r="E50" s="39" t="s">
        <v>5</v>
      </c>
    </row>
    <row r="51" spans="1:16" ht="12.75">
      <c r="A51" t="s">
        <v>49</v>
      </c>
      <c s="34" t="s">
        <v>96</v>
      </c>
      <c s="34" t="s">
        <v>4318</v>
      </c>
      <c s="35" t="s">
        <v>5</v>
      </c>
      <c s="6" t="s">
        <v>4319</v>
      </c>
      <c s="36" t="s">
        <v>528</v>
      </c>
      <c s="37">
        <v>1</v>
      </c>
      <c s="36">
        <v>0</v>
      </c>
      <c s="36">
        <f>ROUND(G51*H51,6)</f>
      </c>
      <c r="L51" s="38">
        <v>0</v>
      </c>
      <c s="32">
        <f>ROUND(ROUND(L51,2)*ROUND(G51,3),2)</f>
      </c>
      <c s="36" t="s">
        <v>85</v>
      </c>
      <c>
        <f>(M51*21)/100</f>
      </c>
      <c t="s">
        <v>27</v>
      </c>
    </row>
    <row r="52" spans="1:5" ht="12.75">
      <c r="A52" s="35" t="s">
        <v>54</v>
      </c>
      <c r="E52" s="39" t="s">
        <v>4319</v>
      </c>
    </row>
    <row r="53" spans="1:5" ht="12.75">
      <c r="A53" s="35" t="s">
        <v>55</v>
      </c>
      <c r="E53" s="40" t="s">
        <v>5</v>
      </c>
    </row>
    <row r="54" spans="1:5" ht="12.75">
      <c r="A54" t="s">
        <v>56</v>
      </c>
      <c r="E54" s="39" t="s">
        <v>5</v>
      </c>
    </row>
    <row r="55" spans="1:16" ht="12.75">
      <c r="A55" t="s">
        <v>49</v>
      </c>
      <c s="34" t="s">
        <v>100</v>
      </c>
      <c s="34" t="s">
        <v>4320</v>
      </c>
      <c s="35" t="s">
        <v>5</v>
      </c>
      <c s="6" t="s">
        <v>4321</v>
      </c>
      <c s="36" t="s">
        <v>528</v>
      </c>
      <c s="37">
        <v>1</v>
      </c>
      <c s="36">
        <v>0.00084</v>
      </c>
      <c s="36">
        <f>ROUND(G55*H55,6)</f>
      </c>
      <c r="L55" s="38">
        <v>0</v>
      </c>
      <c s="32">
        <f>ROUND(ROUND(L55,2)*ROUND(G55,3),2)</f>
      </c>
      <c s="36" t="s">
        <v>85</v>
      </c>
      <c>
        <f>(M55*21)/100</f>
      </c>
      <c t="s">
        <v>27</v>
      </c>
    </row>
    <row r="56" spans="1:5" ht="12.75">
      <c r="A56" s="35" t="s">
        <v>54</v>
      </c>
      <c r="E56" s="39" t="s">
        <v>4321</v>
      </c>
    </row>
    <row r="57" spans="1:5" ht="12.75">
      <c r="A57" s="35" t="s">
        <v>55</v>
      </c>
      <c r="E57" s="40" t="s">
        <v>5</v>
      </c>
    </row>
    <row r="58" spans="1:5" ht="12.75">
      <c r="A58" t="s">
        <v>56</v>
      </c>
      <c r="E58" s="39" t="s">
        <v>5</v>
      </c>
    </row>
    <row r="59" spans="1:16" ht="12.75">
      <c r="A59" t="s">
        <v>49</v>
      </c>
      <c s="34" t="s">
        <v>104</v>
      </c>
      <c s="34" t="s">
        <v>4322</v>
      </c>
      <c s="35" t="s">
        <v>5</v>
      </c>
      <c s="6" t="s">
        <v>4323</v>
      </c>
      <c s="36" t="s">
        <v>528</v>
      </c>
      <c s="37">
        <v>1</v>
      </c>
      <c s="36">
        <v>0</v>
      </c>
      <c s="36">
        <f>ROUND(G59*H59,6)</f>
      </c>
      <c r="L59" s="38">
        <v>0</v>
      </c>
      <c s="32">
        <f>ROUND(ROUND(L59,2)*ROUND(G59,3),2)</f>
      </c>
      <c s="36" t="s">
        <v>85</v>
      </c>
      <c>
        <f>(M59*21)/100</f>
      </c>
      <c t="s">
        <v>27</v>
      </c>
    </row>
    <row r="60" spans="1:5" ht="12.75">
      <c r="A60" s="35" t="s">
        <v>54</v>
      </c>
      <c r="E60" s="39" t="s">
        <v>4323</v>
      </c>
    </row>
    <row r="61" spans="1:5" ht="12.75">
      <c r="A61" s="35" t="s">
        <v>55</v>
      </c>
      <c r="E61" s="40" t="s">
        <v>5</v>
      </c>
    </row>
    <row r="62" spans="1:5" ht="12.75">
      <c r="A62" t="s">
        <v>56</v>
      </c>
      <c r="E62" s="39" t="s">
        <v>5</v>
      </c>
    </row>
    <row r="63" spans="1:16" ht="12.75">
      <c r="A63" t="s">
        <v>49</v>
      </c>
      <c s="34" t="s">
        <v>107</v>
      </c>
      <c s="34" t="s">
        <v>4324</v>
      </c>
      <c s="35" t="s">
        <v>5</v>
      </c>
      <c s="6" t="s">
        <v>4325</v>
      </c>
      <c s="36" t="s">
        <v>1010</v>
      </c>
      <c s="37">
        <v>1.968</v>
      </c>
      <c s="36">
        <v>1.05005</v>
      </c>
      <c s="36">
        <f>ROUND(G63*H63,6)</f>
      </c>
      <c r="L63" s="38">
        <v>0</v>
      </c>
      <c s="32">
        <f>ROUND(ROUND(L63,2)*ROUND(G63,3),2)</f>
      </c>
      <c s="36" t="s">
        <v>85</v>
      </c>
      <c>
        <f>(M63*21)/100</f>
      </c>
      <c t="s">
        <v>27</v>
      </c>
    </row>
    <row r="64" spans="1:5" ht="12.75">
      <c r="A64" s="35" t="s">
        <v>54</v>
      </c>
      <c r="E64" s="39" t="s">
        <v>4325</v>
      </c>
    </row>
    <row r="65" spans="1:5" ht="25.5">
      <c r="A65" s="35" t="s">
        <v>55</v>
      </c>
      <c r="E65" s="42" t="s">
        <v>4326</v>
      </c>
    </row>
    <row r="66" spans="1:5" ht="12.75">
      <c r="A66" t="s">
        <v>56</v>
      </c>
      <c r="E66" s="39" t="s">
        <v>5</v>
      </c>
    </row>
    <row r="67" spans="1:13" ht="12.75">
      <c r="A67" t="s">
        <v>46</v>
      </c>
      <c r="C67" s="31" t="s">
        <v>82</v>
      </c>
      <c r="E67" s="33" t="s">
        <v>3069</v>
      </c>
      <c r="J67" s="32">
        <f>0</f>
      </c>
      <c s="32">
        <f>0</f>
      </c>
      <c s="32">
        <f>0+L68+L72+L76+L80+L84+L88</f>
      </c>
      <c s="32">
        <f>0+M68+M72+M76+M80+M84+M88</f>
      </c>
    </row>
    <row r="68" spans="1:16" ht="12.75">
      <c r="A68" t="s">
        <v>49</v>
      </c>
      <c s="34" t="s">
        <v>110</v>
      </c>
      <c s="34" t="s">
        <v>4327</v>
      </c>
      <c s="35" t="s">
        <v>5</v>
      </c>
      <c s="6" t="s">
        <v>4328</v>
      </c>
      <c s="36" t="s">
        <v>68</v>
      </c>
      <c s="37">
        <v>3</v>
      </c>
      <c s="36">
        <v>0.254</v>
      </c>
      <c s="36">
        <f>ROUND(G68*H68,6)</f>
      </c>
      <c r="L68" s="38">
        <v>0</v>
      </c>
      <c s="32">
        <f>ROUND(ROUND(L68,2)*ROUND(G68,3),2)</f>
      </c>
      <c s="36" t="s">
        <v>3016</v>
      </c>
      <c>
        <f>(M68*21)/100</f>
      </c>
      <c t="s">
        <v>27</v>
      </c>
    </row>
    <row r="69" spans="1:5" ht="12.75">
      <c r="A69" s="35" t="s">
        <v>54</v>
      </c>
      <c r="E69" s="39" t="s">
        <v>4328</v>
      </c>
    </row>
    <row r="70" spans="1:5" ht="12.75">
      <c r="A70" s="35" t="s">
        <v>55</v>
      </c>
      <c r="E70" s="40" t="s">
        <v>5</v>
      </c>
    </row>
    <row r="71" spans="1:5" ht="12.75">
      <c r="A71" t="s">
        <v>56</v>
      </c>
      <c r="E71" s="39" t="s">
        <v>5</v>
      </c>
    </row>
    <row r="72" spans="1:16" ht="12.75">
      <c r="A72" t="s">
        <v>49</v>
      </c>
      <c s="34" t="s">
        <v>113</v>
      </c>
      <c s="34" t="s">
        <v>4329</v>
      </c>
      <c s="35" t="s">
        <v>5</v>
      </c>
      <c s="6" t="s">
        <v>4330</v>
      </c>
      <c s="36" t="s">
        <v>68</v>
      </c>
      <c s="37">
        <v>3</v>
      </c>
      <c s="36">
        <v>0.548</v>
      </c>
      <c s="36">
        <f>ROUND(G72*H72,6)</f>
      </c>
      <c r="L72" s="38">
        <v>0</v>
      </c>
      <c s="32">
        <f>ROUND(ROUND(L72,2)*ROUND(G72,3),2)</f>
      </c>
      <c s="36" t="s">
        <v>3016</v>
      </c>
      <c>
        <f>(M72*21)/100</f>
      </c>
      <c t="s">
        <v>27</v>
      </c>
    </row>
    <row r="73" spans="1:5" ht="12.75">
      <c r="A73" s="35" t="s">
        <v>54</v>
      </c>
      <c r="E73" s="39" t="s">
        <v>4330</v>
      </c>
    </row>
    <row r="74" spans="1:5" ht="12.75">
      <c r="A74" s="35" t="s">
        <v>55</v>
      </c>
      <c r="E74" s="40" t="s">
        <v>5</v>
      </c>
    </row>
    <row r="75" spans="1:5" ht="12.75">
      <c r="A75" t="s">
        <v>56</v>
      </c>
      <c r="E75" s="39" t="s">
        <v>5</v>
      </c>
    </row>
    <row r="76" spans="1:16" ht="12.75">
      <c r="A76" t="s">
        <v>49</v>
      </c>
      <c s="34" t="s">
        <v>118</v>
      </c>
      <c s="34" t="s">
        <v>4331</v>
      </c>
      <c s="35" t="s">
        <v>5</v>
      </c>
      <c s="6" t="s">
        <v>4332</v>
      </c>
      <c s="36" t="s">
        <v>68</v>
      </c>
      <c s="37">
        <v>3</v>
      </c>
      <c s="36">
        <v>0.162</v>
      </c>
      <c s="36">
        <f>ROUND(G76*H76,6)</f>
      </c>
      <c r="L76" s="38">
        <v>0</v>
      </c>
      <c s="32">
        <f>ROUND(ROUND(L76,2)*ROUND(G76,3),2)</f>
      </c>
      <c s="36" t="s">
        <v>3016</v>
      </c>
      <c>
        <f>(M76*21)/100</f>
      </c>
      <c t="s">
        <v>27</v>
      </c>
    </row>
    <row r="77" spans="1:5" ht="12.75">
      <c r="A77" s="35" t="s">
        <v>54</v>
      </c>
      <c r="E77" s="39" t="s">
        <v>4332</v>
      </c>
    </row>
    <row r="78" spans="1:5" ht="12.75">
      <c r="A78" s="35" t="s">
        <v>55</v>
      </c>
      <c r="E78" s="40" t="s">
        <v>5</v>
      </c>
    </row>
    <row r="79" spans="1:5" ht="12.75">
      <c r="A79" t="s">
        <v>56</v>
      </c>
      <c r="E79" s="39" t="s">
        <v>5</v>
      </c>
    </row>
    <row r="80" spans="1:16" ht="12.75">
      <c r="A80" t="s">
        <v>49</v>
      </c>
      <c s="34" t="s">
        <v>121</v>
      </c>
      <c s="34" t="s">
        <v>4333</v>
      </c>
      <c s="35" t="s">
        <v>5</v>
      </c>
      <c s="6" t="s">
        <v>4334</v>
      </c>
      <c s="36" t="s">
        <v>68</v>
      </c>
      <c s="37">
        <v>3</v>
      </c>
      <c s="36">
        <v>0.010186</v>
      </c>
      <c s="36">
        <f>ROUND(G80*H80,6)</f>
      </c>
      <c r="L80" s="38">
        <v>0</v>
      </c>
      <c s="32">
        <f>ROUND(ROUND(L80,2)*ROUND(G80,3),2)</f>
      </c>
      <c s="36" t="s">
        <v>3016</v>
      </c>
      <c>
        <f>(M80*21)/100</f>
      </c>
      <c t="s">
        <v>27</v>
      </c>
    </row>
    <row r="81" spans="1:5" ht="12.75">
      <c r="A81" s="35" t="s">
        <v>54</v>
      </c>
      <c r="E81" s="39" t="s">
        <v>4334</v>
      </c>
    </row>
    <row r="82" spans="1:5" ht="25.5">
      <c r="A82" s="35" t="s">
        <v>55</v>
      </c>
      <c r="E82" s="40" t="s">
        <v>4302</v>
      </c>
    </row>
    <row r="83" spans="1:5" ht="12.75">
      <c r="A83" t="s">
        <v>56</v>
      </c>
      <c r="E83" s="39" t="s">
        <v>5</v>
      </c>
    </row>
    <row r="84" spans="1:16" ht="12.75">
      <c r="A84" t="s">
        <v>49</v>
      </c>
      <c s="34" t="s">
        <v>124</v>
      </c>
      <c s="34" t="s">
        <v>4335</v>
      </c>
      <c s="35" t="s">
        <v>5</v>
      </c>
      <c s="6" t="s">
        <v>4336</v>
      </c>
      <c s="36" t="s">
        <v>68</v>
      </c>
      <c s="37">
        <v>3</v>
      </c>
      <c s="36">
        <v>0.01248</v>
      </c>
      <c s="36">
        <f>ROUND(G84*H84,6)</f>
      </c>
      <c r="L84" s="38">
        <v>0</v>
      </c>
      <c s="32">
        <f>ROUND(ROUND(L84,2)*ROUND(G84,3),2)</f>
      </c>
      <c s="36" t="s">
        <v>3016</v>
      </c>
      <c>
        <f>(M84*21)/100</f>
      </c>
      <c t="s">
        <v>27</v>
      </c>
    </row>
    <row r="85" spans="1:5" ht="12.75">
      <c r="A85" s="35" t="s">
        <v>54</v>
      </c>
      <c r="E85" s="39" t="s">
        <v>4336</v>
      </c>
    </row>
    <row r="86" spans="1:5" ht="25.5">
      <c r="A86" s="35" t="s">
        <v>55</v>
      </c>
      <c r="E86" s="40" t="s">
        <v>4302</v>
      </c>
    </row>
    <row r="87" spans="1:5" ht="12.75">
      <c r="A87" t="s">
        <v>56</v>
      </c>
      <c r="E87" s="39" t="s">
        <v>5</v>
      </c>
    </row>
    <row r="88" spans="1:16" ht="12.75">
      <c r="A88" t="s">
        <v>49</v>
      </c>
      <c s="34" t="s">
        <v>127</v>
      </c>
      <c s="34" t="s">
        <v>4337</v>
      </c>
      <c s="35" t="s">
        <v>5</v>
      </c>
      <c s="6" t="s">
        <v>4338</v>
      </c>
      <c s="36" t="s">
        <v>68</v>
      </c>
      <c s="37">
        <v>3</v>
      </c>
      <c s="36">
        <v>0.00702</v>
      </c>
      <c s="36">
        <f>ROUND(G88*H88,6)</f>
      </c>
      <c r="L88" s="38">
        <v>0</v>
      </c>
      <c s="32">
        <f>ROUND(ROUND(L88,2)*ROUND(G88,3),2)</f>
      </c>
      <c s="36" t="s">
        <v>3016</v>
      </c>
      <c>
        <f>(M88*21)/100</f>
      </c>
      <c t="s">
        <v>27</v>
      </c>
    </row>
    <row r="89" spans="1:5" ht="12.75">
      <c r="A89" s="35" t="s">
        <v>54</v>
      </c>
      <c r="E89" s="39" t="s">
        <v>4339</v>
      </c>
    </row>
    <row r="90" spans="1:5" ht="25.5">
      <c r="A90" s="35" t="s">
        <v>55</v>
      </c>
      <c r="E90" s="40" t="s">
        <v>4302</v>
      </c>
    </row>
    <row r="91" spans="1:5" ht="12.75">
      <c r="A91" t="s">
        <v>56</v>
      </c>
      <c r="E91" s="39" t="s">
        <v>5</v>
      </c>
    </row>
    <row r="92" spans="1:13" ht="12.75">
      <c r="A92" t="s">
        <v>46</v>
      </c>
      <c r="C92" s="31" t="s">
        <v>89</v>
      </c>
      <c r="E92" s="33" t="s">
        <v>4340</v>
      </c>
      <c r="J92" s="32">
        <f>0</f>
      </c>
      <c s="32">
        <f>0</f>
      </c>
      <c s="32">
        <f>0+L93</f>
      </c>
      <c s="32">
        <f>0+M93</f>
      </c>
    </row>
    <row r="93" spans="1:16" ht="12.75">
      <c r="A93" t="s">
        <v>49</v>
      </c>
      <c s="34" t="s">
        <v>131</v>
      </c>
      <c s="34" t="s">
        <v>4341</v>
      </c>
      <c s="35" t="s">
        <v>5</v>
      </c>
      <c s="6" t="s">
        <v>4342</v>
      </c>
      <c s="36" t="s">
        <v>52</v>
      </c>
      <c s="37">
        <v>1</v>
      </c>
      <c s="36">
        <v>2.26672</v>
      </c>
      <c s="36">
        <f>ROUND(G93*H93,6)</f>
      </c>
      <c r="L93" s="38">
        <v>0</v>
      </c>
      <c s="32">
        <f>ROUND(ROUND(L93,2)*ROUND(G93,3),2)</f>
      </c>
      <c s="36" t="s">
        <v>85</v>
      </c>
      <c>
        <f>(M93*21)/100</f>
      </c>
      <c t="s">
        <v>27</v>
      </c>
    </row>
    <row r="94" spans="1:5" ht="12.75">
      <c r="A94" s="35" t="s">
        <v>54</v>
      </c>
      <c r="E94" s="39" t="s">
        <v>4342</v>
      </c>
    </row>
    <row r="95" spans="1:5" ht="25.5">
      <c r="A95" s="35" t="s">
        <v>55</v>
      </c>
      <c r="E95" s="42" t="s">
        <v>4343</v>
      </c>
    </row>
    <row r="96" spans="1:5" ht="12.75">
      <c r="A96" t="s">
        <v>56</v>
      </c>
      <c r="E96" s="39" t="s">
        <v>5</v>
      </c>
    </row>
    <row r="97" spans="1:13" ht="12.75">
      <c r="A97" t="s">
        <v>46</v>
      </c>
      <c r="C97" s="31" t="s">
        <v>3120</v>
      </c>
      <c r="E97" s="33" t="s">
        <v>3121</v>
      </c>
      <c r="J97" s="32">
        <f>0</f>
      </c>
      <c s="32">
        <f>0</f>
      </c>
      <c s="32">
        <f>0+L98</f>
      </c>
      <c s="32">
        <f>0+M98</f>
      </c>
    </row>
    <row r="98" spans="1:16" ht="12.75">
      <c r="A98" t="s">
        <v>49</v>
      </c>
      <c s="34" t="s">
        <v>135</v>
      </c>
      <c s="34" t="s">
        <v>4293</v>
      </c>
      <c s="35" t="s">
        <v>5</v>
      </c>
      <c s="6" t="s">
        <v>3123</v>
      </c>
      <c s="36" t="s">
        <v>1010</v>
      </c>
      <c s="37">
        <v>1</v>
      </c>
      <c s="36">
        <v>0</v>
      </c>
      <c s="36">
        <f>ROUND(G98*H98,6)</f>
      </c>
      <c r="L98" s="38">
        <v>0</v>
      </c>
      <c s="32">
        <f>ROUND(ROUND(L98,2)*ROUND(G98,3),2)</f>
      </c>
      <c s="36" t="s">
        <v>3016</v>
      </c>
      <c>
        <f>(M98*21)/100</f>
      </c>
      <c t="s">
        <v>27</v>
      </c>
    </row>
    <row r="99" spans="1:5" ht="38.25">
      <c r="A99" s="35" t="s">
        <v>54</v>
      </c>
      <c r="E99" s="39" t="s">
        <v>3124</v>
      </c>
    </row>
    <row r="100" spans="1:5" ht="12.75">
      <c r="A100" s="35" t="s">
        <v>55</v>
      </c>
      <c r="E100" s="40" t="s">
        <v>5</v>
      </c>
    </row>
    <row r="101" spans="1:5" ht="12.75">
      <c r="A101" t="s">
        <v>56</v>
      </c>
      <c r="E101" s="39" t="s">
        <v>5</v>
      </c>
    </row>
    <row r="102" spans="1:13" ht="12.75">
      <c r="A102" t="s">
        <v>46</v>
      </c>
      <c r="C102" s="31" t="s">
        <v>4344</v>
      </c>
      <c r="E102" s="33" t="s">
        <v>4345</v>
      </c>
      <c r="J102" s="32">
        <f>0</f>
      </c>
      <c s="32">
        <f>0</f>
      </c>
      <c s="32">
        <f>0+L103</f>
      </c>
      <c s="32">
        <f>0+M103</f>
      </c>
    </row>
    <row r="103" spans="1:16" ht="12.75">
      <c r="A103" t="s">
        <v>49</v>
      </c>
      <c s="34" t="s">
        <v>139</v>
      </c>
      <c s="34" t="s">
        <v>4346</v>
      </c>
      <c s="35" t="s">
        <v>5</v>
      </c>
      <c s="6" t="s">
        <v>4347</v>
      </c>
      <c s="36" t="s">
        <v>2448</v>
      </c>
      <c s="37">
        <v>1250.936</v>
      </c>
      <c s="36">
        <v>5E-05</v>
      </c>
      <c s="36">
        <f>ROUND(G103*H103,6)</f>
      </c>
      <c r="L103" s="38">
        <v>0</v>
      </c>
      <c s="32">
        <f>ROUND(ROUND(L103,2)*ROUND(G103,3),2)</f>
      </c>
      <c s="36" t="s">
        <v>85</v>
      </c>
      <c>
        <f>(M103*21)/100</f>
      </c>
      <c t="s">
        <v>27</v>
      </c>
    </row>
    <row r="104" spans="1:5" ht="12.75">
      <c r="A104" s="35" t="s">
        <v>54</v>
      </c>
      <c r="E104" s="39" t="s">
        <v>4347</v>
      </c>
    </row>
    <row r="105" spans="1:5" ht="25.5">
      <c r="A105" s="35" t="s">
        <v>55</v>
      </c>
      <c r="E105" s="42" t="s">
        <v>4348</v>
      </c>
    </row>
    <row r="106" spans="1:5" ht="12.75">
      <c r="A106" t="s">
        <v>56</v>
      </c>
      <c r="E106" s="39" t="s">
        <v>5</v>
      </c>
    </row>
    <row r="107" spans="1:13" ht="12.75">
      <c r="A107" t="s">
        <v>46</v>
      </c>
      <c r="C107" s="31" t="s">
        <v>3125</v>
      </c>
      <c r="E107" s="33" t="s">
        <v>3126</v>
      </c>
      <c r="J107" s="32">
        <f>0</f>
      </c>
      <c s="32">
        <f>0</f>
      </c>
      <c s="32">
        <f>0+L108+L112</f>
      </c>
      <c s="32">
        <f>0+M108+M112</f>
      </c>
    </row>
    <row r="108" spans="1:16" ht="12.75">
      <c r="A108" t="s">
        <v>49</v>
      </c>
      <c s="34" t="s">
        <v>142</v>
      </c>
      <c s="34" t="s">
        <v>3127</v>
      </c>
      <c s="35" t="s">
        <v>5</v>
      </c>
      <c s="6" t="s">
        <v>3126</v>
      </c>
      <c s="36" t="s">
        <v>528</v>
      </c>
      <c s="37">
        <v>1</v>
      </c>
      <c s="36">
        <v>0</v>
      </c>
      <c s="36">
        <f>ROUND(G108*H108,6)</f>
      </c>
      <c r="L108" s="38">
        <v>0</v>
      </c>
      <c s="32">
        <f>ROUND(ROUND(L108,2)*ROUND(G108,3),2)</f>
      </c>
      <c s="36" t="s">
        <v>3016</v>
      </c>
      <c>
        <f>(M108*21)/100</f>
      </c>
      <c t="s">
        <v>27</v>
      </c>
    </row>
    <row r="109" spans="1:5" ht="12.75">
      <c r="A109" s="35" t="s">
        <v>54</v>
      </c>
      <c r="E109" s="39" t="s">
        <v>3126</v>
      </c>
    </row>
    <row r="110" spans="1:5" ht="12.75">
      <c r="A110" s="35" t="s">
        <v>55</v>
      </c>
      <c r="E110" s="40" t="s">
        <v>5</v>
      </c>
    </row>
    <row r="111" spans="1:5" ht="12.75">
      <c r="A111" t="s">
        <v>56</v>
      </c>
      <c r="E111" s="39" t="s">
        <v>5</v>
      </c>
    </row>
    <row r="112" spans="1:16" ht="12.75">
      <c r="A112" t="s">
        <v>49</v>
      </c>
      <c s="34" t="s">
        <v>146</v>
      </c>
      <c s="34" t="s">
        <v>4349</v>
      </c>
      <c s="35" t="s">
        <v>5</v>
      </c>
      <c s="6" t="s">
        <v>4350</v>
      </c>
      <c s="36" t="s">
        <v>528</v>
      </c>
      <c s="37">
        <v>1</v>
      </c>
      <c s="36">
        <v>0</v>
      </c>
      <c s="36">
        <f>ROUND(G112*H112,6)</f>
      </c>
      <c r="L112" s="38">
        <v>0</v>
      </c>
      <c s="32">
        <f>ROUND(ROUND(L112,2)*ROUND(G112,3),2)</f>
      </c>
      <c s="36" t="s">
        <v>85</v>
      </c>
      <c>
        <f>(M112*21)/100</f>
      </c>
      <c t="s">
        <v>27</v>
      </c>
    </row>
    <row r="113" spans="1:5" ht="12.75">
      <c r="A113" s="35" t="s">
        <v>54</v>
      </c>
      <c r="E113" s="39" t="s">
        <v>4350</v>
      </c>
    </row>
    <row r="114" spans="1:5" ht="25.5">
      <c r="A114" s="35" t="s">
        <v>55</v>
      </c>
      <c r="E114" s="42" t="s">
        <v>4351</v>
      </c>
    </row>
    <row r="115" spans="1:5" ht="12.75">
      <c r="A115" t="s">
        <v>56</v>
      </c>
      <c r="E115" s="39" t="s">
        <v>5</v>
      </c>
    </row>
    <row r="116" spans="1:13" ht="12.75">
      <c r="A116" t="s">
        <v>46</v>
      </c>
      <c r="C116" s="31" t="s">
        <v>3132</v>
      </c>
      <c r="E116" s="33" t="s">
        <v>3133</v>
      </c>
      <c r="J116" s="32">
        <f>0</f>
      </c>
      <c s="32">
        <f>0</f>
      </c>
      <c s="32">
        <f>0+L117+L121</f>
      </c>
      <c s="32">
        <f>0+M117+M121</f>
      </c>
    </row>
    <row r="117" spans="1:16" ht="12.75">
      <c r="A117" t="s">
        <v>49</v>
      </c>
      <c s="34" t="s">
        <v>149</v>
      </c>
      <c s="34" t="s">
        <v>3134</v>
      </c>
      <c s="35" t="s">
        <v>5</v>
      </c>
      <c s="6" t="s">
        <v>3135</v>
      </c>
      <c s="36" t="s">
        <v>528</v>
      </c>
      <c s="37">
        <v>1</v>
      </c>
      <c s="36">
        <v>0</v>
      </c>
      <c s="36">
        <f>ROUND(G117*H117,6)</f>
      </c>
      <c r="L117" s="38">
        <v>0</v>
      </c>
      <c s="32">
        <f>ROUND(ROUND(L117,2)*ROUND(G117,3),2)</f>
      </c>
      <c s="36" t="s">
        <v>3016</v>
      </c>
      <c>
        <f>(M117*21)/100</f>
      </c>
      <c t="s">
        <v>27</v>
      </c>
    </row>
    <row r="118" spans="1:5" ht="12.75">
      <c r="A118" s="35" t="s">
        <v>54</v>
      </c>
      <c r="E118" s="39" t="s">
        <v>3135</v>
      </c>
    </row>
    <row r="119" spans="1:5" ht="12.75">
      <c r="A119" s="35" t="s">
        <v>55</v>
      </c>
      <c r="E119" s="40" t="s">
        <v>5</v>
      </c>
    </row>
    <row r="120" spans="1:5" ht="12.75">
      <c r="A120" t="s">
        <v>56</v>
      </c>
      <c r="E120" s="39" t="s">
        <v>5</v>
      </c>
    </row>
    <row r="121" spans="1:16" ht="12.75">
      <c r="A121" t="s">
        <v>49</v>
      </c>
      <c s="34" t="s">
        <v>153</v>
      </c>
      <c s="34" t="s">
        <v>4352</v>
      </c>
      <c s="35" t="s">
        <v>5</v>
      </c>
      <c s="6" t="s">
        <v>3137</v>
      </c>
      <c s="36" t="s">
        <v>528</v>
      </c>
      <c s="37">
        <v>1</v>
      </c>
      <c s="36">
        <v>0</v>
      </c>
      <c s="36">
        <f>ROUND(G121*H121,6)</f>
      </c>
      <c r="L121" s="38">
        <v>0</v>
      </c>
      <c s="32">
        <f>ROUND(ROUND(L121,2)*ROUND(G121,3),2)</f>
      </c>
      <c s="36" t="s">
        <v>85</v>
      </c>
      <c>
        <f>(M121*21)/100</f>
      </c>
      <c t="s">
        <v>27</v>
      </c>
    </row>
    <row r="122" spans="1:5" ht="12.75">
      <c r="A122" s="35" t="s">
        <v>54</v>
      </c>
      <c r="E122" s="39" t="s">
        <v>3137</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3142</v>
      </c>
      <c s="41">
        <f>Rekapitulace!C69</f>
      </c>
      <c s="20" t="s">
        <v>0</v>
      </c>
      <c t="s">
        <v>23</v>
      </c>
      <c t="s">
        <v>27</v>
      </c>
    </row>
    <row r="4" spans="1:16" ht="32" customHeight="1">
      <c r="A4" s="24" t="s">
        <v>20</v>
      </c>
      <c s="25" t="s">
        <v>28</v>
      </c>
      <c s="27" t="s">
        <v>3142</v>
      </c>
      <c r="E4" s="26" t="s">
        <v>3143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4355</v>
      </c>
      <c r="E8" s="30" t="s">
        <v>4354</v>
      </c>
      <c r="J8" s="29">
        <f>0+J9+J34+J63+J92</f>
      </c>
      <c s="29">
        <f>0+K9+K34+K63+K92</f>
      </c>
      <c s="29">
        <f>0+L9+L34+L63+L92</f>
      </c>
      <c s="29">
        <f>0+M9+M34+M63+M92</f>
      </c>
    </row>
    <row r="9" spans="1:13" ht="12.75">
      <c r="A9" t="s">
        <v>46</v>
      </c>
      <c r="C9" s="31" t="s">
        <v>4356</v>
      </c>
      <c r="E9" s="33" t="s">
        <v>4357</v>
      </c>
      <c r="J9" s="32">
        <f>0</f>
      </c>
      <c s="32">
        <f>0</f>
      </c>
      <c s="32">
        <f>0+L10+L14+L18+L22+L26+L30</f>
      </c>
      <c s="32">
        <f>0+M10+M14+M18+M22+M26+M30</f>
      </c>
    </row>
    <row r="10" spans="1:16" ht="12.75">
      <c r="A10" t="s">
        <v>49</v>
      </c>
      <c s="34" t="s">
        <v>47</v>
      </c>
      <c s="34" t="s">
        <v>4358</v>
      </c>
      <c s="35" t="s">
        <v>5</v>
      </c>
      <c s="6" t="s">
        <v>4359</v>
      </c>
      <c s="36" t="s">
        <v>68</v>
      </c>
      <c s="37">
        <v>5</v>
      </c>
      <c s="36">
        <v>0.57</v>
      </c>
      <c s="36">
        <f>ROUND(G10*H10,6)</f>
      </c>
      <c r="L10" s="38">
        <v>0</v>
      </c>
      <c s="32">
        <f>ROUND(ROUND(L10,2)*ROUND(G10,3),2)</f>
      </c>
      <c s="36" t="s">
        <v>3016</v>
      </c>
      <c>
        <f>(M10*21)/100</f>
      </c>
      <c t="s">
        <v>27</v>
      </c>
    </row>
    <row r="11" spans="1:5" ht="12.75">
      <c r="A11" s="35" t="s">
        <v>54</v>
      </c>
      <c r="E11" s="39" t="s">
        <v>4359</v>
      </c>
    </row>
    <row r="12" spans="1:5" ht="12.75">
      <c r="A12" s="35" t="s">
        <v>55</v>
      </c>
      <c r="E12" s="40" t="s">
        <v>5</v>
      </c>
    </row>
    <row r="13" spans="1:5" ht="12.75">
      <c r="A13" t="s">
        <v>56</v>
      </c>
      <c r="E13" s="39" t="s">
        <v>5</v>
      </c>
    </row>
    <row r="14" spans="1:16" ht="12.75">
      <c r="A14" t="s">
        <v>49</v>
      </c>
      <c s="34" t="s">
        <v>27</v>
      </c>
      <c s="34" t="s">
        <v>4360</v>
      </c>
      <c s="35" t="s">
        <v>5</v>
      </c>
      <c s="6" t="s">
        <v>4361</v>
      </c>
      <c s="36" t="s">
        <v>68</v>
      </c>
      <c s="37">
        <v>5</v>
      </c>
      <c s="36">
        <v>0.506</v>
      </c>
      <c s="36">
        <f>ROUND(G14*H14,6)</f>
      </c>
      <c r="L14" s="38">
        <v>0</v>
      </c>
      <c s="32">
        <f>ROUND(ROUND(L14,2)*ROUND(G14,3),2)</f>
      </c>
      <c s="36" t="s">
        <v>3016</v>
      </c>
      <c>
        <f>(M14*21)/100</f>
      </c>
      <c t="s">
        <v>27</v>
      </c>
    </row>
    <row r="15" spans="1:5" ht="12.75">
      <c r="A15" s="35" t="s">
        <v>54</v>
      </c>
      <c r="E15" s="39" t="s">
        <v>4361</v>
      </c>
    </row>
    <row r="16" spans="1:5" ht="12.75">
      <c r="A16" s="35" t="s">
        <v>55</v>
      </c>
      <c r="E16" s="40" t="s">
        <v>5</v>
      </c>
    </row>
    <row r="17" spans="1:5" ht="12.75">
      <c r="A17" t="s">
        <v>56</v>
      </c>
      <c r="E17" s="39" t="s">
        <v>5</v>
      </c>
    </row>
    <row r="18" spans="1:16" ht="12.75">
      <c r="A18" t="s">
        <v>49</v>
      </c>
      <c s="34" t="s">
        <v>26</v>
      </c>
      <c s="34" t="s">
        <v>4362</v>
      </c>
      <c s="35" t="s">
        <v>5</v>
      </c>
      <c s="6" t="s">
        <v>4363</v>
      </c>
      <c s="36" t="s">
        <v>68</v>
      </c>
      <c s="37">
        <v>5</v>
      </c>
      <c s="36">
        <v>0.031</v>
      </c>
      <c s="36">
        <f>ROUND(G18*H18,6)</f>
      </c>
      <c r="L18" s="38">
        <v>0</v>
      </c>
      <c s="32">
        <f>ROUND(ROUND(L18,2)*ROUND(G18,3),2)</f>
      </c>
      <c s="36" t="s">
        <v>3016</v>
      </c>
      <c>
        <f>(M18*21)/100</f>
      </c>
      <c t="s">
        <v>27</v>
      </c>
    </row>
    <row r="19" spans="1:5" ht="12.75">
      <c r="A19" s="35" t="s">
        <v>54</v>
      </c>
      <c r="E19" s="39" t="s">
        <v>4363</v>
      </c>
    </row>
    <row r="20" spans="1:5" ht="12.75">
      <c r="A20" s="35" t="s">
        <v>55</v>
      </c>
      <c r="E20" s="40" t="s">
        <v>5</v>
      </c>
    </row>
    <row r="21" spans="1:5" ht="12.75">
      <c r="A21" t="s">
        <v>56</v>
      </c>
      <c r="E21" s="39" t="s">
        <v>5</v>
      </c>
    </row>
    <row r="22" spans="1:16" ht="12.75">
      <c r="A22" t="s">
        <v>49</v>
      </c>
      <c s="34" t="s">
        <v>65</v>
      </c>
      <c s="34" t="s">
        <v>4333</v>
      </c>
      <c s="35" t="s">
        <v>5</v>
      </c>
      <c s="6" t="s">
        <v>4334</v>
      </c>
      <c s="36" t="s">
        <v>68</v>
      </c>
      <c s="37">
        <v>5</v>
      </c>
      <c s="36">
        <v>0.010186</v>
      </c>
      <c s="36">
        <f>ROUND(G22*H22,6)</f>
      </c>
      <c r="L22" s="38">
        <v>0</v>
      </c>
      <c s="32">
        <f>ROUND(ROUND(L22,2)*ROUND(G22,3),2)</f>
      </c>
      <c s="36" t="s">
        <v>3016</v>
      </c>
      <c>
        <f>(M22*21)/100</f>
      </c>
      <c t="s">
        <v>27</v>
      </c>
    </row>
    <row r="23" spans="1:5" ht="12.75">
      <c r="A23" s="35" t="s">
        <v>54</v>
      </c>
      <c r="E23" s="39" t="s">
        <v>4334</v>
      </c>
    </row>
    <row r="24" spans="1:5" ht="12.75">
      <c r="A24" s="35" t="s">
        <v>55</v>
      </c>
      <c r="E24" s="40" t="s">
        <v>5</v>
      </c>
    </row>
    <row r="25" spans="1:5" ht="12.75">
      <c r="A25" t="s">
        <v>56</v>
      </c>
      <c r="E25" s="39" t="s">
        <v>5</v>
      </c>
    </row>
    <row r="26" spans="1:16" ht="12.75">
      <c r="A26" t="s">
        <v>49</v>
      </c>
      <c s="34" t="s">
        <v>70</v>
      </c>
      <c s="34" t="s">
        <v>4335</v>
      </c>
      <c s="35" t="s">
        <v>5</v>
      </c>
      <c s="6" t="s">
        <v>4336</v>
      </c>
      <c s="36" t="s">
        <v>68</v>
      </c>
      <c s="37">
        <v>5</v>
      </c>
      <c s="36">
        <v>0.01248</v>
      </c>
      <c s="36">
        <f>ROUND(G26*H26,6)</f>
      </c>
      <c r="L26" s="38">
        <v>0</v>
      </c>
      <c s="32">
        <f>ROUND(ROUND(L26,2)*ROUND(G26,3),2)</f>
      </c>
      <c s="36" t="s">
        <v>3016</v>
      </c>
      <c>
        <f>(M26*21)/100</f>
      </c>
      <c t="s">
        <v>27</v>
      </c>
    </row>
    <row r="27" spans="1:5" ht="12.75">
      <c r="A27" s="35" t="s">
        <v>54</v>
      </c>
      <c r="E27" s="39" t="s">
        <v>4336</v>
      </c>
    </row>
    <row r="28" spans="1:5" ht="12.75">
      <c r="A28" s="35" t="s">
        <v>55</v>
      </c>
      <c r="E28" s="40" t="s">
        <v>5</v>
      </c>
    </row>
    <row r="29" spans="1:5" ht="12.75">
      <c r="A29" t="s">
        <v>56</v>
      </c>
      <c r="E29" s="39" t="s">
        <v>5</v>
      </c>
    </row>
    <row r="30" spans="1:16" ht="12.75">
      <c r="A30" t="s">
        <v>49</v>
      </c>
      <c s="34" t="s">
        <v>74</v>
      </c>
      <c s="34" t="s">
        <v>4364</v>
      </c>
      <c s="35" t="s">
        <v>5</v>
      </c>
      <c s="6" t="s">
        <v>4365</v>
      </c>
      <c s="36" t="s">
        <v>68</v>
      </c>
      <c s="37">
        <v>5</v>
      </c>
      <c s="36">
        <v>0.039274</v>
      </c>
      <c s="36">
        <f>ROUND(G30*H30,6)</f>
      </c>
      <c r="L30" s="38">
        <v>0</v>
      </c>
      <c s="32">
        <f>ROUND(ROUND(L30,2)*ROUND(G30,3),2)</f>
      </c>
      <c s="36" t="s">
        <v>3016</v>
      </c>
      <c>
        <f>(M30*21)/100</f>
      </c>
      <c t="s">
        <v>27</v>
      </c>
    </row>
    <row r="31" spans="1:5" ht="12.75">
      <c r="A31" s="35" t="s">
        <v>54</v>
      </c>
      <c r="E31" s="39" t="s">
        <v>4365</v>
      </c>
    </row>
    <row r="32" spans="1:5" ht="12.75">
      <c r="A32" s="35" t="s">
        <v>55</v>
      </c>
      <c r="E32" s="40" t="s">
        <v>5</v>
      </c>
    </row>
    <row r="33" spans="1:5" ht="12.75">
      <c r="A33" t="s">
        <v>56</v>
      </c>
      <c r="E33" s="39" t="s">
        <v>5</v>
      </c>
    </row>
    <row r="34" spans="1:13" ht="12.75">
      <c r="A34" t="s">
        <v>46</v>
      </c>
      <c r="C34" s="31" t="s">
        <v>4366</v>
      </c>
      <c r="E34" s="33" t="s">
        <v>4367</v>
      </c>
      <c r="J34" s="32">
        <f>0</f>
      </c>
      <c s="32">
        <f>0</f>
      </c>
      <c s="32">
        <f>0+L35+L39+L43+L47+L51+L55+L59</f>
      </c>
      <c s="32">
        <f>0+M35+M39+M43+M47+M51+M55+M59</f>
      </c>
    </row>
    <row r="35" spans="1:16" ht="12.75">
      <c r="A35" t="s">
        <v>49</v>
      </c>
      <c s="34" t="s">
        <v>78</v>
      </c>
      <c s="34" t="s">
        <v>4368</v>
      </c>
      <c s="35" t="s">
        <v>5</v>
      </c>
      <c s="6" t="s">
        <v>4369</v>
      </c>
      <c s="36" t="s">
        <v>68</v>
      </c>
      <c s="37">
        <v>5</v>
      </c>
      <c s="36">
        <v>0.00203</v>
      </c>
      <c s="36">
        <f>ROUND(G35*H35,6)</f>
      </c>
      <c r="L35" s="38">
        <v>0</v>
      </c>
      <c s="32">
        <f>ROUND(ROUND(L35,2)*ROUND(G35,3),2)</f>
      </c>
      <c s="36" t="s">
        <v>3016</v>
      </c>
      <c>
        <f>(M35*21)/100</f>
      </c>
      <c t="s">
        <v>27</v>
      </c>
    </row>
    <row r="36" spans="1:5" ht="12.75">
      <c r="A36" s="35" t="s">
        <v>54</v>
      </c>
      <c r="E36" s="39" t="s">
        <v>4369</v>
      </c>
    </row>
    <row r="37" spans="1:5" ht="12.75">
      <c r="A37" s="35" t="s">
        <v>55</v>
      </c>
      <c r="E37" s="40" t="s">
        <v>5</v>
      </c>
    </row>
    <row r="38" spans="1:5" ht="12.75">
      <c r="A38" t="s">
        <v>56</v>
      </c>
      <c r="E38" s="39" t="s">
        <v>5</v>
      </c>
    </row>
    <row r="39" spans="1:16" ht="12.75">
      <c r="A39" t="s">
        <v>49</v>
      </c>
      <c s="34" t="s">
        <v>82</v>
      </c>
      <c s="34" t="s">
        <v>4370</v>
      </c>
      <c s="35" t="s">
        <v>5</v>
      </c>
      <c s="6" t="s">
        <v>4371</v>
      </c>
      <c s="36" t="s">
        <v>68</v>
      </c>
      <c s="37">
        <v>5</v>
      </c>
      <c s="36">
        <v>0.001</v>
      </c>
      <c s="36">
        <f>ROUND(G39*H39,6)</f>
      </c>
      <c r="L39" s="38">
        <v>0</v>
      </c>
      <c s="32">
        <f>ROUND(ROUND(L39,2)*ROUND(G39,3),2)</f>
      </c>
      <c s="36" t="s">
        <v>3016</v>
      </c>
      <c>
        <f>(M39*21)/100</f>
      </c>
      <c t="s">
        <v>27</v>
      </c>
    </row>
    <row r="40" spans="1:5" ht="12.75">
      <c r="A40" s="35" t="s">
        <v>54</v>
      </c>
      <c r="E40" s="39" t="s">
        <v>4371</v>
      </c>
    </row>
    <row r="41" spans="1:5" ht="12.75">
      <c r="A41" s="35" t="s">
        <v>55</v>
      </c>
      <c r="E41" s="40" t="s">
        <v>5</v>
      </c>
    </row>
    <row r="42" spans="1:5" ht="12.75">
      <c r="A42" t="s">
        <v>56</v>
      </c>
      <c r="E42" s="39" t="s">
        <v>5</v>
      </c>
    </row>
    <row r="43" spans="1:16" ht="12.75">
      <c r="A43" t="s">
        <v>49</v>
      </c>
      <c s="34" t="s">
        <v>89</v>
      </c>
      <c s="34" t="s">
        <v>4372</v>
      </c>
      <c s="35" t="s">
        <v>5</v>
      </c>
      <c s="6" t="s">
        <v>4373</v>
      </c>
      <c s="36" t="s">
        <v>60</v>
      </c>
      <c s="37">
        <v>23</v>
      </c>
      <c s="36">
        <v>0.011822</v>
      </c>
      <c s="36">
        <f>ROUND(G43*H43,6)</f>
      </c>
      <c r="L43" s="38">
        <v>0</v>
      </c>
      <c s="32">
        <f>ROUND(ROUND(L43,2)*ROUND(G43,3),2)</f>
      </c>
      <c s="36" t="s">
        <v>3016</v>
      </c>
      <c>
        <f>(M43*21)/100</f>
      </c>
      <c t="s">
        <v>27</v>
      </c>
    </row>
    <row r="44" spans="1:5" ht="25.5">
      <c r="A44" s="35" t="s">
        <v>54</v>
      </c>
      <c r="E44" s="39" t="s">
        <v>4374</v>
      </c>
    </row>
    <row r="45" spans="1:5" ht="76.5">
      <c r="A45" s="35" t="s">
        <v>55</v>
      </c>
      <c r="E45" s="42" t="s">
        <v>4375</v>
      </c>
    </row>
    <row r="46" spans="1:5" ht="12.75">
      <c r="A46" t="s">
        <v>56</v>
      </c>
      <c r="E46" s="39" t="s">
        <v>5</v>
      </c>
    </row>
    <row r="47" spans="1:16" ht="12.75">
      <c r="A47" t="s">
        <v>49</v>
      </c>
      <c s="34" t="s">
        <v>93</v>
      </c>
      <c s="34" t="s">
        <v>4376</v>
      </c>
      <c s="35" t="s">
        <v>5</v>
      </c>
      <c s="6" t="s">
        <v>4377</v>
      </c>
      <c s="36" t="s">
        <v>60</v>
      </c>
      <c s="37">
        <v>26</v>
      </c>
      <c s="36">
        <v>0</v>
      </c>
      <c s="36">
        <f>ROUND(G47*H47,6)</f>
      </c>
      <c r="L47" s="38">
        <v>0</v>
      </c>
      <c s="32">
        <f>ROUND(ROUND(L47,2)*ROUND(G47,3),2)</f>
      </c>
      <c s="36" t="s">
        <v>85</v>
      </c>
      <c>
        <f>(M47*21)/100</f>
      </c>
      <c t="s">
        <v>27</v>
      </c>
    </row>
    <row r="48" spans="1:5" ht="12.75">
      <c r="A48" s="35" t="s">
        <v>54</v>
      </c>
      <c r="E48" s="39" t="s">
        <v>4377</v>
      </c>
    </row>
    <row r="49" spans="1:5" ht="12.75">
      <c r="A49" s="35" t="s">
        <v>55</v>
      </c>
      <c r="E49" s="40" t="s">
        <v>5</v>
      </c>
    </row>
    <row r="50" spans="1:5" ht="12.75">
      <c r="A50" t="s">
        <v>56</v>
      </c>
      <c r="E50" s="39" t="s">
        <v>5</v>
      </c>
    </row>
    <row r="51" spans="1:16" ht="12.75">
      <c r="A51" t="s">
        <v>49</v>
      </c>
      <c s="34" t="s">
        <v>96</v>
      </c>
      <c s="34" t="s">
        <v>4378</v>
      </c>
      <c s="35" t="s">
        <v>5</v>
      </c>
      <c s="6" t="s">
        <v>4379</v>
      </c>
      <c s="36" t="s">
        <v>2513</v>
      </c>
      <c s="37">
        <v>38</v>
      </c>
      <c s="36">
        <v>0</v>
      </c>
      <c s="36">
        <f>ROUND(G51*H51,6)</f>
      </c>
      <c r="L51" s="38">
        <v>0</v>
      </c>
      <c s="32">
        <f>ROUND(ROUND(L51,2)*ROUND(G51,3),2)</f>
      </c>
      <c s="36" t="s">
        <v>85</v>
      </c>
      <c>
        <f>(M51*21)/100</f>
      </c>
      <c t="s">
        <v>27</v>
      </c>
    </row>
    <row r="52" spans="1:5" ht="12.75">
      <c r="A52" s="35" t="s">
        <v>54</v>
      </c>
      <c r="E52" s="39" t="s">
        <v>4379</v>
      </c>
    </row>
    <row r="53" spans="1:5" ht="12.75">
      <c r="A53" s="35" t="s">
        <v>55</v>
      </c>
      <c r="E53" s="40" t="s">
        <v>5</v>
      </c>
    </row>
    <row r="54" spans="1:5" ht="12.75">
      <c r="A54" t="s">
        <v>56</v>
      </c>
      <c r="E54" s="39" t="s">
        <v>5</v>
      </c>
    </row>
    <row r="55" spans="1:16" ht="12.75">
      <c r="A55" t="s">
        <v>49</v>
      </c>
      <c s="34" t="s">
        <v>100</v>
      </c>
      <c s="34" t="s">
        <v>4380</v>
      </c>
      <c s="35" t="s">
        <v>5</v>
      </c>
      <c s="6" t="s">
        <v>4381</v>
      </c>
      <c s="36" t="s">
        <v>60</v>
      </c>
      <c s="37">
        <v>57.7</v>
      </c>
      <c s="36">
        <v>0</v>
      </c>
      <c s="36">
        <f>ROUND(G55*H55,6)</f>
      </c>
      <c r="L55" s="38">
        <v>0</v>
      </c>
      <c s="32">
        <f>ROUND(ROUND(L55,2)*ROUND(G55,3),2)</f>
      </c>
      <c s="36" t="s">
        <v>85</v>
      </c>
      <c>
        <f>(M55*21)/100</f>
      </c>
      <c t="s">
        <v>27</v>
      </c>
    </row>
    <row r="56" spans="1:5" ht="12.75">
      <c r="A56" s="35" t="s">
        <v>54</v>
      </c>
      <c r="E56" s="39" t="s">
        <v>4381</v>
      </c>
    </row>
    <row r="57" spans="1:5" ht="12.75">
      <c r="A57" s="35" t="s">
        <v>55</v>
      </c>
      <c r="E57" s="40" t="s">
        <v>5</v>
      </c>
    </row>
    <row r="58" spans="1:5" ht="12.75">
      <c r="A58" t="s">
        <v>56</v>
      </c>
      <c r="E58" s="39" t="s">
        <v>5</v>
      </c>
    </row>
    <row r="59" spans="1:16" ht="12.75">
      <c r="A59" t="s">
        <v>49</v>
      </c>
      <c s="34" t="s">
        <v>104</v>
      </c>
      <c s="34" t="s">
        <v>4382</v>
      </c>
      <c s="35" t="s">
        <v>5</v>
      </c>
      <c s="6" t="s">
        <v>4383</v>
      </c>
      <c s="36" t="s">
        <v>60</v>
      </c>
      <c s="37">
        <v>57.7</v>
      </c>
      <c s="36">
        <v>0</v>
      </c>
      <c s="36">
        <f>ROUND(G59*H59,6)</f>
      </c>
      <c r="L59" s="38">
        <v>0</v>
      </c>
      <c s="32">
        <f>ROUND(ROUND(L59,2)*ROUND(G59,3),2)</f>
      </c>
      <c s="36" t="s">
        <v>85</v>
      </c>
      <c>
        <f>(M59*21)/100</f>
      </c>
      <c t="s">
        <v>27</v>
      </c>
    </row>
    <row r="60" spans="1:5" ht="12.75">
      <c r="A60" s="35" t="s">
        <v>54</v>
      </c>
      <c r="E60" s="39" t="s">
        <v>4383</v>
      </c>
    </row>
    <row r="61" spans="1:5" ht="12.75">
      <c r="A61" s="35" t="s">
        <v>55</v>
      </c>
      <c r="E61" s="40" t="s">
        <v>5</v>
      </c>
    </row>
    <row r="62" spans="1:5" ht="12.75">
      <c r="A62" t="s">
        <v>56</v>
      </c>
      <c r="E62" s="39" t="s">
        <v>5</v>
      </c>
    </row>
    <row r="63" spans="1:13" ht="12.75">
      <c r="A63" t="s">
        <v>46</v>
      </c>
      <c r="C63" s="31" t="s">
        <v>4384</v>
      </c>
      <c r="E63" s="33" t="s">
        <v>4385</v>
      </c>
      <c r="J63" s="32">
        <f>0</f>
      </c>
      <c s="32">
        <f>0</f>
      </c>
      <c s="32">
        <f>0+L64+L68+L72+L76+L80+L84+L88</f>
      </c>
      <c s="32">
        <f>0+M64+M68+M72+M76+M80+M84+M88</f>
      </c>
    </row>
    <row r="64" spans="1:16" ht="12.75">
      <c r="A64" t="s">
        <v>49</v>
      </c>
      <c s="34" t="s">
        <v>107</v>
      </c>
      <c s="34" t="s">
        <v>4386</v>
      </c>
      <c s="35" t="s">
        <v>5</v>
      </c>
      <c s="6" t="s">
        <v>4387</v>
      </c>
      <c s="36" t="s">
        <v>2513</v>
      </c>
      <c s="37">
        <v>6</v>
      </c>
      <c s="36">
        <v>0</v>
      </c>
      <c s="36">
        <f>ROUND(G64*H64,6)</f>
      </c>
      <c r="L64" s="38">
        <v>0</v>
      </c>
      <c s="32">
        <f>ROUND(ROUND(L64,2)*ROUND(G64,3),2)</f>
      </c>
      <c s="36" t="s">
        <v>85</v>
      </c>
      <c>
        <f>(M64*21)/100</f>
      </c>
      <c t="s">
        <v>27</v>
      </c>
    </row>
    <row r="65" spans="1:5" ht="12.75">
      <c r="A65" s="35" t="s">
        <v>54</v>
      </c>
      <c r="E65" s="39" t="s">
        <v>4387</v>
      </c>
    </row>
    <row r="66" spans="1:5" ht="25.5">
      <c r="A66" s="35" t="s">
        <v>55</v>
      </c>
      <c r="E66" s="42" t="s">
        <v>4388</v>
      </c>
    </row>
    <row r="67" spans="1:5" ht="12.75">
      <c r="A67" t="s">
        <v>56</v>
      </c>
      <c r="E67" s="39" t="s">
        <v>5</v>
      </c>
    </row>
    <row r="68" spans="1:16" ht="12.75">
      <c r="A68" t="s">
        <v>49</v>
      </c>
      <c s="34" t="s">
        <v>110</v>
      </c>
      <c s="34" t="s">
        <v>4389</v>
      </c>
      <c s="35" t="s">
        <v>5</v>
      </c>
      <c s="6" t="s">
        <v>4390</v>
      </c>
      <c s="36" t="s">
        <v>2513</v>
      </c>
      <c s="37">
        <v>6</v>
      </c>
      <c s="36">
        <v>0</v>
      </c>
      <c s="36">
        <f>ROUND(G68*H68,6)</f>
      </c>
      <c r="L68" s="38">
        <v>0</v>
      </c>
      <c s="32">
        <f>ROUND(ROUND(L68,2)*ROUND(G68,3),2)</f>
      </c>
      <c s="36" t="s">
        <v>85</v>
      </c>
      <c>
        <f>(M68*21)/100</f>
      </c>
      <c t="s">
        <v>27</v>
      </c>
    </row>
    <row r="69" spans="1:5" ht="12.75">
      <c r="A69" s="35" t="s">
        <v>54</v>
      </c>
      <c r="E69" s="39" t="s">
        <v>4390</v>
      </c>
    </row>
    <row r="70" spans="1:5" ht="12.75">
      <c r="A70" s="35" t="s">
        <v>55</v>
      </c>
      <c r="E70" s="40" t="s">
        <v>5</v>
      </c>
    </row>
    <row r="71" spans="1:5" ht="12.75">
      <c r="A71" t="s">
        <v>56</v>
      </c>
      <c r="E71" s="39" t="s">
        <v>5</v>
      </c>
    </row>
    <row r="72" spans="1:16" ht="12.75">
      <c r="A72" t="s">
        <v>49</v>
      </c>
      <c s="34" t="s">
        <v>113</v>
      </c>
      <c s="34" t="s">
        <v>4391</v>
      </c>
      <c s="35" t="s">
        <v>5</v>
      </c>
      <c s="6" t="s">
        <v>4392</v>
      </c>
      <c s="36" t="s">
        <v>2513</v>
      </c>
      <c s="37">
        <v>6</v>
      </c>
      <c s="36">
        <v>0</v>
      </c>
      <c s="36">
        <f>ROUND(G72*H72,6)</f>
      </c>
      <c r="L72" s="38">
        <v>0</v>
      </c>
      <c s="32">
        <f>ROUND(ROUND(L72,2)*ROUND(G72,3),2)</f>
      </c>
      <c s="36" t="s">
        <v>85</v>
      </c>
      <c>
        <f>(M72*21)/100</f>
      </c>
      <c t="s">
        <v>27</v>
      </c>
    </row>
    <row r="73" spans="1:5" ht="12.75">
      <c r="A73" s="35" t="s">
        <v>54</v>
      </c>
      <c r="E73" s="39" t="s">
        <v>4392</v>
      </c>
    </row>
    <row r="74" spans="1:5" ht="12.75">
      <c r="A74" s="35" t="s">
        <v>55</v>
      </c>
      <c r="E74" s="40" t="s">
        <v>5</v>
      </c>
    </row>
    <row r="75" spans="1:5" ht="12.75">
      <c r="A75" t="s">
        <v>56</v>
      </c>
      <c r="E75" s="39" t="s">
        <v>5</v>
      </c>
    </row>
    <row r="76" spans="1:16" ht="12.75">
      <c r="A76" t="s">
        <v>49</v>
      </c>
      <c s="34" t="s">
        <v>118</v>
      </c>
      <c s="34" t="s">
        <v>4393</v>
      </c>
      <c s="35" t="s">
        <v>5</v>
      </c>
      <c s="6" t="s">
        <v>4394</v>
      </c>
      <c s="36" t="s">
        <v>2513</v>
      </c>
      <c s="37">
        <v>1</v>
      </c>
      <c s="36">
        <v>0</v>
      </c>
      <c s="36">
        <f>ROUND(G76*H76,6)</f>
      </c>
      <c r="L76" s="38">
        <v>0</v>
      </c>
      <c s="32">
        <f>ROUND(ROUND(L76,2)*ROUND(G76,3),2)</f>
      </c>
      <c s="36" t="s">
        <v>85</v>
      </c>
      <c>
        <f>(M76*21)/100</f>
      </c>
      <c t="s">
        <v>27</v>
      </c>
    </row>
    <row r="77" spans="1:5" ht="12.75">
      <c r="A77" s="35" t="s">
        <v>54</v>
      </c>
      <c r="E77" s="39" t="s">
        <v>4394</v>
      </c>
    </row>
    <row r="78" spans="1:5" ht="25.5">
      <c r="A78" s="35" t="s">
        <v>55</v>
      </c>
      <c r="E78" s="42" t="s">
        <v>4395</v>
      </c>
    </row>
    <row r="79" spans="1:5" ht="12.75">
      <c r="A79" t="s">
        <v>56</v>
      </c>
      <c r="E79" s="39" t="s">
        <v>5</v>
      </c>
    </row>
    <row r="80" spans="1:16" ht="12.75">
      <c r="A80" t="s">
        <v>49</v>
      </c>
      <c s="34" t="s">
        <v>121</v>
      </c>
      <c s="34" t="s">
        <v>4396</v>
      </c>
      <c s="35" t="s">
        <v>5</v>
      </c>
      <c s="6" t="s">
        <v>4397</v>
      </c>
      <c s="36" t="s">
        <v>528</v>
      </c>
      <c s="37">
        <v>7</v>
      </c>
      <c s="36">
        <v>0</v>
      </c>
      <c s="36">
        <f>ROUND(G80*H80,6)</f>
      </c>
      <c r="L80" s="38">
        <v>0</v>
      </c>
      <c s="32">
        <f>ROUND(ROUND(L80,2)*ROUND(G80,3),2)</f>
      </c>
      <c s="36" t="s">
        <v>85</v>
      </c>
      <c>
        <f>(M80*21)/100</f>
      </c>
      <c t="s">
        <v>27</v>
      </c>
    </row>
    <row r="81" spans="1:5" ht="12.75">
      <c r="A81" s="35" t="s">
        <v>54</v>
      </c>
      <c r="E81" s="39" t="s">
        <v>4397</v>
      </c>
    </row>
    <row r="82" spans="1:5" ht="25.5">
      <c r="A82" s="35" t="s">
        <v>55</v>
      </c>
      <c r="E82" s="42" t="s">
        <v>4398</v>
      </c>
    </row>
    <row r="83" spans="1:5" ht="12.75">
      <c r="A83" t="s">
        <v>56</v>
      </c>
      <c r="E83" s="39" t="s">
        <v>5</v>
      </c>
    </row>
    <row r="84" spans="1:16" ht="12.75">
      <c r="A84" t="s">
        <v>49</v>
      </c>
      <c s="34" t="s">
        <v>124</v>
      </c>
      <c s="34" t="s">
        <v>4399</v>
      </c>
      <c s="35" t="s">
        <v>5</v>
      </c>
      <c s="6" t="s">
        <v>4400</v>
      </c>
      <c s="36" t="s">
        <v>528</v>
      </c>
      <c s="37">
        <v>6</v>
      </c>
      <c s="36">
        <v>0</v>
      </c>
      <c s="36">
        <f>ROUND(G84*H84,6)</f>
      </c>
      <c r="L84" s="38">
        <v>0</v>
      </c>
      <c s="32">
        <f>ROUND(ROUND(L84,2)*ROUND(G84,3),2)</f>
      </c>
      <c s="36" t="s">
        <v>85</v>
      </c>
      <c>
        <f>(M84*21)/100</f>
      </c>
      <c t="s">
        <v>27</v>
      </c>
    </row>
    <row r="85" spans="1:5" ht="12.75">
      <c r="A85" s="35" t="s">
        <v>54</v>
      </c>
      <c r="E85" s="39" t="s">
        <v>4400</v>
      </c>
    </row>
    <row r="86" spans="1:5" ht="12.75">
      <c r="A86" s="35" t="s">
        <v>55</v>
      </c>
      <c r="E86" s="40" t="s">
        <v>5</v>
      </c>
    </row>
    <row r="87" spans="1:5" ht="12.75">
      <c r="A87" t="s">
        <v>56</v>
      </c>
      <c r="E87" s="39" t="s">
        <v>5</v>
      </c>
    </row>
    <row r="88" spans="1:16" ht="12.75">
      <c r="A88" t="s">
        <v>49</v>
      </c>
      <c s="34" t="s">
        <v>127</v>
      </c>
      <c s="34" t="s">
        <v>4401</v>
      </c>
      <c s="35" t="s">
        <v>5</v>
      </c>
      <c s="6" t="s">
        <v>4402</v>
      </c>
      <c s="36" t="s">
        <v>528</v>
      </c>
      <c s="37">
        <v>6</v>
      </c>
      <c s="36">
        <v>0</v>
      </c>
      <c s="36">
        <f>ROUND(G88*H88,6)</f>
      </c>
      <c r="L88" s="38">
        <v>0</v>
      </c>
      <c s="32">
        <f>ROUND(ROUND(L88,2)*ROUND(G88,3),2)</f>
      </c>
      <c s="36" t="s">
        <v>85</v>
      </c>
      <c>
        <f>(M88*21)/100</f>
      </c>
      <c t="s">
        <v>27</v>
      </c>
    </row>
    <row r="89" spans="1:5" ht="12.75">
      <c r="A89" s="35" t="s">
        <v>54</v>
      </c>
      <c r="E89" s="39" t="s">
        <v>4402</v>
      </c>
    </row>
    <row r="90" spans="1:5" ht="12.75">
      <c r="A90" s="35" t="s">
        <v>55</v>
      </c>
      <c r="E90" s="40" t="s">
        <v>5</v>
      </c>
    </row>
    <row r="91" spans="1:5" ht="12.75">
      <c r="A91" t="s">
        <v>56</v>
      </c>
      <c r="E91" s="39" t="s">
        <v>5</v>
      </c>
    </row>
    <row r="92" spans="1:13" ht="12.75">
      <c r="A92" t="s">
        <v>46</v>
      </c>
      <c r="C92" s="31" t="s">
        <v>4403</v>
      </c>
      <c r="E92" s="33" t="s">
        <v>4404</v>
      </c>
      <c r="J92" s="32">
        <f>0</f>
      </c>
      <c s="32">
        <f>0</f>
      </c>
      <c s="32">
        <f>0+L93+L97+L101+L105</f>
      </c>
      <c s="32">
        <f>0+M93+M97+M101+M105</f>
      </c>
    </row>
    <row r="93" spans="1:16" ht="12.75">
      <c r="A93" t="s">
        <v>49</v>
      </c>
      <c s="34" t="s">
        <v>131</v>
      </c>
      <c s="34" t="s">
        <v>4405</v>
      </c>
      <c s="35" t="s">
        <v>5</v>
      </c>
      <c s="6" t="s">
        <v>4406</v>
      </c>
      <c s="36" t="s">
        <v>528</v>
      </c>
      <c s="37">
        <v>1</v>
      </c>
      <c s="36">
        <v>0</v>
      </c>
      <c s="36">
        <f>ROUND(G93*H93,6)</f>
      </c>
      <c r="L93" s="38">
        <v>0</v>
      </c>
      <c s="32">
        <f>ROUND(ROUND(L93,2)*ROUND(G93,3),2)</f>
      </c>
      <c s="36" t="s">
        <v>85</v>
      </c>
      <c>
        <f>(M93*21)/100</f>
      </c>
      <c t="s">
        <v>27</v>
      </c>
    </row>
    <row r="94" spans="1:5" ht="12.75">
      <c r="A94" s="35" t="s">
        <v>54</v>
      </c>
      <c r="E94" s="39" t="s">
        <v>4406</v>
      </c>
    </row>
    <row r="95" spans="1:5" ht="12.75">
      <c r="A95" s="35" t="s">
        <v>55</v>
      </c>
      <c r="E95" s="40" t="s">
        <v>5</v>
      </c>
    </row>
    <row r="96" spans="1:5" ht="12.75">
      <c r="A96" t="s">
        <v>56</v>
      </c>
      <c r="E96" s="39" t="s">
        <v>5</v>
      </c>
    </row>
    <row r="97" spans="1:16" ht="12.75">
      <c r="A97" t="s">
        <v>49</v>
      </c>
      <c s="34" t="s">
        <v>135</v>
      </c>
      <c s="34" t="s">
        <v>4407</v>
      </c>
      <c s="35" t="s">
        <v>5</v>
      </c>
      <c s="6" t="s">
        <v>4408</v>
      </c>
      <c s="36" t="s">
        <v>528</v>
      </c>
      <c s="37">
        <v>1</v>
      </c>
      <c s="36">
        <v>0</v>
      </c>
      <c s="36">
        <f>ROUND(G97*H97,6)</f>
      </c>
      <c r="L97" s="38">
        <v>0</v>
      </c>
      <c s="32">
        <f>ROUND(ROUND(L97,2)*ROUND(G97,3),2)</f>
      </c>
      <c s="36" t="s">
        <v>85</v>
      </c>
      <c>
        <f>(M97*21)/100</f>
      </c>
      <c t="s">
        <v>27</v>
      </c>
    </row>
    <row r="98" spans="1:5" ht="12.75">
      <c r="A98" s="35" t="s">
        <v>54</v>
      </c>
      <c r="E98" s="39" t="s">
        <v>4408</v>
      </c>
    </row>
    <row r="99" spans="1:5" ht="12.75">
      <c r="A99" s="35" t="s">
        <v>55</v>
      </c>
      <c r="E99" s="40" t="s">
        <v>5</v>
      </c>
    </row>
    <row r="100" spans="1:5" ht="12.75">
      <c r="A100" t="s">
        <v>56</v>
      </c>
      <c r="E100" s="39" t="s">
        <v>5</v>
      </c>
    </row>
    <row r="101" spans="1:16" ht="12.75">
      <c r="A101" t="s">
        <v>49</v>
      </c>
      <c s="34" t="s">
        <v>139</v>
      </c>
      <c s="34" t="s">
        <v>4409</v>
      </c>
      <c s="35" t="s">
        <v>5</v>
      </c>
      <c s="6" t="s">
        <v>4410</v>
      </c>
      <c s="36" t="s">
        <v>528</v>
      </c>
      <c s="37">
        <v>1</v>
      </c>
      <c s="36">
        <v>0</v>
      </c>
      <c s="36">
        <f>ROUND(G101*H101,6)</f>
      </c>
      <c r="L101" s="38">
        <v>0</v>
      </c>
      <c s="32">
        <f>ROUND(ROUND(L101,2)*ROUND(G101,3),2)</f>
      </c>
      <c s="36" t="s">
        <v>85</v>
      </c>
      <c>
        <f>(M101*21)/100</f>
      </c>
      <c t="s">
        <v>27</v>
      </c>
    </row>
    <row r="102" spans="1:5" ht="12.75">
      <c r="A102" s="35" t="s">
        <v>54</v>
      </c>
      <c r="E102" s="39" t="s">
        <v>4410</v>
      </c>
    </row>
    <row r="103" spans="1:5" ht="12.75">
      <c r="A103" s="35" t="s">
        <v>55</v>
      </c>
      <c r="E103" s="40" t="s">
        <v>5</v>
      </c>
    </row>
    <row r="104" spans="1:5" ht="12.75">
      <c r="A104" t="s">
        <v>56</v>
      </c>
      <c r="E104" s="39" t="s">
        <v>5</v>
      </c>
    </row>
    <row r="105" spans="1:16" ht="12.75">
      <c r="A105" t="s">
        <v>49</v>
      </c>
      <c s="34" t="s">
        <v>142</v>
      </c>
      <c s="34" t="s">
        <v>4411</v>
      </c>
      <c s="35" t="s">
        <v>5</v>
      </c>
      <c s="6" t="s">
        <v>4412</v>
      </c>
      <c s="36" t="s">
        <v>528</v>
      </c>
      <c s="37">
        <v>24</v>
      </c>
      <c s="36">
        <v>0</v>
      </c>
      <c s="36">
        <f>ROUND(G105*H105,6)</f>
      </c>
      <c r="L105" s="38">
        <v>0</v>
      </c>
      <c s="32">
        <f>ROUND(ROUND(L105,2)*ROUND(G105,3),2)</f>
      </c>
      <c s="36" t="s">
        <v>85</v>
      </c>
      <c>
        <f>(M105*21)/100</f>
      </c>
      <c t="s">
        <v>27</v>
      </c>
    </row>
    <row r="106" spans="1:5" ht="12.75">
      <c r="A106" s="35" t="s">
        <v>54</v>
      </c>
      <c r="E106" s="39" t="s">
        <v>4412</v>
      </c>
    </row>
    <row r="107" spans="1:5" ht="25.5">
      <c r="A107" s="35" t="s">
        <v>55</v>
      </c>
      <c r="E107" s="42" t="s">
        <v>4413</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4414</v>
      </c>
      <c s="41">
        <f>Rekapitulace!C79</f>
      </c>
      <c s="20" t="s">
        <v>0</v>
      </c>
      <c t="s">
        <v>23</v>
      </c>
      <c t="s">
        <v>27</v>
      </c>
    </row>
    <row r="4" spans="1:16" ht="32" customHeight="1">
      <c r="A4" s="24" t="s">
        <v>20</v>
      </c>
      <c s="25" t="s">
        <v>28</v>
      </c>
      <c s="27" t="s">
        <v>4414</v>
      </c>
      <c r="E4" s="26" t="s">
        <v>4415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4418</v>
      </c>
      <c r="E8" s="30" t="s">
        <v>4417</v>
      </c>
      <c r="J8" s="29">
        <f>0+J9+J22+J51+J56+J61+J74+J87+J96</f>
      </c>
      <c s="29">
        <f>0+K9+K22+K51+K56+K61+K74+K87+K96</f>
      </c>
      <c s="29">
        <f>0+L9+L22+L51+L56+L61+L74+L87+L96</f>
      </c>
      <c s="29">
        <f>0+M9+M22+M51+M56+M61+M74+M87+M96</f>
      </c>
    </row>
    <row r="9" spans="1:13" ht="12.75">
      <c r="A9" t="s">
        <v>46</v>
      </c>
      <c r="C9" s="31" t="s">
        <v>176</v>
      </c>
      <c r="E9" s="33" t="s">
        <v>3829</v>
      </c>
      <c r="J9" s="32">
        <f>0</f>
      </c>
      <c s="32">
        <f>0</f>
      </c>
      <c s="32">
        <f>0+L10+L14+L18</f>
      </c>
      <c s="32">
        <f>0+M10+M14+M18</f>
      </c>
    </row>
    <row r="10" spans="1:16" ht="38.25">
      <c r="A10" t="s">
        <v>49</v>
      </c>
      <c s="34" t="s">
        <v>47</v>
      </c>
      <c s="34" t="s">
        <v>3149</v>
      </c>
      <c s="35" t="s">
        <v>3150</v>
      </c>
      <c s="6" t="s">
        <v>3151</v>
      </c>
      <c s="36" t="s">
        <v>1010</v>
      </c>
      <c s="37">
        <v>7985.46</v>
      </c>
      <c s="36">
        <v>0</v>
      </c>
      <c s="36">
        <f>ROUND(G10*H10,6)</f>
      </c>
      <c r="L10" s="38">
        <v>0</v>
      </c>
      <c s="32">
        <f>ROUND(ROUND(L10,2)*ROUND(G10,3),2)</f>
      </c>
      <c s="36" t="s">
        <v>85</v>
      </c>
      <c>
        <f>(M10*21)/100</f>
      </c>
      <c t="s">
        <v>27</v>
      </c>
    </row>
    <row r="11" spans="1:5" ht="12.75">
      <c r="A11" s="35" t="s">
        <v>54</v>
      </c>
      <c r="E11" s="39" t="s">
        <v>1011</v>
      </c>
    </row>
    <row r="12" spans="1:5" ht="38.25">
      <c r="A12" s="35" t="s">
        <v>55</v>
      </c>
      <c r="E12" s="40" t="s">
        <v>4419</v>
      </c>
    </row>
    <row r="13" spans="1:5" ht="89.25">
      <c r="A13" t="s">
        <v>56</v>
      </c>
      <c r="E13" s="39" t="s">
        <v>1012</v>
      </c>
    </row>
    <row r="14" spans="1:16" ht="38.25">
      <c r="A14" t="s">
        <v>49</v>
      </c>
      <c s="34" t="s">
        <v>27</v>
      </c>
      <c s="34" t="s">
        <v>4420</v>
      </c>
      <c s="35" t="s">
        <v>4421</v>
      </c>
      <c s="6" t="s">
        <v>4422</v>
      </c>
      <c s="36" t="s">
        <v>1010</v>
      </c>
      <c s="37">
        <v>536.18</v>
      </c>
      <c s="36">
        <v>0</v>
      </c>
      <c s="36">
        <f>ROUND(G14*H14,6)</f>
      </c>
      <c r="L14" s="38">
        <v>0</v>
      </c>
      <c s="32">
        <f>ROUND(ROUND(L14,2)*ROUND(G14,3),2)</f>
      </c>
      <c s="36" t="s">
        <v>85</v>
      </c>
      <c>
        <f>(M14*21)/100</f>
      </c>
      <c t="s">
        <v>27</v>
      </c>
    </row>
    <row r="15" spans="1:5" ht="12.75">
      <c r="A15" s="35" t="s">
        <v>54</v>
      </c>
      <c r="E15" s="39" t="s">
        <v>1011</v>
      </c>
    </row>
    <row r="16" spans="1:5" ht="38.25">
      <c r="A16" s="35" t="s">
        <v>55</v>
      </c>
      <c r="E16" s="40" t="s">
        <v>4423</v>
      </c>
    </row>
    <row r="17" spans="1:5" ht="89.25">
      <c r="A17" t="s">
        <v>56</v>
      </c>
      <c r="E17" s="39" t="s">
        <v>1012</v>
      </c>
    </row>
    <row r="18" spans="1:16" ht="38.25">
      <c r="A18" t="s">
        <v>49</v>
      </c>
      <c s="34" t="s">
        <v>26</v>
      </c>
      <c s="34" t="s">
        <v>2736</v>
      </c>
      <c s="35" t="s">
        <v>2737</v>
      </c>
      <c s="6" t="s">
        <v>2738</v>
      </c>
      <c s="36" t="s">
        <v>1010</v>
      </c>
      <c s="37">
        <v>1098.2</v>
      </c>
      <c s="36">
        <v>0</v>
      </c>
      <c s="36">
        <f>ROUND(G18*H18,6)</f>
      </c>
      <c r="L18" s="38">
        <v>0</v>
      </c>
      <c s="32">
        <f>ROUND(ROUND(L18,2)*ROUND(G18,3),2)</f>
      </c>
      <c s="36" t="s">
        <v>85</v>
      </c>
      <c>
        <f>(M18*21)/100</f>
      </c>
      <c t="s">
        <v>27</v>
      </c>
    </row>
    <row r="19" spans="1:5" ht="12.75">
      <c r="A19" s="35" t="s">
        <v>54</v>
      </c>
      <c r="E19" s="39" t="s">
        <v>1011</v>
      </c>
    </row>
    <row r="20" spans="1:5" ht="51">
      <c r="A20" s="35" t="s">
        <v>55</v>
      </c>
      <c r="E20" s="40" t="s">
        <v>4424</v>
      </c>
    </row>
    <row r="21" spans="1:5" ht="102">
      <c r="A21" t="s">
        <v>56</v>
      </c>
      <c r="E21" s="39" t="s">
        <v>2739</v>
      </c>
    </row>
    <row r="22" spans="1:13" ht="12.75">
      <c r="A22" t="s">
        <v>46</v>
      </c>
      <c r="C22" s="31" t="s">
        <v>47</v>
      </c>
      <c r="E22" s="33" t="s">
        <v>3835</v>
      </c>
      <c r="J22" s="32">
        <f>0</f>
      </c>
      <c s="32">
        <f>0</f>
      </c>
      <c s="32">
        <f>0+L23+L27+L31+L35+L39+L43+L47</f>
      </c>
      <c s="32">
        <f>0+M23+M27+M31+M35+M39+M43+M47</f>
      </c>
    </row>
    <row r="23" spans="1:16" ht="12.75">
      <c r="A23" t="s">
        <v>49</v>
      </c>
      <c s="34" t="s">
        <v>65</v>
      </c>
      <c s="34" t="s">
        <v>4425</v>
      </c>
      <c s="35" t="s">
        <v>5</v>
      </c>
      <c s="6" t="s">
        <v>4426</v>
      </c>
      <c s="36" t="s">
        <v>52</v>
      </c>
      <c s="37">
        <v>157.7</v>
      </c>
      <c s="36">
        <v>0</v>
      </c>
      <c s="36">
        <f>ROUND(G23*H23,6)</f>
      </c>
      <c r="L23" s="38">
        <v>0</v>
      </c>
      <c s="32">
        <f>ROUND(ROUND(L23,2)*ROUND(G23,3),2)</f>
      </c>
      <c s="36" t="s">
        <v>53</v>
      </c>
      <c>
        <f>(M23*21)/100</f>
      </c>
      <c t="s">
        <v>27</v>
      </c>
    </row>
    <row r="24" spans="1:5" ht="12.75">
      <c r="A24" s="35" t="s">
        <v>54</v>
      </c>
      <c r="E24" s="39" t="s">
        <v>4427</v>
      </c>
    </row>
    <row r="25" spans="1:5" ht="38.25">
      <c r="A25" s="35" t="s">
        <v>55</v>
      </c>
      <c r="E25" s="40" t="s">
        <v>4428</v>
      </c>
    </row>
    <row r="26" spans="1:5" ht="63.75">
      <c r="A26" t="s">
        <v>56</v>
      </c>
      <c r="E26" s="39" t="s">
        <v>1641</v>
      </c>
    </row>
    <row r="27" spans="1:16" ht="12.75">
      <c r="A27" t="s">
        <v>49</v>
      </c>
      <c s="34" t="s">
        <v>70</v>
      </c>
      <c s="34" t="s">
        <v>1639</v>
      </c>
      <c s="35" t="s">
        <v>5</v>
      </c>
      <c s="6" t="s">
        <v>1640</v>
      </c>
      <c s="36" t="s">
        <v>52</v>
      </c>
      <c s="37">
        <v>229</v>
      </c>
      <c s="36">
        <v>0</v>
      </c>
      <c s="36">
        <f>ROUND(G27*H27,6)</f>
      </c>
      <c r="L27" s="38">
        <v>0</v>
      </c>
      <c s="32">
        <f>ROUND(ROUND(L27,2)*ROUND(G27,3),2)</f>
      </c>
      <c s="36" t="s">
        <v>53</v>
      </c>
      <c>
        <f>(M27*21)/100</f>
      </c>
      <c t="s">
        <v>27</v>
      </c>
    </row>
    <row r="28" spans="1:5" ht="12.75">
      <c r="A28" s="35" t="s">
        <v>54</v>
      </c>
      <c r="E28" s="39" t="s">
        <v>4429</v>
      </c>
    </row>
    <row r="29" spans="1:5" ht="38.25">
      <c r="A29" s="35" t="s">
        <v>55</v>
      </c>
      <c r="E29" s="40" t="s">
        <v>4430</v>
      </c>
    </row>
    <row r="30" spans="1:5" ht="63.75">
      <c r="A30" t="s">
        <v>56</v>
      </c>
      <c r="E30" s="39" t="s">
        <v>1641</v>
      </c>
    </row>
    <row r="31" spans="1:16" ht="25.5">
      <c r="A31" t="s">
        <v>49</v>
      </c>
      <c s="34" t="s">
        <v>74</v>
      </c>
      <c s="34" t="s">
        <v>3330</v>
      </c>
      <c s="35" t="s">
        <v>5</v>
      </c>
      <c s="6" t="s">
        <v>3331</v>
      </c>
      <c s="36" t="s">
        <v>52</v>
      </c>
      <c s="37">
        <v>816.6</v>
      </c>
      <c s="36">
        <v>0</v>
      </c>
      <c s="36">
        <f>ROUND(G31*H31,6)</f>
      </c>
      <c r="L31" s="38">
        <v>0</v>
      </c>
      <c s="32">
        <f>ROUND(ROUND(L31,2)*ROUND(G31,3),2)</f>
      </c>
      <c s="36" t="s">
        <v>53</v>
      </c>
      <c>
        <f>(M31*21)/100</f>
      </c>
      <c t="s">
        <v>27</v>
      </c>
    </row>
    <row r="32" spans="1:5" ht="12.75">
      <c r="A32" s="35" t="s">
        <v>54</v>
      </c>
      <c r="E32" s="39" t="s">
        <v>4431</v>
      </c>
    </row>
    <row r="33" spans="1:5" ht="38.25">
      <c r="A33" s="35" t="s">
        <v>55</v>
      </c>
      <c r="E33" s="40" t="s">
        <v>4432</v>
      </c>
    </row>
    <row r="34" spans="1:5" ht="63.75">
      <c r="A34" t="s">
        <v>56</v>
      </c>
      <c r="E34" s="39" t="s">
        <v>1641</v>
      </c>
    </row>
    <row r="35" spans="1:16" ht="12.75">
      <c r="A35" t="s">
        <v>49</v>
      </c>
      <c s="34" t="s">
        <v>78</v>
      </c>
      <c s="34" t="s">
        <v>4433</v>
      </c>
      <c s="35" t="s">
        <v>5</v>
      </c>
      <c s="6" t="s">
        <v>4434</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4428</v>
      </c>
    </row>
    <row r="38" spans="1:5" ht="63.75">
      <c r="A38" t="s">
        <v>56</v>
      </c>
      <c r="E38" s="39" t="s">
        <v>1641</v>
      </c>
    </row>
    <row r="39" spans="1:16" ht="25.5">
      <c r="A39" t="s">
        <v>49</v>
      </c>
      <c s="34" t="s">
        <v>82</v>
      </c>
      <c s="34" t="s">
        <v>4435</v>
      </c>
      <c s="35" t="s">
        <v>5</v>
      </c>
      <c s="6" t="s">
        <v>4436</v>
      </c>
      <c s="36" t="s">
        <v>52</v>
      </c>
      <c s="37">
        <v>12</v>
      </c>
      <c s="36">
        <v>0</v>
      </c>
      <c s="36">
        <f>ROUND(G39*H39,6)</f>
      </c>
      <c r="L39" s="38">
        <v>0</v>
      </c>
      <c s="32">
        <f>ROUND(ROUND(L39,2)*ROUND(G39,3),2)</f>
      </c>
      <c s="36" t="s">
        <v>53</v>
      </c>
      <c>
        <f>(M39*21)/100</f>
      </c>
      <c t="s">
        <v>27</v>
      </c>
    </row>
    <row r="40" spans="1:5" ht="12.75">
      <c r="A40" s="35" t="s">
        <v>54</v>
      </c>
      <c r="E40" s="39" t="s">
        <v>4437</v>
      </c>
    </row>
    <row r="41" spans="1:5" ht="38.25">
      <c r="A41" s="35" t="s">
        <v>55</v>
      </c>
      <c r="E41" s="40" t="s">
        <v>4438</v>
      </c>
    </row>
    <row r="42" spans="1:5" ht="63.75">
      <c r="A42" t="s">
        <v>56</v>
      </c>
      <c r="E42" s="39" t="s">
        <v>1641</v>
      </c>
    </row>
    <row r="43" spans="1:16" ht="12.75">
      <c r="A43" t="s">
        <v>49</v>
      </c>
      <c s="34" t="s">
        <v>89</v>
      </c>
      <c s="34" t="s">
        <v>3843</v>
      </c>
      <c s="35" t="s">
        <v>5</v>
      </c>
      <c s="6" t="s">
        <v>3844</v>
      </c>
      <c s="36" t="s">
        <v>52</v>
      </c>
      <c s="37">
        <v>2986</v>
      </c>
      <c s="36">
        <v>0</v>
      </c>
      <c s="36">
        <f>ROUND(G43*H43,6)</f>
      </c>
      <c r="L43" s="38">
        <v>0</v>
      </c>
      <c s="32">
        <f>ROUND(ROUND(L43,2)*ROUND(G43,3),2)</f>
      </c>
      <c s="36" t="s">
        <v>53</v>
      </c>
      <c>
        <f>(M43*21)/100</f>
      </c>
      <c t="s">
        <v>27</v>
      </c>
    </row>
    <row r="44" spans="1:5" ht="12.75">
      <c r="A44" s="35" t="s">
        <v>54</v>
      </c>
      <c r="E44" s="39" t="s">
        <v>4439</v>
      </c>
    </row>
    <row r="45" spans="1:5" ht="38.25">
      <c r="A45" s="35" t="s">
        <v>55</v>
      </c>
      <c r="E45" s="40" t="s">
        <v>4440</v>
      </c>
    </row>
    <row r="46" spans="1:5" ht="242.25">
      <c r="A46" t="s">
        <v>56</v>
      </c>
      <c r="E46" s="39" t="s">
        <v>3847</v>
      </c>
    </row>
    <row r="47" spans="1:16" ht="12.75">
      <c r="A47" t="s">
        <v>49</v>
      </c>
      <c s="34" t="s">
        <v>93</v>
      </c>
      <c s="34" t="s">
        <v>62</v>
      </c>
      <c s="35" t="s">
        <v>5</v>
      </c>
      <c s="6" t="s">
        <v>63</v>
      </c>
      <c s="36" t="s">
        <v>52</v>
      </c>
      <c s="37">
        <v>4782.027</v>
      </c>
      <c s="36">
        <v>0</v>
      </c>
      <c s="36">
        <f>ROUND(G47*H47,6)</f>
      </c>
      <c r="L47" s="38">
        <v>0</v>
      </c>
      <c s="32">
        <f>ROUND(ROUND(L47,2)*ROUND(G47,3),2)</f>
      </c>
      <c s="36" t="s">
        <v>53</v>
      </c>
      <c>
        <f>(M47*21)/100</f>
      </c>
      <c t="s">
        <v>27</v>
      </c>
    </row>
    <row r="48" spans="1:5" ht="51">
      <c r="A48" s="35" t="s">
        <v>54</v>
      </c>
      <c r="E48" s="39" t="s">
        <v>4441</v>
      </c>
    </row>
    <row r="49" spans="1:5" ht="38.25">
      <c r="A49" s="35" t="s">
        <v>55</v>
      </c>
      <c r="E49" s="40" t="s">
        <v>4442</v>
      </c>
    </row>
    <row r="50" spans="1:5" ht="165.75">
      <c r="A50" t="s">
        <v>56</v>
      </c>
      <c r="E50" s="39" t="s">
        <v>3875</v>
      </c>
    </row>
    <row r="51" spans="1:13" ht="12.75">
      <c r="A51" t="s">
        <v>46</v>
      </c>
      <c r="C51" s="31" t="s">
        <v>27</v>
      </c>
      <c r="E51" s="33" t="s">
        <v>3887</v>
      </c>
      <c r="J51" s="32">
        <f>0</f>
      </c>
      <c s="32">
        <f>0</f>
      </c>
      <c s="32">
        <f>0+L52</f>
      </c>
      <c s="32">
        <f>0+M52</f>
      </c>
    </row>
    <row r="52" spans="1:16" ht="12.75">
      <c r="A52" t="s">
        <v>49</v>
      </c>
      <c s="34" t="s">
        <v>96</v>
      </c>
      <c s="34" t="s">
        <v>4443</v>
      </c>
      <c s="35" t="s">
        <v>5</v>
      </c>
      <c s="6" t="s">
        <v>4444</v>
      </c>
      <c s="36" t="s">
        <v>819</v>
      </c>
      <c s="37">
        <v>1929.2</v>
      </c>
      <c s="36">
        <v>0</v>
      </c>
      <c s="36">
        <f>ROUND(G52*H52,6)</f>
      </c>
      <c r="L52" s="38">
        <v>0</v>
      </c>
      <c s="32">
        <f>ROUND(ROUND(L52,2)*ROUND(G52,3),2)</f>
      </c>
      <c s="36" t="s">
        <v>53</v>
      </c>
      <c>
        <f>(M52*21)/100</f>
      </c>
      <c t="s">
        <v>27</v>
      </c>
    </row>
    <row r="53" spans="1:5" ht="12.75">
      <c r="A53" s="35" t="s">
        <v>54</v>
      </c>
      <c r="E53" s="39" t="s">
        <v>4445</v>
      </c>
    </row>
    <row r="54" spans="1:5" ht="38.25">
      <c r="A54" s="35" t="s">
        <v>55</v>
      </c>
      <c r="E54" s="40" t="s">
        <v>4446</v>
      </c>
    </row>
    <row r="55" spans="1:5" ht="38.25">
      <c r="A55" t="s">
        <v>56</v>
      </c>
      <c r="E55" s="39" t="s">
        <v>4447</v>
      </c>
    </row>
    <row r="56" spans="1:13" ht="12.75">
      <c r="A56" t="s">
        <v>46</v>
      </c>
      <c r="C56" s="31" t="s">
        <v>26</v>
      </c>
      <c r="E56" s="33" t="s">
        <v>3902</v>
      </c>
      <c r="J56" s="32">
        <f>0</f>
      </c>
      <c s="32">
        <f>0</f>
      </c>
      <c s="32">
        <f>0+L57</f>
      </c>
      <c s="32">
        <f>0+M57</f>
      </c>
    </row>
    <row r="57" spans="1:16" ht="12.75">
      <c r="A57" t="s">
        <v>49</v>
      </c>
      <c s="34" t="s">
        <v>104</v>
      </c>
      <c s="34" t="s">
        <v>4448</v>
      </c>
      <c s="35" t="s">
        <v>5</v>
      </c>
      <c s="6" t="s">
        <v>4449</v>
      </c>
      <c s="36" t="s">
        <v>2448</v>
      </c>
      <c s="37">
        <v>1872</v>
      </c>
      <c s="36">
        <v>0</v>
      </c>
      <c s="36">
        <f>ROUND(G57*H57,6)</f>
      </c>
      <c r="L57" s="38">
        <v>0</v>
      </c>
      <c s="32">
        <f>ROUND(ROUND(L57,2)*ROUND(G57,3),2)</f>
      </c>
      <c s="36" t="s">
        <v>53</v>
      </c>
      <c>
        <f>(M57*21)/100</f>
      </c>
      <c t="s">
        <v>27</v>
      </c>
    </row>
    <row r="58" spans="1:5" ht="12.75">
      <c r="A58" s="35" t="s">
        <v>54</v>
      </c>
      <c r="E58" s="39" t="s">
        <v>4450</v>
      </c>
    </row>
    <row r="59" spans="1:5" ht="38.25">
      <c r="A59" s="35" t="s">
        <v>55</v>
      </c>
      <c r="E59" s="40" t="s">
        <v>4451</v>
      </c>
    </row>
    <row r="60" spans="1:5" ht="216.75">
      <c r="A60" t="s">
        <v>56</v>
      </c>
      <c r="E60" s="39" t="s">
        <v>4452</v>
      </c>
    </row>
    <row r="61" spans="1:13" ht="12.75">
      <c r="A61" t="s">
        <v>46</v>
      </c>
      <c r="C61" s="31" t="s">
        <v>65</v>
      </c>
      <c r="E61" s="33" t="s">
        <v>3908</v>
      </c>
      <c r="J61" s="32">
        <f>0</f>
      </c>
      <c s="32">
        <f>0</f>
      </c>
      <c s="32">
        <f>0+L62+L66+L70</f>
      </c>
      <c s="32">
        <f>0+M62+M66+M70</f>
      </c>
    </row>
    <row r="62" spans="1:16" ht="12.75">
      <c r="A62" t="s">
        <v>49</v>
      </c>
      <c s="34" t="s">
        <v>107</v>
      </c>
      <c s="34" t="s">
        <v>4453</v>
      </c>
      <c s="35" t="s">
        <v>5</v>
      </c>
      <c s="6" t="s">
        <v>4454</v>
      </c>
      <c s="36" t="s">
        <v>52</v>
      </c>
      <c s="37">
        <v>14.8</v>
      </c>
      <c s="36">
        <v>0</v>
      </c>
      <c s="36">
        <f>ROUND(G62*H62,6)</f>
      </c>
      <c r="L62" s="38">
        <v>0</v>
      </c>
      <c s="32">
        <f>ROUND(ROUND(L62,2)*ROUND(G62,3),2)</f>
      </c>
      <c s="36" t="s">
        <v>53</v>
      </c>
      <c>
        <f>(M62*21)/100</f>
      </c>
      <c t="s">
        <v>27</v>
      </c>
    </row>
    <row r="63" spans="1:5" ht="12.75">
      <c r="A63" s="35" t="s">
        <v>54</v>
      </c>
      <c r="E63" s="39" t="s">
        <v>4455</v>
      </c>
    </row>
    <row r="64" spans="1:5" ht="38.25">
      <c r="A64" s="35" t="s">
        <v>55</v>
      </c>
      <c r="E64" s="40" t="s">
        <v>4456</v>
      </c>
    </row>
    <row r="65" spans="1:5" ht="267.75">
      <c r="A65" t="s">
        <v>56</v>
      </c>
      <c r="E65" s="39" t="s">
        <v>3911</v>
      </c>
    </row>
    <row r="66" spans="1:16" ht="12.75">
      <c r="A66" t="s">
        <v>49</v>
      </c>
      <c s="34" t="s">
        <v>110</v>
      </c>
      <c s="34" t="s">
        <v>3914</v>
      </c>
      <c s="35" t="s">
        <v>5</v>
      </c>
      <c s="6" t="s">
        <v>3915</v>
      </c>
      <c s="36" t="s">
        <v>52</v>
      </c>
      <c s="37">
        <v>1.2</v>
      </c>
      <c s="36">
        <v>0</v>
      </c>
      <c s="36">
        <f>ROUND(G66*H66,6)</f>
      </c>
      <c r="L66" s="38">
        <v>0</v>
      </c>
      <c s="32">
        <f>ROUND(ROUND(L66,2)*ROUND(G66,3),2)</f>
      </c>
      <c s="36" t="s">
        <v>53</v>
      </c>
      <c>
        <f>(M66*21)/100</f>
      </c>
      <c t="s">
        <v>27</v>
      </c>
    </row>
    <row r="67" spans="1:5" ht="12.75">
      <c r="A67" s="35" t="s">
        <v>54</v>
      </c>
      <c r="E67" s="39" t="s">
        <v>4457</v>
      </c>
    </row>
    <row r="68" spans="1:5" ht="51">
      <c r="A68" s="35" t="s">
        <v>55</v>
      </c>
      <c r="E68" s="40" t="s">
        <v>4458</v>
      </c>
    </row>
    <row r="69" spans="1:5" ht="76.5">
      <c r="A69" t="s">
        <v>56</v>
      </c>
      <c r="E69" s="39" t="s">
        <v>3918</v>
      </c>
    </row>
    <row r="70" spans="1:16" ht="12.75">
      <c r="A70" t="s">
        <v>49</v>
      </c>
      <c s="34" t="s">
        <v>169</v>
      </c>
      <c s="34" t="s">
        <v>3423</v>
      </c>
      <c s="35" t="s">
        <v>5</v>
      </c>
      <c s="6" t="s">
        <v>3424</v>
      </c>
      <c s="36" t="s">
        <v>52</v>
      </c>
      <c s="37">
        <v>217.8</v>
      </c>
      <c s="36">
        <v>0</v>
      </c>
      <c s="36">
        <f>ROUND(G70*H70,6)</f>
      </c>
      <c r="L70" s="38">
        <v>0</v>
      </c>
      <c s="32">
        <f>ROUND(ROUND(L70,2)*ROUND(G70,3),2)</f>
      </c>
      <c s="36" t="s">
        <v>53</v>
      </c>
      <c>
        <f>(M70*21)/100</f>
      </c>
      <c t="s">
        <v>27</v>
      </c>
    </row>
    <row r="71" spans="1:5" ht="12.75">
      <c r="A71" s="35" t="s">
        <v>54</v>
      </c>
      <c r="E71" s="39" t="s">
        <v>4459</v>
      </c>
    </row>
    <row r="72" spans="1:5" ht="38.25">
      <c r="A72" s="35" t="s">
        <v>55</v>
      </c>
      <c r="E72" s="40" t="s">
        <v>4460</v>
      </c>
    </row>
    <row r="73" spans="1:5" ht="369.75">
      <c r="A73" t="s">
        <v>56</v>
      </c>
      <c r="E73" s="39" t="s">
        <v>3422</v>
      </c>
    </row>
    <row r="74" spans="1:13" ht="12.75">
      <c r="A74" t="s">
        <v>46</v>
      </c>
      <c r="C74" s="31" t="s">
        <v>70</v>
      </c>
      <c r="E74" s="33" t="s">
        <v>3554</v>
      </c>
      <c r="J74" s="32">
        <f>0</f>
      </c>
      <c s="32">
        <f>0</f>
      </c>
      <c s="32">
        <f>0+L75+L79+L83</f>
      </c>
      <c s="32">
        <f>0+M75+M79+M83</f>
      </c>
    </row>
    <row r="75" spans="1:16" ht="12.75">
      <c r="A75" t="s">
        <v>49</v>
      </c>
      <c s="34" t="s">
        <v>113</v>
      </c>
      <c s="34" t="s">
        <v>3442</v>
      </c>
      <c s="35" t="s">
        <v>5</v>
      </c>
      <c s="6" t="s">
        <v>3443</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4461</v>
      </c>
    </row>
    <row r="78" spans="1:5" ht="38.25">
      <c r="A78" t="s">
        <v>56</v>
      </c>
      <c r="E78" s="39" t="s">
        <v>4462</v>
      </c>
    </row>
    <row r="79" spans="1:16" ht="12.75">
      <c r="A79" t="s">
        <v>49</v>
      </c>
      <c s="34" t="s">
        <v>118</v>
      </c>
      <c s="34" t="s">
        <v>4463</v>
      </c>
      <c s="35" t="s">
        <v>5</v>
      </c>
      <c s="6" t="s">
        <v>4464</v>
      </c>
      <c s="36" t="s">
        <v>819</v>
      </c>
      <c s="37">
        <v>1476</v>
      </c>
      <c s="36">
        <v>0</v>
      </c>
      <c s="36">
        <f>ROUND(G79*H79,6)</f>
      </c>
      <c r="L79" s="38">
        <v>0</v>
      </c>
      <c s="32">
        <f>ROUND(ROUND(L79,2)*ROUND(G79,3),2)</f>
      </c>
      <c s="36" t="s">
        <v>53</v>
      </c>
      <c>
        <f>(M79*21)/100</f>
      </c>
      <c t="s">
        <v>27</v>
      </c>
    </row>
    <row r="80" spans="1:5" ht="12.75">
      <c r="A80" s="35" t="s">
        <v>54</v>
      </c>
      <c r="E80" s="39" t="s">
        <v>4465</v>
      </c>
    </row>
    <row r="81" spans="1:5" ht="38.25">
      <c r="A81" s="35" t="s">
        <v>55</v>
      </c>
      <c r="E81" s="40" t="s">
        <v>4466</v>
      </c>
    </row>
    <row r="82" spans="1:5" ht="114.75">
      <c r="A82" t="s">
        <v>56</v>
      </c>
      <c r="E82" s="39" t="s">
        <v>4467</v>
      </c>
    </row>
    <row r="83" spans="1:16" ht="12.75">
      <c r="A83" t="s">
        <v>49</v>
      </c>
      <c s="34" t="s">
        <v>121</v>
      </c>
      <c s="34" t="s">
        <v>4463</v>
      </c>
      <c s="35" t="s">
        <v>47</v>
      </c>
      <c s="6" t="s">
        <v>4464</v>
      </c>
      <c s="36" t="s">
        <v>819</v>
      </c>
      <c s="37">
        <v>2397.5</v>
      </c>
      <c s="36">
        <v>0</v>
      </c>
      <c s="36">
        <f>ROUND(G83*H83,6)</f>
      </c>
      <c r="L83" s="38">
        <v>0</v>
      </c>
      <c s="32">
        <f>ROUND(ROUND(L83,2)*ROUND(G83,3),2)</f>
      </c>
      <c s="36" t="s">
        <v>53</v>
      </c>
      <c>
        <f>(M83*21)/100</f>
      </c>
      <c t="s">
        <v>27</v>
      </c>
    </row>
    <row r="84" spans="1:5" ht="12.75">
      <c r="A84" s="35" t="s">
        <v>54</v>
      </c>
      <c r="E84" s="39" t="s">
        <v>4468</v>
      </c>
    </row>
    <row r="85" spans="1:5" ht="38.25">
      <c r="A85" s="35" t="s">
        <v>55</v>
      </c>
      <c r="E85" s="40" t="s">
        <v>4469</v>
      </c>
    </row>
    <row r="86" spans="1:5" ht="114.75">
      <c r="A86" t="s">
        <v>56</v>
      </c>
      <c r="E86" s="39" t="s">
        <v>4467</v>
      </c>
    </row>
    <row r="87" spans="1:13" ht="12.75">
      <c r="A87" t="s">
        <v>46</v>
      </c>
      <c r="C87" s="31" t="s">
        <v>78</v>
      </c>
      <c r="E87" s="33" t="s">
        <v>3939</v>
      </c>
      <c r="J87" s="32">
        <f>0</f>
      </c>
      <c s="32">
        <f>0</f>
      </c>
      <c s="32">
        <f>0+L88+L92</f>
      </c>
      <c s="32">
        <f>0+M88+M92</f>
      </c>
    </row>
    <row r="88" spans="1:16" ht="25.5">
      <c r="A88" t="s">
        <v>49</v>
      </c>
      <c s="34" t="s">
        <v>124</v>
      </c>
      <c s="34" t="s">
        <v>4470</v>
      </c>
      <c s="35" t="s">
        <v>5</v>
      </c>
      <c s="6" t="s">
        <v>4471</v>
      </c>
      <c s="36" t="s">
        <v>60</v>
      </c>
      <c s="37">
        <v>2.5</v>
      </c>
      <c s="36">
        <v>0</v>
      </c>
      <c s="36">
        <f>ROUND(G88*H88,6)</f>
      </c>
      <c r="L88" s="38">
        <v>0</v>
      </c>
      <c s="32">
        <f>ROUND(ROUND(L88,2)*ROUND(G88,3),2)</f>
      </c>
      <c s="36" t="s">
        <v>85</v>
      </c>
      <c>
        <f>(M88*21)/100</f>
      </c>
      <c t="s">
        <v>27</v>
      </c>
    </row>
    <row r="89" spans="1:5" ht="12.75">
      <c r="A89" s="35" t="s">
        <v>54</v>
      </c>
      <c r="E89" s="39" t="s">
        <v>4472</v>
      </c>
    </row>
    <row r="90" spans="1:5" ht="38.25">
      <c r="A90" s="35" t="s">
        <v>55</v>
      </c>
      <c r="E90" s="40" t="s">
        <v>4473</v>
      </c>
    </row>
    <row r="91" spans="1:5" ht="102">
      <c r="A91" t="s">
        <v>56</v>
      </c>
      <c r="E91" s="39" t="s">
        <v>73</v>
      </c>
    </row>
    <row r="92" spans="1:16" ht="12.75">
      <c r="A92" t="s">
        <v>49</v>
      </c>
      <c s="34" t="s">
        <v>127</v>
      </c>
      <c s="34" t="s">
        <v>4474</v>
      </c>
      <c s="35" t="s">
        <v>5</v>
      </c>
      <c s="6" t="s">
        <v>4475</v>
      </c>
      <c s="36" t="s">
        <v>52</v>
      </c>
      <c s="37">
        <v>15.9</v>
      </c>
      <c s="36">
        <v>0</v>
      </c>
      <c s="36">
        <f>ROUND(G92*H92,6)</f>
      </c>
      <c r="L92" s="38">
        <v>0</v>
      </c>
      <c s="32">
        <f>ROUND(ROUND(L92,2)*ROUND(G92,3),2)</f>
      </c>
      <c s="36" t="s">
        <v>85</v>
      </c>
      <c>
        <f>(M92*21)/100</f>
      </c>
      <c t="s">
        <v>27</v>
      </c>
    </row>
    <row r="93" spans="1:5" ht="12.75">
      <c r="A93" s="35" t="s">
        <v>54</v>
      </c>
      <c r="E93" s="39" t="s">
        <v>4476</v>
      </c>
    </row>
    <row r="94" spans="1:5" ht="38.25">
      <c r="A94" s="35" t="s">
        <v>55</v>
      </c>
      <c r="E94" s="40" t="s">
        <v>4477</v>
      </c>
    </row>
    <row r="95" spans="1:5" ht="51">
      <c r="A95" t="s">
        <v>56</v>
      </c>
      <c r="E95" s="39" t="s">
        <v>4478</v>
      </c>
    </row>
    <row r="96" spans="1:13" ht="12.75">
      <c r="A96" t="s">
        <v>46</v>
      </c>
      <c r="C96" s="31" t="s">
        <v>89</v>
      </c>
      <c r="E96" s="33" t="s">
        <v>3158</v>
      </c>
      <c r="J96" s="32">
        <f>0</f>
      </c>
      <c s="32">
        <f>0</f>
      </c>
      <c s="32">
        <f>0+L97+L101+L105+L109+L113+L117+L121+L125+L129+L133</f>
      </c>
      <c s="32">
        <f>0+M97+M101+M105+M109+M113+M117+M121+M125+M129+M133</f>
      </c>
    </row>
    <row r="97" spans="1:16" ht="12.75">
      <c r="A97" t="s">
        <v>49</v>
      </c>
      <c s="34" t="s">
        <v>131</v>
      </c>
      <c s="34" t="s">
        <v>4479</v>
      </c>
      <c s="35" t="s">
        <v>5</v>
      </c>
      <c s="6" t="s">
        <v>4480</v>
      </c>
      <c s="36" t="s">
        <v>60</v>
      </c>
      <c s="37">
        <v>9.7</v>
      </c>
      <c s="36">
        <v>0</v>
      </c>
      <c s="36">
        <f>ROUND(G97*H97,6)</f>
      </c>
      <c r="L97" s="38">
        <v>0</v>
      </c>
      <c s="32">
        <f>ROUND(ROUND(L97,2)*ROUND(G97,3),2)</f>
      </c>
      <c s="36" t="s">
        <v>53</v>
      </c>
      <c>
        <f>(M97*21)/100</f>
      </c>
      <c t="s">
        <v>27</v>
      </c>
    </row>
    <row r="98" spans="1:5" ht="12.75">
      <c r="A98" s="35" t="s">
        <v>54</v>
      </c>
      <c r="E98" s="39" t="s">
        <v>4481</v>
      </c>
    </row>
    <row r="99" spans="1:5" ht="38.25">
      <c r="A99" s="35" t="s">
        <v>55</v>
      </c>
      <c r="E99" s="40" t="s">
        <v>4482</v>
      </c>
    </row>
    <row r="100" spans="1:5" ht="25.5">
      <c r="A100" t="s">
        <v>56</v>
      </c>
      <c r="E100" s="39" t="s">
        <v>4483</v>
      </c>
    </row>
    <row r="101" spans="1:16" ht="12.75">
      <c r="A101" t="s">
        <v>49</v>
      </c>
      <c s="34" t="s">
        <v>135</v>
      </c>
      <c s="34" t="s">
        <v>4484</v>
      </c>
      <c s="35" t="s">
        <v>5</v>
      </c>
      <c s="6" t="s">
        <v>4485</v>
      </c>
      <c s="36" t="s">
        <v>60</v>
      </c>
      <c s="37">
        <v>32</v>
      </c>
      <c s="36">
        <v>0</v>
      </c>
      <c s="36">
        <f>ROUND(G101*H101,6)</f>
      </c>
      <c r="L101" s="38">
        <v>0</v>
      </c>
      <c s="32">
        <f>ROUND(ROUND(L101,2)*ROUND(G101,3),2)</f>
      </c>
      <c s="36" t="s">
        <v>53</v>
      </c>
      <c>
        <f>(M101*21)/100</f>
      </c>
      <c t="s">
        <v>27</v>
      </c>
    </row>
    <row r="102" spans="1:5" ht="12.75">
      <c r="A102" s="35" t="s">
        <v>54</v>
      </c>
      <c r="E102" s="39" t="s">
        <v>4486</v>
      </c>
    </row>
    <row r="103" spans="1:5" ht="38.25">
      <c r="A103" s="35" t="s">
        <v>55</v>
      </c>
      <c r="E103" s="40" t="s">
        <v>4487</v>
      </c>
    </row>
    <row r="104" spans="1:5" ht="25.5">
      <c r="A104" t="s">
        <v>56</v>
      </c>
      <c r="E104" s="39" t="s">
        <v>4483</v>
      </c>
    </row>
    <row r="105" spans="1:16" ht="12.75">
      <c r="A105" t="s">
        <v>49</v>
      </c>
      <c s="34" t="s">
        <v>139</v>
      </c>
      <c s="34" t="s">
        <v>4488</v>
      </c>
      <c s="35" t="s">
        <v>5</v>
      </c>
      <c s="6" t="s">
        <v>4489</v>
      </c>
      <c s="36" t="s">
        <v>819</v>
      </c>
      <c s="37">
        <v>30.13</v>
      </c>
      <c s="36">
        <v>0</v>
      </c>
      <c s="36">
        <f>ROUND(G105*H105,6)</f>
      </c>
      <c r="L105" s="38">
        <v>0</v>
      </c>
      <c s="32">
        <f>ROUND(ROUND(L105,2)*ROUND(G105,3),2)</f>
      </c>
      <c s="36" t="s">
        <v>53</v>
      </c>
      <c>
        <f>(M105*21)/100</f>
      </c>
      <c t="s">
        <v>27</v>
      </c>
    </row>
    <row r="106" spans="1:5" ht="12.75">
      <c r="A106" s="35" t="s">
        <v>54</v>
      </c>
      <c r="E106" s="39" t="s">
        <v>4490</v>
      </c>
    </row>
    <row r="107" spans="1:5" ht="38.25">
      <c r="A107" s="35" t="s">
        <v>55</v>
      </c>
      <c r="E107" s="40" t="s">
        <v>4491</v>
      </c>
    </row>
    <row r="108" spans="1:5" ht="165.75">
      <c r="A108" t="s">
        <v>56</v>
      </c>
      <c r="E108" s="39" t="s">
        <v>4492</v>
      </c>
    </row>
    <row r="109" spans="1:16" ht="12.75">
      <c r="A109" t="s">
        <v>49</v>
      </c>
      <c s="34" t="s">
        <v>142</v>
      </c>
      <c s="34" t="s">
        <v>4493</v>
      </c>
      <c s="35" t="s">
        <v>5</v>
      </c>
      <c s="6" t="s">
        <v>4494</v>
      </c>
      <c s="36" t="s">
        <v>60</v>
      </c>
      <c s="37">
        <v>1416</v>
      </c>
      <c s="36">
        <v>0</v>
      </c>
      <c s="36">
        <f>ROUND(G109*H109,6)</f>
      </c>
      <c r="L109" s="38">
        <v>0</v>
      </c>
      <c s="32">
        <f>ROUND(ROUND(L109,2)*ROUND(G109,3),2)</f>
      </c>
      <c s="36" t="s">
        <v>53</v>
      </c>
      <c>
        <f>(M109*21)/100</f>
      </c>
      <c t="s">
        <v>27</v>
      </c>
    </row>
    <row r="110" spans="1:5" ht="38.25">
      <c r="A110" s="35" t="s">
        <v>54</v>
      </c>
      <c r="E110" s="39" t="s">
        <v>4495</v>
      </c>
    </row>
    <row r="111" spans="1:5" ht="38.25">
      <c r="A111" s="35" t="s">
        <v>55</v>
      </c>
      <c r="E111" s="40" t="s">
        <v>4496</v>
      </c>
    </row>
    <row r="112" spans="1:5" ht="153">
      <c r="A112" t="s">
        <v>56</v>
      </c>
      <c r="E112" s="39" t="s">
        <v>4497</v>
      </c>
    </row>
    <row r="113" spans="1:16" ht="25.5">
      <c r="A113" t="s">
        <v>49</v>
      </c>
      <c s="34" t="s">
        <v>146</v>
      </c>
      <c s="34" t="s">
        <v>4498</v>
      </c>
      <c s="35" t="s">
        <v>5</v>
      </c>
      <c s="6" t="s">
        <v>4499</v>
      </c>
      <c s="36" t="s">
        <v>60</v>
      </c>
      <c s="37">
        <v>36</v>
      </c>
      <c s="36">
        <v>0</v>
      </c>
      <c s="36">
        <f>ROUND(G113*H113,6)</f>
      </c>
      <c r="L113" s="38">
        <v>0</v>
      </c>
      <c s="32">
        <f>ROUND(ROUND(L113,2)*ROUND(G113,3),2)</f>
      </c>
      <c s="36" t="s">
        <v>53</v>
      </c>
      <c>
        <f>(M113*21)/100</f>
      </c>
      <c t="s">
        <v>27</v>
      </c>
    </row>
    <row r="114" spans="1:5" ht="38.25">
      <c r="A114" s="35" t="s">
        <v>54</v>
      </c>
      <c r="E114" s="39" t="s">
        <v>4500</v>
      </c>
    </row>
    <row r="115" spans="1:5" ht="38.25">
      <c r="A115" s="35" t="s">
        <v>55</v>
      </c>
      <c r="E115" s="40" t="s">
        <v>4501</v>
      </c>
    </row>
    <row r="116" spans="1:5" ht="140.25">
      <c r="A116" t="s">
        <v>56</v>
      </c>
      <c r="E116" s="39" t="s">
        <v>4502</v>
      </c>
    </row>
    <row r="117" spans="1:16" ht="12.75">
      <c r="A117" t="s">
        <v>49</v>
      </c>
      <c s="34" t="s">
        <v>149</v>
      </c>
      <c s="34" t="s">
        <v>4503</v>
      </c>
      <c s="35" t="s">
        <v>5</v>
      </c>
      <c s="6" t="s">
        <v>4504</v>
      </c>
      <c s="36" t="s">
        <v>60</v>
      </c>
      <c s="37">
        <v>1405.8</v>
      </c>
      <c s="36">
        <v>0</v>
      </c>
      <c s="36">
        <f>ROUND(G117*H117,6)</f>
      </c>
      <c r="L117" s="38">
        <v>0</v>
      </c>
      <c s="32">
        <f>ROUND(ROUND(L117,2)*ROUND(G117,3),2)</f>
      </c>
      <c s="36" t="s">
        <v>53</v>
      </c>
      <c>
        <f>(M117*21)/100</f>
      </c>
      <c t="s">
        <v>27</v>
      </c>
    </row>
    <row r="118" spans="1:5" ht="12.75">
      <c r="A118" s="35" t="s">
        <v>54</v>
      </c>
      <c r="E118" s="39" t="s">
        <v>4505</v>
      </c>
    </row>
    <row r="119" spans="1:5" ht="38.25">
      <c r="A119" s="35" t="s">
        <v>55</v>
      </c>
      <c r="E119" s="40" t="s">
        <v>4506</v>
      </c>
    </row>
    <row r="120" spans="1:5" ht="140.25">
      <c r="A120" t="s">
        <v>56</v>
      </c>
      <c r="E120" s="39" t="s">
        <v>4507</v>
      </c>
    </row>
    <row r="121" spans="1:16" ht="25.5">
      <c r="A121" t="s">
        <v>49</v>
      </c>
      <c s="34" t="s">
        <v>153</v>
      </c>
      <c s="34" t="s">
        <v>4508</v>
      </c>
      <c s="35" t="s">
        <v>5</v>
      </c>
      <c s="6" t="s">
        <v>4509</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4510</v>
      </c>
    </row>
    <row r="124" spans="1:5" ht="25.5">
      <c r="A124" t="s">
        <v>56</v>
      </c>
      <c r="E124" s="39" t="s">
        <v>4511</v>
      </c>
    </row>
    <row r="125" spans="1:16" ht="12.75">
      <c r="A125" t="s">
        <v>49</v>
      </c>
      <c s="34" t="s">
        <v>158</v>
      </c>
      <c s="34" t="s">
        <v>4512</v>
      </c>
      <c s="35" t="s">
        <v>5</v>
      </c>
      <c s="6" t="s">
        <v>4513</v>
      </c>
      <c s="36" t="s">
        <v>819</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4514</v>
      </c>
    </row>
    <row r="128" spans="1:5" ht="140.25">
      <c r="A128" t="s">
        <v>56</v>
      </c>
      <c r="E128" s="39" t="s">
        <v>4515</v>
      </c>
    </row>
    <row r="129" spans="1:16" ht="12.75">
      <c r="A129" t="s">
        <v>49</v>
      </c>
      <c s="34" t="s">
        <v>162</v>
      </c>
      <c s="34" t="s">
        <v>4516</v>
      </c>
      <c s="35" t="s">
        <v>5</v>
      </c>
      <c s="6" t="s">
        <v>4517</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4518</v>
      </c>
    </row>
    <row r="132" spans="1:5" ht="102">
      <c r="A132" t="s">
        <v>56</v>
      </c>
      <c r="E132" s="39" t="s">
        <v>4519</v>
      </c>
    </row>
    <row r="133" spans="1:16" ht="25.5">
      <c r="A133" t="s">
        <v>49</v>
      </c>
      <c s="34" t="s">
        <v>166</v>
      </c>
      <c s="34" t="s">
        <v>4520</v>
      </c>
      <c s="35" t="s">
        <v>5</v>
      </c>
      <c s="6" t="s">
        <v>4521</v>
      </c>
      <c s="36" t="s">
        <v>60</v>
      </c>
      <c s="37">
        <v>749.9</v>
      </c>
      <c s="36">
        <v>0</v>
      </c>
      <c s="36">
        <f>ROUND(G133*H133,6)</f>
      </c>
      <c r="L133" s="38">
        <v>0</v>
      </c>
      <c s="32">
        <f>ROUND(ROUND(L133,2)*ROUND(G133,3),2)</f>
      </c>
      <c s="36" t="s">
        <v>85</v>
      </c>
      <c>
        <f>(M133*21)/100</f>
      </c>
      <c t="s">
        <v>27</v>
      </c>
    </row>
    <row r="134" spans="1:5" ht="38.25">
      <c r="A134" s="35" t="s">
        <v>54</v>
      </c>
      <c r="E134" s="39" t="s">
        <v>4522</v>
      </c>
    </row>
    <row r="135" spans="1:5" ht="38.25">
      <c r="A135" s="35" t="s">
        <v>55</v>
      </c>
      <c r="E135" s="40" t="s">
        <v>4523</v>
      </c>
    </row>
    <row r="136" spans="1:5" ht="165.75">
      <c r="A136" t="s">
        <v>56</v>
      </c>
      <c r="E136" s="39" t="s">
        <v>4524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4529</v>
      </c>
      <c r="E8" s="30" t="s">
        <v>4528</v>
      </c>
      <c r="J8" s="29">
        <f>0+J9+J14+J47+J68+J85+J102+J127+J148+J157+J198</f>
      </c>
      <c s="29">
        <f>0+K9+K14+K47+K68+K85+K102+K127+K148+K157+K198</f>
      </c>
      <c s="29">
        <f>0+L9+L14+L47+L68+L85+L102+L127+L148+L157+L198</f>
      </c>
      <c s="29">
        <f>0+M9+M14+M47+M68+M85+M102+M127+M148+M157+M198</f>
      </c>
    </row>
    <row r="9" spans="1:13" ht="12.75">
      <c r="A9" t="s">
        <v>46</v>
      </c>
      <c r="C9" s="31" t="s">
        <v>176</v>
      </c>
      <c r="E9" s="33" t="s">
        <v>4530</v>
      </c>
      <c r="J9" s="32">
        <f>0</f>
      </c>
      <c s="32">
        <f>0</f>
      </c>
      <c s="32">
        <f>0+L10</f>
      </c>
      <c s="32">
        <f>0+M10</f>
      </c>
    </row>
    <row r="10" spans="1:16" ht="12.75">
      <c r="A10" t="s">
        <v>49</v>
      </c>
      <c s="34" t="s">
        <v>47</v>
      </c>
      <c s="34" t="s">
        <v>3833</v>
      </c>
      <c s="35" t="s">
        <v>5</v>
      </c>
      <c s="6" t="s">
        <v>2316</v>
      </c>
      <c s="36" t="s">
        <v>528</v>
      </c>
      <c s="37">
        <v>1</v>
      </c>
      <c s="36">
        <v>0</v>
      </c>
      <c s="36">
        <f>ROUND(G10*H10,6)</f>
      </c>
      <c r="L10" s="38">
        <v>0</v>
      </c>
      <c s="32">
        <f>ROUND(ROUND(L10,2)*ROUND(G10,3),2)</f>
      </c>
      <c s="36" t="s">
        <v>85</v>
      </c>
      <c>
        <f>(M10*21)/100</f>
      </c>
      <c t="s">
        <v>27</v>
      </c>
    </row>
    <row r="11" spans="1:5" ht="12.75">
      <c r="A11" s="35" t="s">
        <v>54</v>
      </c>
      <c r="E11" s="39" t="s">
        <v>4531</v>
      </c>
    </row>
    <row r="12" spans="1:5" ht="38.25">
      <c r="A12" s="35" t="s">
        <v>55</v>
      </c>
      <c r="E12" s="40" t="s">
        <v>4532</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4533</v>
      </c>
      <c s="35" t="s">
        <v>5</v>
      </c>
      <c s="6" t="s">
        <v>4534</v>
      </c>
      <c s="36" t="s">
        <v>486</v>
      </c>
      <c s="37">
        <v>8</v>
      </c>
      <c s="36">
        <v>0</v>
      </c>
      <c s="36">
        <f>ROUND(G15*H15,6)</f>
      </c>
      <c r="L15" s="38">
        <v>0</v>
      </c>
      <c s="32">
        <f>ROUND(ROUND(L15,2)*ROUND(G15,3),2)</f>
      </c>
      <c s="36" t="s">
        <v>53</v>
      </c>
      <c>
        <f>(M15*21)/100</f>
      </c>
      <c t="s">
        <v>27</v>
      </c>
    </row>
    <row r="16" spans="1:5" ht="12.75">
      <c r="A16" s="35" t="s">
        <v>54</v>
      </c>
      <c r="E16" s="39" t="s">
        <v>5</v>
      </c>
    </row>
    <row r="17" spans="1:5" ht="51">
      <c r="A17" s="35" t="s">
        <v>55</v>
      </c>
      <c r="E17" s="40" t="s">
        <v>4535</v>
      </c>
    </row>
    <row r="18" spans="1:5" ht="38.25">
      <c r="A18" t="s">
        <v>56</v>
      </c>
      <c r="E18" s="39" t="s">
        <v>3336</v>
      </c>
    </row>
    <row r="19" spans="1:16" ht="12.75">
      <c r="A19" t="s">
        <v>49</v>
      </c>
      <c s="34" t="s">
        <v>26</v>
      </c>
      <c s="34" t="s">
        <v>4536</v>
      </c>
      <c s="35" t="s">
        <v>5</v>
      </c>
      <c s="6" t="s">
        <v>4537</v>
      </c>
      <c s="36" t="s">
        <v>52</v>
      </c>
      <c s="37">
        <v>99.36</v>
      </c>
      <c s="36">
        <v>0</v>
      </c>
      <c s="36">
        <f>ROUND(G19*H19,6)</f>
      </c>
      <c r="L19" s="38">
        <v>0</v>
      </c>
      <c s="32">
        <f>ROUND(ROUND(L19,2)*ROUND(G19,3),2)</f>
      </c>
      <c s="36" t="s">
        <v>53</v>
      </c>
      <c>
        <f>(M19*21)/100</f>
      </c>
      <c t="s">
        <v>27</v>
      </c>
    </row>
    <row r="20" spans="1:5" ht="12.75">
      <c r="A20" s="35" t="s">
        <v>54</v>
      </c>
      <c r="E20" s="39" t="s">
        <v>5</v>
      </c>
    </row>
    <row r="21" spans="1:5" ht="63.75">
      <c r="A21" s="35" t="s">
        <v>55</v>
      </c>
      <c r="E21" s="40" t="s">
        <v>4538</v>
      </c>
    </row>
    <row r="22" spans="1:5" ht="38.25">
      <c r="A22" t="s">
        <v>56</v>
      </c>
      <c r="E22" s="39" t="s">
        <v>4539</v>
      </c>
    </row>
    <row r="23" spans="1:16" ht="12.75">
      <c r="A23" t="s">
        <v>49</v>
      </c>
      <c s="34" t="s">
        <v>65</v>
      </c>
      <c s="34" t="s">
        <v>4540</v>
      </c>
      <c s="35" t="s">
        <v>5</v>
      </c>
      <c s="6" t="s">
        <v>4541</v>
      </c>
      <c s="36" t="s">
        <v>52</v>
      </c>
      <c s="37">
        <v>3231.45</v>
      </c>
      <c s="36">
        <v>0</v>
      </c>
      <c s="36">
        <f>ROUND(G23*H23,6)</f>
      </c>
      <c r="L23" s="38">
        <v>0</v>
      </c>
      <c s="32">
        <f>ROUND(ROUND(L23,2)*ROUND(G23,3),2)</f>
      </c>
      <c s="36" t="s">
        <v>53</v>
      </c>
      <c>
        <f>(M23*21)/100</f>
      </c>
      <c t="s">
        <v>27</v>
      </c>
    </row>
    <row r="24" spans="1:5" ht="12.75">
      <c r="A24" s="35" t="s">
        <v>54</v>
      </c>
      <c r="E24" s="39" t="s">
        <v>5</v>
      </c>
    </row>
    <row r="25" spans="1:5" ht="63.75">
      <c r="A25" s="35" t="s">
        <v>55</v>
      </c>
      <c r="E25" s="40" t="s">
        <v>4542</v>
      </c>
    </row>
    <row r="26" spans="1:5" ht="318.75">
      <c r="A26" t="s">
        <v>56</v>
      </c>
      <c r="E26" s="39" t="s">
        <v>3355</v>
      </c>
    </row>
    <row r="27" spans="1:16" ht="12.75">
      <c r="A27" t="s">
        <v>49</v>
      </c>
      <c s="34" t="s">
        <v>70</v>
      </c>
      <c s="34" t="s">
        <v>3361</v>
      </c>
      <c s="35" t="s">
        <v>5</v>
      </c>
      <c s="6" t="s">
        <v>3362</v>
      </c>
      <c s="36" t="s">
        <v>52</v>
      </c>
      <c s="37">
        <v>19.71</v>
      </c>
      <c s="36">
        <v>0</v>
      </c>
      <c s="36">
        <f>ROUND(G27*H27,6)</f>
      </c>
      <c r="L27" s="38">
        <v>0</v>
      </c>
      <c s="32">
        <f>ROUND(ROUND(L27,2)*ROUND(G27,3),2)</f>
      </c>
      <c s="36" t="s">
        <v>53</v>
      </c>
      <c>
        <f>(M27*21)/100</f>
      </c>
      <c t="s">
        <v>27</v>
      </c>
    </row>
    <row r="28" spans="1:5" ht="12.75">
      <c r="A28" s="35" t="s">
        <v>54</v>
      </c>
      <c r="E28" s="39" t="s">
        <v>5</v>
      </c>
    </row>
    <row r="29" spans="1:5" ht="63.75">
      <c r="A29" s="35" t="s">
        <v>55</v>
      </c>
      <c r="E29" s="40" t="s">
        <v>4543</v>
      </c>
    </row>
    <row r="30" spans="1:5" ht="293.25">
      <c r="A30" t="s">
        <v>56</v>
      </c>
      <c r="E30" s="39" t="s">
        <v>3364</v>
      </c>
    </row>
    <row r="31" spans="1:16" ht="12.75">
      <c r="A31" t="s">
        <v>49</v>
      </c>
      <c s="34" t="s">
        <v>74</v>
      </c>
      <c s="34" t="s">
        <v>4544</v>
      </c>
      <c s="35" t="s">
        <v>5</v>
      </c>
      <c s="6" t="s">
        <v>4545</v>
      </c>
      <c s="36" t="s">
        <v>52</v>
      </c>
      <c s="37">
        <v>25.2</v>
      </c>
      <c s="36">
        <v>0</v>
      </c>
      <c s="36">
        <f>ROUND(G31*H31,6)</f>
      </c>
      <c r="L31" s="38">
        <v>0</v>
      </c>
      <c s="32">
        <f>ROUND(ROUND(L31,2)*ROUND(G31,3),2)</f>
      </c>
      <c s="36" t="s">
        <v>53</v>
      </c>
      <c>
        <f>(M31*21)/100</f>
      </c>
      <c t="s">
        <v>27</v>
      </c>
    </row>
    <row r="32" spans="1:5" ht="12.75">
      <c r="A32" s="35" t="s">
        <v>54</v>
      </c>
      <c r="E32" s="39" t="s">
        <v>5</v>
      </c>
    </row>
    <row r="33" spans="1:5" ht="51">
      <c r="A33" s="35" t="s">
        <v>55</v>
      </c>
      <c r="E33" s="40" t="s">
        <v>4546</v>
      </c>
    </row>
    <row r="34" spans="1:5" ht="267.75">
      <c r="A34" t="s">
        <v>56</v>
      </c>
      <c r="E34" s="39" t="s">
        <v>4547</v>
      </c>
    </row>
    <row r="35" spans="1:16" ht="12.75">
      <c r="A35" t="s">
        <v>49</v>
      </c>
      <c s="34" t="s">
        <v>78</v>
      </c>
      <c s="34" t="s">
        <v>4548</v>
      </c>
      <c s="35" t="s">
        <v>5</v>
      </c>
      <c s="6" t="s">
        <v>4549</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4550</v>
      </c>
    </row>
    <row r="38" spans="1:5" ht="357">
      <c r="A38" t="s">
        <v>56</v>
      </c>
      <c r="E38" s="39" t="s">
        <v>4551</v>
      </c>
    </row>
    <row r="39" spans="1:16" ht="12.75">
      <c r="A39" t="s">
        <v>49</v>
      </c>
      <c s="34" t="s">
        <v>82</v>
      </c>
      <c s="34" t="s">
        <v>3373</v>
      </c>
      <c s="35" t="s">
        <v>5</v>
      </c>
      <c s="6" t="s">
        <v>3374</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4552</v>
      </c>
    </row>
    <row r="42" spans="1:5" ht="38.25">
      <c r="A42" t="s">
        <v>56</v>
      </c>
      <c r="E42" s="39" t="s">
        <v>3376</v>
      </c>
    </row>
    <row r="43" spans="1:16" ht="12.75">
      <c r="A43" t="s">
        <v>49</v>
      </c>
      <c s="34" t="s">
        <v>89</v>
      </c>
      <c s="34" t="s">
        <v>4553</v>
      </c>
      <c s="35" t="s">
        <v>5</v>
      </c>
      <c s="6" t="s">
        <v>4554</v>
      </c>
      <c s="36" t="s">
        <v>819</v>
      </c>
      <c s="37">
        <v>516</v>
      </c>
      <c s="36">
        <v>0</v>
      </c>
      <c s="36">
        <f>ROUND(G43*H43,6)</f>
      </c>
      <c r="L43" s="38">
        <v>0</v>
      </c>
      <c s="32">
        <f>ROUND(ROUND(L43,2)*ROUND(G43,3),2)</f>
      </c>
      <c s="36" t="s">
        <v>53</v>
      </c>
      <c>
        <f>(M43*21)/100</f>
      </c>
      <c t="s">
        <v>27</v>
      </c>
    </row>
    <row r="44" spans="1:5" ht="12.75">
      <c r="A44" s="35" t="s">
        <v>54</v>
      </c>
      <c r="E44" s="39" t="s">
        <v>5</v>
      </c>
    </row>
    <row r="45" spans="1:5" ht="51">
      <c r="A45" s="35" t="s">
        <v>55</v>
      </c>
      <c r="E45" s="40" t="s">
        <v>4555</v>
      </c>
    </row>
    <row r="46" spans="1:5" ht="25.5">
      <c r="A46" t="s">
        <v>56</v>
      </c>
      <c r="E46" s="39" t="s">
        <v>4556</v>
      </c>
    </row>
    <row r="47" spans="1:13" ht="12.75">
      <c r="A47" t="s">
        <v>46</v>
      </c>
      <c r="C47" s="31" t="s">
        <v>27</v>
      </c>
      <c r="E47" s="33" t="s">
        <v>3390</v>
      </c>
      <c r="J47" s="32">
        <f>0</f>
      </c>
      <c s="32">
        <f>0</f>
      </c>
      <c s="32">
        <f>0+L48+L52+L56+L60+L64</f>
      </c>
      <c s="32">
        <f>0+M48+M52+M56+M60+M64</f>
      </c>
    </row>
    <row r="48" spans="1:16" ht="12.75">
      <c r="A48" t="s">
        <v>49</v>
      </c>
      <c s="34" t="s">
        <v>93</v>
      </c>
      <c s="34" t="s">
        <v>4557</v>
      </c>
      <c s="35" t="s">
        <v>5</v>
      </c>
      <c s="6" t="s">
        <v>4558</v>
      </c>
      <c s="36" t="s">
        <v>52</v>
      </c>
      <c s="37">
        <v>9.135</v>
      </c>
      <c s="36">
        <v>0</v>
      </c>
      <c s="36">
        <f>ROUND(G48*H48,6)</f>
      </c>
      <c r="L48" s="38">
        <v>0</v>
      </c>
      <c s="32">
        <f>ROUND(ROUND(L48,2)*ROUND(G48,3),2)</f>
      </c>
      <c s="36" t="s">
        <v>53</v>
      </c>
      <c>
        <f>(M48*21)/100</f>
      </c>
      <c t="s">
        <v>27</v>
      </c>
    </row>
    <row r="49" spans="1:5" ht="12.75">
      <c r="A49" s="35" t="s">
        <v>54</v>
      </c>
      <c r="E49" s="39" t="s">
        <v>5</v>
      </c>
    </row>
    <row r="50" spans="1:5" ht="63.75">
      <c r="A50" s="35" t="s">
        <v>55</v>
      </c>
      <c r="E50" s="40" t="s">
        <v>4559</v>
      </c>
    </row>
    <row r="51" spans="1:5" ht="89.25">
      <c r="A51" t="s">
        <v>56</v>
      </c>
      <c r="E51" s="39" t="s">
        <v>4560</v>
      </c>
    </row>
    <row r="52" spans="1:16" ht="25.5">
      <c r="A52" t="s">
        <v>49</v>
      </c>
      <c s="34" t="s">
        <v>96</v>
      </c>
      <c s="34" t="s">
        <v>4561</v>
      </c>
      <c s="35" t="s">
        <v>5</v>
      </c>
      <c s="6" t="s">
        <v>4562</v>
      </c>
      <c s="36" t="s">
        <v>68</v>
      </c>
      <c s="37">
        <v>813</v>
      </c>
      <c s="36">
        <v>0</v>
      </c>
      <c s="36">
        <f>ROUND(G52*H52,6)</f>
      </c>
      <c r="L52" s="38">
        <v>0</v>
      </c>
      <c s="32">
        <f>ROUND(ROUND(L52,2)*ROUND(G52,3),2)</f>
      </c>
      <c s="36" t="s">
        <v>53</v>
      </c>
      <c>
        <f>(M52*21)/100</f>
      </c>
      <c t="s">
        <v>27</v>
      </c>
    </row>
    <row r="53" spans="1:5" ht="12.75">
      <c r="A53" s="35" t="s">
        <v>54</v>
      </c>
      <c r="E53" s="39" t="s">
        <v>5</v>
      </c>
    </row>
    <row r="54" spans="1:5" ht="63.75">
      <c r="A54" s="35" t="s">
        <v>55</v>
      </c>
      <c r="E54" s="40" t="s">
        <v>4563</v>
      </c>
    </row>
    <row r="55" spans="1:5" ht="63.75">
      <c r="A55" t="s">
        <v>56</v>
      </c>
      <c r="E55" s="39" t="s">
        <v>4564</v>
      </c>
    </row>
    <row r="56" spans="1:16" ht="12.75">
      <c r="A56" t="s">
        <v>49</v>
      </c>
      <c s="34" t="s">
        <v>100</v>
      </c>
      <c s="34" t="s">
        <v>4565</v>
      </c>
      <c s="35" t="s">
        <v>5</v>
      </c>
      <c s="6" t="s">
        <v>4566</v>
      </c>
      <c s="36" t="s">
        <v>52</v>
      </c>
      <c s="37">
        <v>138.6</v>
      </c>
      <c s="36">
        <v>0</v>
      </c>
      <c s="36">
        <f>ROUND(G56*H56,6)</f>
      </c>
      <c r="L56" s="38">
        <v>0</v>
      </c>
      <c s="32">
        <f>ROUND(ROUND(L56,2)*ROUND(G56,3),2)</f>
      </c>
      <c s="36" t="s">
        <v>53</v>
      </c>
      <c>
        <f>(M56*21)/100</f>
      </c>
      <c t="s">
        <v>27</v>
      </c>
    </row>
    <row r="57" spans="1:5" ht="12.75">
      <c r="A57" s="35" t="s">
        <v>54</v>
      </c>
      <c r="E57" s="39" t="s">
        <v>5</v>
      </c>
    </row>
    <row r="58" spans="1:5" ht="63.75">
      <c r="A58" s="35" t="s">
        <v>55</v>
      </c>
      <c r="E58" s="40" t="s">
        <v>4567</v>
      </c>
    </row>
    <row r="59" spans="1:5" ht="38.25">
      <c r="A59" t="s">
        <v>56</v>
      </c>
      <c r="E59" s="39" t="s">
        <v>4568</v>
      </c>
    </row>
    <row r="60" spans="1:16" ht="12.75">
      <c r="A60" t="s">
        <v>49</v>
      </c>
      <c s="34" t="s">
        <v>104</v>
      </c>
      <c s="34" t="s">
        <v>4569</v>
      </c>
      <c s="35" t="s">
        <v>5</v>
      </c>
      <c s="6" t="s">
        <v>4570</v>
      </c>
      <c s="36" t="s">
        <v>819</v>
      </c>
      <c s="37">
        <v>2412</v>
      </c>
      <c s="36">
        <v>0</v>
      </c>
      <c s="36">
        <f>ROUND(G60*H60,6)</f>
      </c>
      <c r="L60" s="38">
        <v>0</v>
      </c>
      <c s="32">
        <f>ROUND(ROUND(L60,2)*ROUND(G60,3),2)</f>
      </c>
      <c s="36" t="s">
        <v>53</v>
      </c>
      <c>
        <f>(M60*21)/100</f>
      </c>
      <c t="s">
        <v>27</v>
      </c>
    </row>
    <row r="61" spans="1:5" ht="12.75">
      <c r="A61" s="35" t="s">
        <v>54</v>
      </c>
      <c r="E61" s="39" t="s">
        <v>5</v>
      </c>
    </row>
    <row r="62" spans="1:5" ht="102">
      <c r="A62" s="35" t="s">
        <v>55</v>
      </c>
      <c r="E62" s="40" t="s">
        <v>4571</v>
      </c>
    </row>
    <row r="63" spans="1:5" ht="89.25">
      <c r="A63" t="s">
        <v>56</v>
      </c>
      <c r="E63" s="39" t="s">
        <v>4572</v>
      </c>
    </row>
    <row r="64" spans="1:16" ht="12.75">
      <c r="A64" t="s">
        <v>49</v>
      </c>
      <c s="34" t="s">
        <v>107</v>
      </c>
      <c s="34" t="s">
        <v>4573</v>
      </c>
      <c s="35" t="s">
        <v>5</v>
      </c>
      <c s="6" t="s">
        <v>3898</v>
      </c>
      <c s="36" t="s">
        <v>528</v>
      </c>
      <c s="37">
        <v>1</v>
      </c>
      <c s="36">
        <v>0</v>
      </c>
      <c s="36">
        <f>ROUND(G64*H64,6)</f>
      </c>
      <c r="L64" s="38">
        <v>0</v>
      </c>
      <c s="32">
        <f>ROUND(ROUND(L64,2)*ROUND(G64,3),2)</f>
      </c>
      <c s="36" t="s">
        <v>85</v>
      </c>
      <c>
        <f>(M64*21)/100</f>
      </c>
      <c t="s">
        <v>27</v>
      </c>
    </row>
    <row r="65" spans="1:5" ht="242.25">
      <c r="A65" s="35" t="s">
        <v>54</v>
      </c>
      <c r="E65" s="39" t="s">
        <v>4574</v>
      </c>
    </row>
    <row r="66" spans="1:5" ht="51">
      <c r="A66" s="35" t="s">
        <v>55</v>
      </c>
      <c r="E66" s="40" t="s">
        <v>4575</v>
      </c>
    </row>
    <row r="67" spans="1:5" ht="38.25">
      <c r="A67" t="s">
        <v>56</v>
      </c>
      <c r="E67" s="39" t="s">
        <v>3900</v>
      </c>
    </row>
    <row r="68" spans="1:13" ht="12.75">
      <c r="A68" t="s">
        <v>46</v>
      </c>
      <c r="C68" s="31" t="s">
        <v>26</v>
      </c>
      <c r="E68" s="33" t="s">
        <v>4576</v>
      </c>
      <c r="J68" s="32">
        <f>0</f>
      </c>
      <c s="32">
        <f>0</f>
      </c>
      <c s="32">
        <f>0+L69+L73+L77+L81</f>
      </c>
      <c s="32">
        <f>0+M69+M73+M77+M81</f>
      </c>
    </row>
    <row r="69" spans="1:16" ht="12.75">
      <c r="A69" t="s">
        <v>49</v>
      </c>
      <c s="34" t="s">
        <v>110</v>
      </c>
      <c s="34" t="s">
        <v>4577</v>
      </c>
      <c s="35" t="s">
        <v>5</v>
      </c>
      <c s="6" t="s">
        <v>4578</v>
      </c>
      <c s="36" t="s">
        <v>52</v>
      </c>
      <c s="37">
        <v>0.6</v>
      </c>
      <c s="36">
        <v>0</v>
      </c>
      <c s="36">
        <f>ROUND(G69*H69,6)</f>
      </c>
      <c r="L69" s="38">
        <v>0</v>
      </c>
      <c s="32">
        <f>ROUND(ROUND(L69,2)*ROUND(G69,3),2)</f>
      </c>
      <c s="36" t="s">
        <v>53</v>
      </c>
      <c>
        <f>(M69*21)/100</f>
      </c>
      <c t="s">
        <v>27</v>
      </c>
    </row>
    <row r="70" spans="1:5" ht="12.75">
      <c r="A70" s="35" t="s">
        <v>54</v>
      </c>
      <c r="E70" s="39" t="s">
        <v>5</v>
      </c>
    </row>
    <row r="71" spans="1:5" ht="76.5">
      <c r="A71" s="35" t="s">
        <v>55</v>
      </c>
      <c r="E71" s="40" t="s">
        <v>4579</v>
      </c>
    </row>
    <row r="72" spans="1:5" ht="229.5">
      <c r="A72" t="s">
        <v>56</v>
      </c>
      <c r="E72" s="39" t="s">
        <v>4580</v>
      </c>
    </row>
    <row r="73" spans="1:16" ht="12.75">
      <c r="A73" t="s">
        <v>49</v>
      </c>
      <c s="34" t="s">
        <v>113</v>
      </c>
      <c s="34" t="s">
        <v>4581</v>
      </c>
      <c s="35" t="s">
        <v>5</v>
      </c>
      <c s="6" t="s">
        <v>4582</v>
      </c>
      <c s="36" t="s">
        <v>52</v>
      </c>
      <c s="37">
        <v>29.42</v>
      </c>
      <c s="36">
        <v>0</v>
      </c>
      <c s="36">
        <f>ROUND(G73*H73,6)</f>
      </c>
      <c r="L73" s="38">
        <v>0</v>
      </c>
      <c s="32">
        <f>ROUND(ROUND(L73,2)*ROUND(G73,3),2)</f>
      </c>
      <c s="36" t="s">
        <v>53</v>
      </c>
      <c>
        <f>(M73*21)/100</f>
      </c>
      <c t="s">
        <v>27</v>
      </c>
    </row>
    <row r="74" spans="1:5" ht="12.75">
      <c r="A74" s="35" t="s">
        <v>54</v>
      </c>
      <c r="E74" s="39" t="s">
        <v>5</v>
      </c>
    </row>
    <row r="75" spans="1:5" ht="63.75">
      <c r="A75" s="35" t="s">
        <v>55</v>
      </c>
      <c r="E75" s="40" t="s">
        <v>4583</v>
      </c>
    </row>
    <row r="76" spans="1:5" ht="382.5">
      <c r="A76" t="s">
        <v>56</v>
      </c>
      <c r="E76" s="39" t="s">
        <v>4584</v>
      </c>
    </row>
    <row r="77" spans="1:16" ht="12.75">
      <c r="A77" t="s">
        <v>49</v>
      </c>
      <c s="34" t="s">
        <v>118</v>
      </c>
      <c s="34" t="s">
        <v>4585</v>
      </c>
      <c s="35" t="s">
        <v>5</v>
      </c>
      <c s="6" t="s">
        <v>4586</v>
      </c>
      <c s="36" t="s">
        <v>1010</v>
      </c>
      <c s="37">
        <v>2.977</v>
      </c>
      <c s="36">
        <v>0</v>
      </c>
      <c s="36">
        <f>ROUND(G77*H77,6)</f>
      </c>
      <c r="L77" s="38">
        <v>0</v>
      </c>
      <c s="32">
        <f>ROUND(ROUND(L77,2)*ROUND(G77,3),2)</f>
      </c>
      <c s="36" t="s">
        <v>53</v>
      </c>
      <c>
        <f>(M77*21)/100</f>
      </c>
      <c t="s">
        <v>27</v>
      </c>
    </row>
    <row r="78" spans="1:5" ht="12.75">
      <c r="A78" s="35" t="s">
        <v>54</v>
      </c>
      <c r="E78" s="39" t="s">
        <v>5</v>
      </c>
    </row>
    <row r="79" spans="1:5" ht="63.75">
      <c r="A79" s="35" t="s">
        <v>55</v>
      </c>
      <c r="E79" s="40" t="s">
        <v>4587</v>
      </c>
    </row>
    <row r="80" spans="1:5" ht="242.25">
      <c r="A80" t="s">
        <v>56</v>
      </c>
      <c r="E80" s="39" t="s">
        <v>4588</v>
      </c>
    </row>
    <row r="81" spans="1:16" ht="12.75">
      <c r="A81" t="s">
        <v>49</v>
      </c>
      <c s="34" t="s">
        <v>121</v>
      </c>
      <c s="34" t="s">
        <v>4448</v>
      </c>
      <c s="35" t="s">
        <v>5</v>
      </c>
      <c s="6" t="s">
        <v>4449</v>
      </c>
      <c s="36" t="s">
        <v>2448</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4589</v>
      </c>
    </row>
    <row r="84" spans="1:5" ht="293.25">
      <c r="A84" t="s">
        <v>56</v>
      </c>
      <c r="E84" s="39" t="s">
        <v>4590</v>
      </c>
    </row>
    <row r="85" spans="1:13" ht="12.75">
      <c r="A85" t="s">
        <v>46</v>
      </c>
      <c r="C85" s="31" t="s">
        <v>65</v>
      </c>
      <c r="E85" s="33" t="s">
        <v>3059</v>
      </c>
      <c r="J85" s="32">
        <f>0</f>
      </c>
      <c s="32">
        <f>0</f>
      </c>
      <c s="32">
        <f>0+L86+L90+L94+L98</f>
      </c>
      <c s="32">
        <f>0+M86+M90+M94+M98</f>
      </c>
    </row>
    <row r="86" spans="1:16" ht="12.75">
      <c r="A86" t="s">
        <v>49</v>
      </c>
      <c s="34" t="s">
        <v>124</v>
      </c>
      <c s="34" t="s">
        <v>4453</v>
      </c>
      <c s="35" t="s">
        <v>5</v>
      </c>
      <c s="6" t="s">
        <v>4454</v>
      </c>
      <c s="36" t="s">
        <v>52</v>
      </c>
      <c s="37">
        <v>121.8</v>
      </c>
      <c s="36">
        <v>0</v>
      </c>
      <c s="36">
        <f>ROUND(G86*H86,6)</f>
      </c>
      <c r="L86" s="38">
        <v>0</v>
      </c>
      <c s="32">
        <f>ROUND(ROUND(L86,2)*ROUND(G86,3),2)</f>
      </c>
      <c s="36" t="s">
        <v>53</v>
      </c>
      <c>
        <f>(M86*21)/100</f>
      </c>
      <c t="s">
        <v>27</v>
      </c>
    </row>
    <row r="87" spans="1:5" ht="12.75">
      <c r="A87" s="35" t="s">
        <v>54</v>
      </c>
      <c r="E87" s="39" t="s">
        <v>5</v>
      </c>
    </row>
    <row r="88" spans="1:5" ht="63.75">
      <c r="A88" s="35" t="s">
        <v>55</v>
      </c>
      <c r="E88" s="40" t="s">
        <v>4591</v>
      </c>
    </row>
    <row r="89" spans="1:5" ht="369.75">
      <c r="A89" t="s">
        <v>56</v>
      </c>
      <c r="E89" s="39" t="s">
        <v>3422</v>
      </c>
    </row>
    <row r="90" spans="1:16" ht="12.75">
      <c r="A90" t="s">
        <v>49</v>
      </c>
      <c s="34" t="s">
        <v>127</v>
      </c>
      <c s="34" t="s">
        <v>4592</v>
      </c>
      <c s="35" t="s">
        <v>5</v>
      </c>
      <c s="6" t="s">
        <v>4593</v>
      </c>
      <c s="36" t="s">
        <v>52</v>
      </c>
      <c s="37">
        <v>67.5</v>
      </c>
      <c s="36">
        <v>0</v>
      </c>
      <c s="36">
        <f>ROUND(G90*H90,6)</f>
      </c>
      <c r="L90" s="38">
        <v>0</v>
      </c>
      <c s="32">
        <f>ROUND(ROUND(L90,2)*ROUND(G90,3),2)</f>
      </c>
      <c s="36" t="s">
        <v>53</v>
      </c>
      <c>
        <f>(M90*21)/100</f>
      </c>
      <c t="s">
        <v>27</v>
      </c>
    </row>
    <row r="91" spans="1:5" ht="12.75">
      <c r="A91" s="35" t="s">
        <v>54</v>
      </c>
      <c r="E91" s="39" t="s">
        <v>5</v>
      </c>
    </row>
    <row r="92" spans="1:5" ht="63.75">
      <c r="A92" s="35" t="s">
        <v>55</v>
      </c>
      <c r="E92" s="40" t="s">
        <v>4594</v>
      </c>
    </row>
    <row r="93" spans="1:5" ht="369.75">
      <c r="A93" t="s">
        <v>56</v>
      </c>
      <c r="E93" s="39" t="s">
        <v>3422</v>
      </c>
    </row>
    <row r="94" spans="1:16" ht="12.75">
      <c r="A94" t="s">
        <v>49</v>
      </c>
      <c s="34" t="s">
        <v>131</v>
      </c>
      <c s="34" t="s">
        <v>4595</v>
      </c>
      <c s="35" t="s">
        <v>5</v>
      </c>
      <c s="6" t="s">
        <v>4596</v>
      </c>
      <c s="36" t="s">
        <v>52</v>
      </c>
      <c s="37">
        <v>146</v>
      </c>
      <c s="36">
        <v>0</v>
      </c>
      <c s="36">
        <f>ROUND(G94*H94,6)</f>
      </c>
      <c r="L94" s="38">
        <v>0</v>
      </c>
      <c s="32">
        <f>ROUND(ROUND(L94,2)*ROUND(G94,3),2)</f>
      </c>
      <c s="36" t="s">
        <v>53</v>
      </c>
      <c>
        <f>(M94*21)/100</f>
      </c>
      <c t="s">
        <v>27</v>
      </c>
    </row>
    <row r="95" spans="1:5" ht="12.75">
      <c r="A95" s="35" t="s">
        <v>54</v>
      </c>
      <c r="E95" s="39" t="s">
        <v>5</v>
      </c>
    </row>
    <row r="96" spans="1:5" ht="63.75">
      <c r="A96" s="35" t="s">
        <v>55</v>
      </c>
      <c r="E96" s="40" t="s">
        <v>4597</v>
      </c>
    </row>
    <row r="97" spans="1:5" ht="369.75">
      <c r="A97" t="s">
        <v>56</v>
      </c>
      <c r="E97" s="39" t="s">
        <v>3422</v>
      </c>
    </row>
    <row r="98" spans="1:16" ht="12.75">
      <c r="A98" t="s">
        <v>49</v>
      </c>
      <c s="34" t="s">
        <v>135</v>
      </c>
      <c s="34" t="s">
        <v>3433</v>
      </c>
      <c s="35" t="s">
        <v>5</v>
      </c>
      <c s="6" t="s">
        <v>3434</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4598</v>
      </c>
    </row>
    <row r="101" spans="1:5" ht="102">
      <c r="A101" t="s">
        <v>56</v>
      </c>
      <c r="E101" s="39" t="s">
        <v>3436</v>
      </c>
    </row>
    <row r="102" spans="1:13" ht="12.75">
      <c r="A102" t="s">
        <v>46</v>
      </c>
      <c r="C102" s="31" t="s">
        <v>74</v>
      </c>
      <c r="E102" s="33" t="s">
        <v>4599</v>
      </c>
      <c r="J102" s="32">
        <f>0</f>
      </c>
      <c s="32">
        <f>0</f>
      </c>
      <c s="32">
        <f>0+L103+L107+L111+L115+L119+L123</f>
      </c>
      <c s="32">
        <f>0+M103+M107+M111+M115+M119+M123</f>
      </c>
    </row>
    <row r="103" spans="1:16" ht="25.5">
      <c r="A103" t="s">
        <v>49</v>
      </c>
      <c s="34" t="s">
        <v>139</v>
      </c>
      <c s="34" t="s">
        <v>4600</v>
      </c>
      <c s="35" t="s">
        <v>5</v>
      </c>
      <c s="6" t="s">
        <v>4601</v>
      </c>
      <c s="36" t="s">
        <v>819</v>
      </c>
      <c s="37">
        <v>459.6</v>
      </c>
      <c s="36">
        <v>0</v>
      </c>
      <c s="36">
        <f>ROUND(G103*H103,6)</f>
      </c>
      <c r="L103" s="38">
        <v>0</v>
      </c>
      <c s="32">
        <f>ROUND(ROUND(L103,2)*ROUND(G103,3),2)</f>
      </c>
      <c s="36" t="s">
        <v>53</v>
      </c>
      <c>
        <f>(M103*21)/100</f>
      </c>
      <c t="s">
        <v>27</v>
      </c>
    </row>
    <row r="104" spans="1:5" ht="12.75">
      <c r="A104" s="35" t="s">
        <v>54</v>
      </c>
      <c r="E104" s="39" t="s">
        <v>5</v>
      </c>
    </row>
    <row r="105" spans="1:5" ht="102">
      <c r="A105" s="35" t="s">
        <v>55</v>
      </c>
      <c r="E105" s="40" t="s">
        <v>4602</v>
      </c>
    </row>
    <row r="106" spans="1:5" ht="76.5">
      <c r="A106" t="s">
        <v>56</v>
      </c>
      <c r="E106" s="39" t="s">
        <v>2773</v>
      </c>
    </row>
    <row r="107" spans="1:16" ht="25.5">
      <c r="A107" t="s">
        <v>49</v>
      </c>
      <c s="34" t="s">
        <v>142</v>
      </c>
      <c s="34" t="s">
        <v>4603</v>
      </c>
      <c s="35" t="s">
        <v>5</v>
      </c>
      <c s="6" t="s">
        <v>4604</v>
      </c>
      <c s="36" t="s">
        <v>819</v>
      </c>
      <c s="37">
        <v>658.86</v>
      </c>
      <c s="36">
        <v>0</v>
      </c>
      <c s="36">
        <f>ROUND(G107*H107,6)</f>
      </c>
      <c r="L107" s="38">
        <v>0</v>
      </c>
      <c s="32">
        <f>ROUND(ROUND(L107,2)*ROUND(G107,3),2)</f>
      </c>
      <c s="36" t="s">
        <v>53</v>
      </c>
      <c>
        <f>(M107*21)/100</f>
      </c>
      <c t="s">
        <v>27</v>
      </c>
    </row>
    <row r="108" spans="1:5" ht="12.75">
      <c r="A108" s="35" t="s">
        <v>54</v>
      </c>
      <c r="E108" s="39" t="s">
        <v>5</v>
      </c>
    </row>
    <row r="109" spans="1:5" ht="191.25">
      <c r="A109" s="35" t="s">
        <v>55</v>
      </c>
      <c r="E109" s="40" t="s">
        <v>4605</v>
      </c>
    </row>
    <row r="110" spans="1:5" ht="76.5">
      <c r="A110" t="s">
        <v>56</v>
      </c>
      <c r="E110" s="39" t="s">
        <v>2773</v>
      </c>
    </row>
    <row r="111" spans="1:16" ht="12.75">
      <c r="A111" t="s">
        <v>49</v>
      </c>
      <c s="34" t="s">
        <v>146</v>
      </c>
      <c s="34" t="s">
        <v>4606</v>
      </c>
      <c s="35" t="s">
        <v>5</v>
      </c>
      <c s="6" t="s">
        <v>4607</v>
      </c>
      <c s="36" t="s">
        <v>819</v>
      </c>
      <c s="37">
        <v>58.62</v>
      </c>
      <c s="36">
        <v>0</v>
      </c>
      <c s="36">
        <f>ROUND(G111*H111,6)</f>
      </c>
      <c r="L111" s="38">
        <v>0</v>
      </c>
      <c s="32">
        <f>ROUND(ROUND(L111,2)*ROUND(G111,3),2)</f>
      </c>
      <c s="36" t="s">
        <v>53</v>
      </c>
      <c>
        <f>(M111*21)/100</f>
      </c>
      <c t="s">
        <v>27</v>
      </c>
    </row>
    <row r="112" spans="1:5" ht="12.75">
      <c r="A112" s="35" t="s">
        <v>54</v>
      </c>
      <c r="E112" s="39" t="s">
        <v>5</v>
      </c>
    </row>
    <row r="113" spans="1:5" ht="191.25">
      <c r="A113" s="35" t="s">
        <v>55</v>
      </c>
      <c r="E113" s="40" t="s">
        <v>4608</v>
      </c>
    </row>
    <row r="114" spans="1:5" ht="76.5">
      <c r="A114" t="s">
        <v>56</v>
      </c>
      <c r="E114" s="39" t="s">
        <v>2773</v>
      </c>
    </row>
    <row r="115" spans="1:16" ht="12.75">
      <c r="A115" t="s">
        <v>49</v>
      </c>
      <c s="34" t="s">
        <v>149</v>
      </c>
      <c s="34" t="s">
        <v>4609</v>
      </c>
      <c s="35" t="s">
        <v>5</v>
      </c>
      <c s="6" t="s">
        <v>4610</v>
      </c>
      <c s="36" t="s">
        <v>819</v>
      </c>
      <c s="37">
        <v>1172.4</v>
      </c>
      <c s="36">
        <v>0</v>
      </c>
      <c s="36">
        <f>ROUND(G115*H115,6)</f>
      </c>
      <c r="L115" s="38">
        <v>0</v>
      </c>
      <c s="32">
        <f>ROUND(ROUND(L115,2)*ROUND(G115,3),2)</f>
      </c>
      <c s="36" t="s">
        <v>53</v>
      </c>
      <c>
        <f>(M115*21)/100</f>
      </c>
      <c t="s">
        <v>27</v>
      </c>
    </row>
    <row r="116" spans="1:5" ht="12.75">
      <c r="A116" s="35" t="s">
        <v>54</v>
      </c>
      <c r="E116" s="39" t="s">
        <v>5</v>
      </c>
    </row>
    <row r="117" spans="1:5" ht="76.5">
      <c r="A117" s="35" t="s">
        <v>55</v>
      </c>
      <c r="E117" s="40" t="s">
        <v>4611</v>
      </c>
    </row>
    <row r="118" spans="1:5" ht="76.5">
      <c r="A118" t="s">
        <v>56</v>
      </c>
      <c r="E118" s="39" t="s">
        <v>2773</v>
      </c>
    </row>
    <row r="119" spans="1:16" ht="12.75">
      <c r="A119" t="s">
        <v>49</v>
      </c>
      <c s="34" t="s">
        <v>153</v>
      </c>
      <c s="34" t="s">
        <v>4612</v>
      </c>
      <c s="35" t="s">
        <v>5</v>
      </c>
      <c s="6" t="s">
        <v>4613</v>
      </c>
      <c s="36" t="s">
        <v>60</v>
      </c>
      <c s="37">
        <v>20</v>
      </c>
      <c s="36">
        <v>0</v>
      </c>
      <c s="36">
        <f>ROUND(G119*H119,6)</f>
      </c>
      <c r="L119" s="38">
        <v>0</v>
      </c>
      <c s="32">
        <f>ROUND(ROUND(L119,2)*ROUND(G119,3),2)</f>
      </c>
      <c s="36" t="s">
        <v>53</v>
      </c>
      <c>
        <f>(M119*21)/100</f>
      </c>
      <c t="s">
        <v>27</v>
      </c>
    </row>
    <row r="120" spans="1:5" ht="12.75">
      <c r="A120" s="35" t="s">
        <v>54</v>
      </c>
      <c r="E120" s="39" t="s">
        <v>5</v>
      </c>
    </row>
    <row r="121" spans="1:5" ht="63.75">
      <c r="A121" s="35" t="s">
        <v>55</v>
      </c>
      <c r="E121" s="40" t="s">
        <v>4614</v>
      </c>
    </row>
    <row r="122" spans="1:5" ht="76.5">
      <c r="A122" t="s">
        <v>56</v>
      </c>
      <c r="E122" s="39" t="s">
        <v>4615</v>
      </c>
    </row>
    <row r="123" spans="1:16" ht="12.75">
      <c r="A123" t="s">
        <v>49</v>
      </c>
      <c s="34" t="s">
        <v>158</v>
      </c>
      <c s="34" t="s">
        <v>4616</v>
      </c>
      <c s="35" t="s">
        <v>5</v>
      </c>
      <c s="6" t="s">
        <v>4617</v>
      </c>
      <c s="36" t="s">
        <v>52</v>
      </c>
      <c s="37">
        <v>15</v>
      </c>
      <c s="36">
        <v>0</v>
      </c>
      <c s="36">
        <f>ROUND(G123*H123,6)</f>
      </c>
      <c r="L123" s="38">
        <v>0</v>
      </c>
      <c s="32">
        <f>ROUND(ROUND(L123,2)*ROUND(G123,3),2)</f>
      </c>
      <c s="36" t="s">
        <v>53</v>
      </c>
      <c>
        <f>(M123*21)/100</f>
      </c>
      <c t="s">
        <v>27</v>
      </c>
    </row>
    <row r="124" spans="1:5" ht="12.75">
      <c r="A124" s="35" t="s">
        <v>54</v>
      </c>
      <c r="E124" s="39" t="s">
        <v>5</v>
      </c>
    </row>
    <row r="125" spans="1:5" ht="63.75">
      <c r="A125" s="35" t="s">
        <v>55</v>
      </c>
      <c r="E125" s="40" t="s">
        <v>4618</v>
      </c>
    </row>
    <row r="126" spans="1:5" ht="331.5">
      <c r="A126" t="s">
        <v>56</v>
      </c>
      <c r="E126" s="39" t="s">
        <v>4619</v>
      </c>
    </row>
    <row r="127" spans="1:13" ht="12.75">
      <c r="A127" t="s">
        <v>46</v>
      </c>
      <c r="C127" s="31" t="s">
        <v>78</v>
      </c>
      <c r="E127" s="33" t="s">
        <v>86</v>
      </c>
      <c r="J127" s="32">
        <f>0</f>
      </c>
      <c s="32">
        <f>0</f>
      </c>
      <c s="32">
        <f>0+L128+L132+L136+L140+L144</f>
      </c>
      <c s="32">
        <f>0+M128+M132+M136+M140+M144</f>
      </c>
    </row>
    <row r="128" spans="1:16" ht="12.75">
      <c r="A128" t="s">
        <v>49</v>
      </c>
      <c s="34" t="s">
        <v>162</v>
      </c>
      <c s="34" t="s">
        <v>4620</v>
      </c>
      <c s="35" t="s">
        <v>5</v>
      </c>
      <c s="6" t="s">
        <v>4621</v>
      </c>
      <c s="36" t="s">
        <v>819</v>
      </c>
      <c s="37">
        <v>153.9</v>
      </c>
      <c s="36">
        <v>0</v>
      </c>
      <c s="36">
        <f>ROUND(G128*H128,6)</f>
      </c>
      <c r="L128" s="38">
        <v>0</v>
      </c>
      <c s="32">
        <f>ROUND(ROUND(L128,2)*ROUND(G128,3),2)</f>
      </c>
      <c s="36" t="s">
        <v>53</v>
      </c>
      <c>
        <f>(M128*21)/100</f>
      </c>
      <c t="s">
        <v>27</v>
      </c>
    </row>
    <row r="129" spans="1:5" ht="12.75">
      <c r="A129" s="35" t="s">
        <v>54</v>
      </c>
      <c r="E129" s="39" t="s">
        <v>5</v>
      </c>
    </row>
    <row r="130" spans="1:5" ht="63.75">
      <c r="A130" s="35" t="s">
        <v>55</v>
      </c>
      <c r="E130" s="40" t="s">
        <v>4622</v>
      </c>
    </row>
    <row r="131" spans="1:5" ht="191.25">
      <c r="A131" t="s">
        <v>56</v>
      </c>
      <c r="E131" s="39" t="s">
        <v>3465</v>
      </c>
    </row>
    <row r="132" spans="1:16" ht="12.75">
      <c r="A132" t="s">
        <v>49</v>
      </c>
      <c s="34" t="s">
        <v>166</v>
      </c>
      <c s="34" t="s">
        <v>4623</v>
      </c>
      <c s="35" t="s">
        <v>5</v>
      </c>
      <c s="6" t="s">
        <v>4624</v>
      </c>
      <c s="36" t="s">
        <v>819</v>
      </c>
      <c s="37">
        <v>661.25</v>
      </c>
      <c s="36">
        <v>0</v>
      </c>
      <c s="36">
        <f>ROUND(G132*H132,6)</f>
      </c>
      <c r="L132" s="38">
        <v>0</v>
      </c>
      <c s="32">
        <f>ROUND(ROUND(L132,2)*ROUND(G132,3),2)</f>
      </c>
      <c s="36" t="s">
        <v>53</v>
      </c>
      <c>
        <f>(M132*21)/100</f>
      </c>
      <c t="s">
        <v>27</v>
      </c>
    </row>
    <row r="133" spans="1:5" ht="12.75">
      <c r="A133" s="35" t="s">
        <v>54</v>
      </c>
      <c r="E133" s="39" t="s">
        <v>5</v>
      </c>
    </row>
    <row r="134" spans="1:5" ht="76.5">
      <c r="A134" s="35" t="s">
        <v>55</v>
      </c>
      <c r="E134" s="40" t="s">
        <v>4625</v>
      </c>
    </row>
    <row r="135" spans="1:5" ht="191.25">
      <c r="A135" t="s">
        <v>56</v>
      </c>
      <c r="E135" s="39" t="s">
        <v>3465</v>
      </c>
    </row>
    <row r="136" spans="1:16" ht="12.75">
      <c r="A136" t="s">
        <v>49</v>
      </c>
      <c s="34" t="s">
        <v>169</v>
      </c>
      <c s="34" t="s">
        <v>4626</v>
      </c>
      <c s="35" t="s">
        <v>5</v>
      </c>
      <c s="6" t="s">
        <v>4627</v>
      </c>
      <c s="36" t="s">
        <v>819</v>
      </c>
      <c s="37">
        <v>99.12</v>
      </c>
      <c s="36">
        <v>0</v>
      </c>
      <c s="36">
        <f>ROUND(G136*H136,6)</f>
      </c>
      <c r="L136" s="38">
        <v>0</v>
      </c>
      <c s="32">
        <f>ROUND(ROUND(L136,2)*ROUND(G136,3),2)</f>
      </c>
      <c s="36" t="s">
        <v>53</v>
      </c>
      <c>
        <f>(M136*21)/100</f>
      </c>
      <c t="s">
        <v>27</v>
      </c>
    </row>
    <row r="137" spans="1:5" ht="12.75">
      <c r="A137" s="35" t="s">
        <v>54</v>
      </c>
      <c r="E137" s="39" t="s">
        <v>5</v>
      </c>
    </row>
    <row r="138" spans="1:5" ht="63.75">
      <c r="A138" s="35" t="s">
        <v>55</v>
      </c>
      <c r="E138" s="40" t="s">
        <v>4628</v>
      </c>
    </row>
    <row r="139" spans="1:5" ht="38.25">
      <c r="A139" t="s">
        <v>56</v>
      </c>
      <c r="E139" s="39" t="s">
        <v>4629</v>
      </c>
    </row>
    <row r="140" spans="1:16" ht="12.75">
      <c r="A140" t="s">
        <v>49</v>
      </c>
      <c s="34" t="s">
        <v>184</v>
      </c>
      <c s="34" t="s">
        <v>4630</v>
      </c>
      <c s="35" t="s">
        <v>5</v>
      </c>
      <c s="6" t="s">
        <v>4631</v>
      </c>
      <c s="36" t="s">
        <v>819</v>
      </c>
      <c s="37">
        <v>283.2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4632</v>
      </c>
    </row>
    <row r="143" spans="1:5" ht="38.25">
      <c r="A143" t="s">
        <v>56</v>
      </c>
      <c r="E143" s="39" t="s">
        <v>4629</v>
      </c>
    </row>
    <row r="144" spans="1:16" ht="12.75">
      <c r="A144" t="s">
        <v>49</v>
      </c>
      <c s="34" t="s">
        <v>189</v>
      </c>
      <c s="34" t="s">
        <v>4633</v>
      </c>
      <c s="35" t="s">
        <v>5</v>
      </c>
      <c s="6" t="s">
        <v>4634</v>
      </c>
      <c s="36" t="s">
        <v>819</v>
      </c>
      <c s="37">
        <v>1244.22</v>
      </c>
      <c s="36">
        <v>0</v>
      </c>
      <c s="36">
        <f>ROUND(G144*H144,6)</f>
      </c>
      <c r="L144" s="38">
        <v>0</v>
      </c>
      <c s="32">
        <f>ROUND(ROUND(L144,2)*ROUND(G144,3),2)</f>
      </c>
      <c s="36" t="s">
        <v>53</v>
      </c>
      <c>
        <f>(M144*21)/100</f>
      </c>
      <c t="s">
        <v>27</v>
      </c>
    </row>
    <row r="145" spans="1:5" ht="12.75">
      <c r="A145" s="35" t="s">
        <v>54</v>
      </c>
      <c r="E145" s="39" t="s">
        <v>5</v>
      </c>
    </row>
    <row r="146" spans="1:5" ht="102">
      <c r="A146" s="35" t="s">
        <v>55</v>
      </c>
      <c r="E146" s="40" t="s">
        <v>4635</v>
      </c>
    </row>
    <row r="147" spans="1:5" ht="51">
      <c r="A147" t="s">
        <v>56</v>
      </c>
      <c r="E147" s="39" t="s">
        <v>4636</v>
      </c>
    </row>
    <row r="148" spans="1:13" ht="12.75">
      <c r="A148" t="s">
        <v>46</v>
      </c>
      <c r="C148" s="31" t="s">
        <v>82</v>
      </c>
      <c r="E148" s="33" t="s">
        <v>4637</v>
      </c>
      <c r="J148" s="32">
        <f>0</f>
      </c>
      <c s="32">
        <f>0</f>
      </c>
      <c s="32">
        <f>0+L149+L153</f>
      </c>
      <c s="32">
        <f>0+M149+M153</f>
      </c>
    </row>
    <row r="149" spans="1:16" ht="12.75">
      <c r="A149" t="s">
        <v>49</v>
      </c>
      <c s="34" t="s">
        <v>193</v>
      </c>
      <c s="34" t="s">
        <v>4638</v>
      </c>
      <c s="35" t="s">
        <v>5</v>
      </c>
      <c s="6" t="s">
        <v>4639</v>
      </c>
      <c s="36" t="s">
        <v>60</v>
      </c>
      <c s="37">
        <v>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4640</v>
      </c>
    </row>
    <row r="152" spans="1:5" ht="242.25">
      <c r="A152" t="s">
        <v>56</v>
      </c>
      <c r="E152" s="39" t="s">
        <v>3473</v>
      </c>
    </row>
    <row r="153" spans="1:16" ht="12.75">
      <c r="A153" t="s">
        <v>49</v>
      </c>
      <c s="34" t="s">
        <v>197</v>
      </c>
      <c s="34" t="s">
        <v>4641</v>
      </c>
      <c s="35" t="s">
        <v>5</v>
      </c>
      <c s="6" t="s">
        <v>4642</v>
      </c>
      <c s="36" t="s">
        <v>68</v>
      </c>
      <c s="37">
        <v>2</v>
      </c>
      <c s="36">
        <v>0</v>
      </c>
      <c s="36">
        <f>ROUND(G153*H153,6)</f>
      </c>
      <c r="L153" s="38">
        <v>0</v>
      </c>
      <c s="32">
        <f>ROUND(ROUND(L153,2)*ROUND(G153,3),2)</f>
      </c>
      <c s="36" t="s">
        <v>53</v>
      </c>
      <c>
        <f>(M153*21)/100</f>
      </c>
      <c t="s">
        <v>27</v>
      </c>
    </row>
    <row r="154" spans="1:5" ht="12.75">
      <c r="A154" s="35" t="s">
        <v>54</v>
      </c>
      <c r="E154" s="39" t="s">
        <v>5</v>
      </c>
    </row>
    <row r="155" spans="1:5" ht="63.75">
      <c r="A155" s="35" t="s">
        <v>55</v>
      </c>
      <c r="E155" s="40" t="s">
        <v>4643</v>
      </c>
    </row>
    <row r="156" spans="1:5" ht="89.25">
      <c r="A156" t="s">
        <v>56</v>
      </c>
      <c r="E156" s="39" t="s">
        <v>3485</v>
      </c>
    </row>
    <row r="157" spans="1:13" ht="12.75">
      <c r="A157" t="s">
        <v>46</v>
      </c>
      <c r="C157" s="31" t="s">
        <v>89</v>
      </c>
      <c r="E157" s="33" t="s">
        <v>3003</v>
      </c>
      <c r="J157" s="32">
        <f>0</f>
      </c>
      <c s="32">
        <f>0</f>
      </c>
      <c s="32">
        <f>0+L158+L162+L166+L170+L174+L178+L182+L186+L190+L194</f>
      </c>
      <c s="32">
        <f>0+M158+M162+M166+M170+M174+M178+M182+M186+M190+M194</f>
      </c>
    </row>
    <row r="158" spans="1:16" ht="12.75">
      <c r="A158" t="s">
        <v>49</v>
      </c>
      <c s="34" t="s">
        <v>201</v>
      </c>
      <c s="34" t="s">
        <v>4644</v>
      </c>
      <c s="35" t="s">
        <v>5</v>
      </c>
      <c s="6" t="s">
        <v>4645</v>
      </c>
      <c s="36" t="s">
        <v>60</v>
      </c>
      <c s="37">
        <v>30.2</v>
      </c>
      <c s="36">
        <v>0</v>
      </c>
      <c s="36">
        <f>ROUND(G158*H158,6)</f>
      </c>
      <c r="L158" s="38">
        <v>0</v>
      </c>
      <c s="32">
        <f>ROUND(ROUND(L158,2)*ROUND(G158,3),2)</f>
      </c>
      <c s="36" t="s">
        <v>53</v>
      </c>
      <c>
        <f>(M158*21)/100</f>
      </c>
      <c t="s">
        <v>27</v>
      </c>
    </row>
    <row r="159" spans="1:5" ht="12.75">
      <c r="A159" s="35" t="s">
        <v>54</v>
      </c>
      <c r="E159" s="39" t="s">
        <v>5</v>
      </c>
    </row>
    <row r="160" spans="1:5" ht="63.75">
      <c r="A160" s="35" t="s">
        <v>55</v>
      </c>
      <c r="E160" s="40" t="s">
        <v>4646</v>
      </c>
    </row>
    <row r="161" spans="1:5" ht="25.5">
      <c r="A161" t="s">
        <v>56</v>
      </c>
      <c r="E161" s="39" t="s">
        <v>4647</v>
      </c>
    </row>
    <row r="162" spans="1:16" ht="12.75">
      <c r="A162" t="s">
        <v>49</v>
      </c>
      <c s="34" t="s">
        <v>205</v>
      </c>
      <c s="34" t="s">
        <v>4648</v>
      </c>
      <c s="35" t="s">
        <v>5</v>
      </c>
      <c s="6" t="s">
        <v>4649</v>
      </c>
      <c s="36" t="s">
        <v>819</v>
      </c>
      <c s="37">
        <v>15.75</v>
      </c>
      <c s="36">
        <v>0</v>
      </c>
      <c s="36">
        <f>ROUND(G162*H162,6)</f>
      </c>
      <c r="L162" s="38">
        <v>0</v>
      </c>
      <c s="32">
        <f>ROUND(ROUND(L162,2)*ROUND(G162,3),2)</f>
      </c>
      <c s="36" t="s">
        <v>53</v>
      </c>
      <c>
        <f>(M162*21)/100</f>
      </c>
      <c t="s">
        <v>27</v>
      </c>
    </row>
    <row r="163" spans="1:5" ht="12.75">
      <c r="A163" s="35" t="s">
        <v>54</v>
      </c>
      <c r="E163" s="39" t="s">
        <v>5</v>
      </c>
    </row>
    <row r="164" spans="1:5" ht="76.5">
      <c r="A164" s="35" t="s">
        <v>55</v>
      </c>
      <c r="E164" s="40" t="s">
        <v>4650</v>
      </c>
    </row>
    <row r="165" spans="1:5" ht="25.5">
      <c r="A165" t="s">
        <v>56</v>
      </c>
      <c r="E165" s="39" t="s">
        <v>4651</v>
      </c>
    </row>
    <row r="166" spans="1:16" ht="12.75">
      <c r="A166" t="s">
        <v>49</v>
      </c>
      <c s="34" t="s">
        <v>209</v>
      </c>
      <c s="34" t="s">
        <v>4652</v>
      </c>
      <c s="35" t="s">
        <v>5</v>
      </c>
      <c s="6" t="s">
        <v>4653</v>
      </c>
      <c s="36" t="s">
        <v>819</v>
      </c>
      <c s="37">
        <v>0.76</v>
      </c>
      <c s="36">
        <v>0</v>
      </c>
      <c s="36">
        <f>ROUND(G166*H166,6)</f>
      </c>
      <c r="L166" s="38">
        <v>0</v>
      </c>
      <c s="32">
        <f>ROUND(ROUND(L166,2)*ROUND(G166,3),2)</f>
      </c>
      <c s="36" t="s">
        <v>53</v>
      </c>
      <c>
        <f>(M166*21)/100</f>
      </c>
      <c t="s">
        <v>27</v>
      </c>
    </row>
    <row r="167" spans="1:5" ht="12.75">
      <c r="A167" s="35" t="s">
        <v>54</v>
      </c>
      <c r="E167" s="39" t="s">
        <v>5</v>
      </c>
    </row>
    <row r="168" spans="1:5" ht="63.75">
      <c r="A168" s="35" t="s">
        <v>55</v>
      </c>
      <c r="E168" s="40" t="s">
        <v>4654</v>
      </c>
    </row>
    <row r="169" spans="1:5" ht="25.5">
      <c r="A169" t="s">
        <v>56</v>
      </c>
      <c r="E169" s="39" t="s">
        <v>4655</v>
      </c>
    </row>
    <row r="170" spans="1:16" ht="12.75">
      <c r="A170" t="s">
        <v>49</v>
      </c>
      <c s="34" t="s">
        <v>213</v>
      </c>
      <c s="34" t="s">
        <v>4656</v>
      </c>
      <c s="35" t="s">
        <v>5</v>
      </c>
      <c s="6" t="s">
        <v>4657</v>
      </c>
      <c s="36" t="s">
        <v>60</v>
      </c>
      <c s="37">
        <v>314.82</v>
      </c>
      <c s="36">
        <v>0</v>
      </c>
      <c s="36">
        <f>ROUND(G170*H170,6)</f>
      </c>
      <c r="L170" s="38">
        <v>0</v>
      </c>
      <c s="32">
        <f>ROUND(ROUND(L170,2)*ROUND(G170,3),2)</f>
      </c>
      <c s="36" t="s">
        <v>53</v>
      </c>
      <c>
        <f>(M170*21)/100</f>
      </c>
      <c t="s">
        <v>27</v>
      </c>
    </row>
    <row r="171" spans="1:5" ht="12.75">
      <c r="A171" s="35" t="s">
        <v>54</v>
      </c>
      <c r="E171" s="39" t="s">
        <v>5</v>
      </c>
    </row>
    <row r="172" spans="1:5" ht="63.75">
      <c r="A172" s="35" t="s">
        <v>55</v>
      </c>
      <c r="E172" s="40" t="s">
        <v>4658</v>
      </c>
    </row>
    <row r="173" spans="1:5" ht="25.5">
      <c r="A173" t="s">
        <v>56</v>
      </c>
      <c r="E173" s="39" t="s">
        <v>4655</v>
      </c>
    </row>
    <row r="174" spans="1:16" ht="12.75">
      <c r="A174" t="s">
        <v>49</v>
      </c>
      <c s="34" t="s">
        <v>217</v>
      </c>
      <c s="34" t="s">
        <v>3522</v>
      </c>
      <c s="35" t="s">
        <v>5</v>
      </c>
      <c s="6" t="s">
        <v>3523</v>
      </c>
      <c s="36" t="s">
        <v>52</v>
      </c>
      <c s="37">
        <v>0.243</v>
      </c>
      <c s="36">
        <v>0</v>
      </c>
      <c s="36">
        <f>ROUND(G174*H174,6)</f>
      </c>
      <c r="L174" s="38">
        <v>0</v>
      </c>
      <c s="32">
        <f>ROUND(ROUND(L174,2)*ROUND(G174,3),2)</f>
      </c>
      <c s="36" t="s">
        <v>53</v>
      </c>
      <c>
        <f>(M174*21)/100</f>
      </c>
      <c t="s">
        <v>27</v>
      </c>
    </row>
    <row r="175" spans="1:5" ht="12.75">
      <c r="A175" s="35" t="s">
        <v>54</v>
      </c>
      <c r="E175" s="39" t="s">
        <v>5</v>
      </c>
    </row>
    <row r="176" spans="1:5" ht="63.75">
      <c r="A176" s="35" t="s">
        <v>55</v>
      </c>
      <c r="E176" s="40" t="s">
        <v>4659</v>
      </c>
    </row>
    <row r="177" spans="1:5" ht="102">
      <c r="A177" t="s">
        <v>56</v>
      </c>
      <c r="E177" s="39" t="s">
        <v>3296</v>
      </c>
    </row>
    <row r="178" spans="1:16" ht="12.75">
      <c r="A178" t="s">
        <v>49</v>
      </c>
      <c s="34" t="s">
        <v>221</v>
      </c>
      <c s="34" t="s">
        <v>4660</v>
      </c>
      <c s="35" t="s">
        <v>5</v>
      </c>
      <c s="6" t="s">
        <v>4661</v>
      </c>
      <c s="36" t="s">
        <v>52</v>
      </c>
      <c s="37">
        <v>92.4</v>
      </c>
      <c s="36">
        <v>0</v>
      </c>
      <c s="36">
        <f>ROUND(G178*H178,6)</f>
      </c>
      <c r="L178" s="38">
        <v>0</v>
      </c>
      <c s="32">
        <f>ROUND(ROUND(L178,2)*ROUND(G178,3),2)</f>
      </c>
      <c s="36" t="s">
        <v>53</v>
      </c>
      <c>
        <f>(M178*21)/100</f>
      </c>
      <c t="s">
        <v>27</v>
      </c>
    </row>
    <row r="179" spans="1:5" ht="12.75">
      <c r="A179" s="35" t="s">
        <v>54</v>
      </c>
      <c r="E179" s="39" t="s">
        <v>5</v>
      </c>
    </row>
    <row r="180" spans="1:5" ht="63.75">
      <c r="A180" s="35" t="s">
        <v>55</v>
      </c>
      <c r="E180" s="40" t="s">
        <v>4662</v>
      </c>
    </row>
    <row r="181" spans="1:5" ht="76.5">
      <c r="A181" t="s">
        <v>56</v>
      </c>
      <c r="E181" s="39" t="s">
        <v>4663</v>
      </c>
    </row>
    <row r="182" spans="1:16" ht="12.75">
      <c r="A182" t="s">
        <v>49</v>
      </c>
      <c s="34" t="s">
        <v>225</v>
      </c>
      <c s="34" t="s">
        <v>4664</v>
      </c>
      <c s="35" t="s">
        <v>5</v>
      </c>
      <c s="6" t="s">
        <v>4665</v>
      </c>
      <c s="36" t="s">
        <v>1010</v>
      </c>
      <c s="37">
        <v>0.712</v>
      </c>
      <c s="36">
        <v>0</v>
      </c>
      <c s="36">
        <f>ROUND(G182*H182,6)</f>
      </c>
      <c r="L182" s="38">
        <v>0</v>
      </c>
      <c s="32">
        <f>ROUND(ROUND(L182,2)*ROUND(G182,3),2)</f>
      </c>
      <c s="36" t="s">
        <v>53</v>
      </c>
      <c>
        <f>(M182*21)/100</f>
      </c>
      <c t="s">
        <v>27</v>
      </c>
    </row>
    <row r="183" spans="1:5" ht="12.75">
      <c r="A183" s="35" t="s">
        <v>54</v>
      </c>
      <c r="E183" s="39" t="s">
        <v>5</v>
      </c>
    </row>
    <row r="184" spans="1:5" ht="76.5">
      <c r="A184" s="35" t="s">
        <v>55</v>
      </c>
      <c r="E184" s="40" t="s">
        <v>4666</v>
      </c>
    </row>
    <row r="185" spans="1:5" ht="76.5">
      <c r="A185" t="s">
        <v>56</v>
      </c>
      <c r="E185" s="39" t="s">
        <v>4663</v>
      </c>
    </row>
    <row r="186" spans="1:16" ht="12.75">
      <c r="A186" t="s">
        <v>49</v>
      </c>
      <c s="34" t="s">
        <v>229</v>
      </c>
      <c s="34" t="s">
        <v>4667</v>
      </c>
      <c s="35" t="s">
        <v>5</v>
      </c>
      <c s="6" t="s">
        <v>4668</v>
      </c>
      <c s="36" t="s">
        <v>819</v>
      </c>
      <c s="37">
        <v>476.8</v>
      </c>
      <c s="36">
        <v>0</v>
      </c>
      <c s="36">
        <f>ROUND(G186*H186,6)</f>
      </c>
      <c r="L186" s="38">
        <v>0</v>
      </c>
      <c s="32">
        <f>ROUND(ROUND(L186,2)*ROUND(G186,3),2)</f>
      </c>
      <c s="36" t="s">
        <v>53</v>
      </c>
      <c>
        <f>(M186*21)/100</f>
      </c>
      <c t="s">
        <v>27</v>
      </c>
    </row>
    <row r="187" spans="1:5" ht="12.75">
      <c r="A187" s="35" t="s">
        <v>54</v>
      </c>
      <c r="E187" s="39" t="s">
        <v>5</v>
      </c>
    </row>
    <row r="188" spans="1:5" ht="63.75">
      <c r="A188" s="35" t="s">
        <v>55</v>
      </c>
      <c r="E188" s="40" t="s">
        <v>4669</v>
      </c>
    </row>
    <row r="189" spans="1:5" ht="114.75">
      <c r="A189" t="s">
        <v>56</v>
      </c>
      <c r="E189" s="39" t="s">
        <v>4670</v>
      </c>
    </row>
    <row r="190" spans="1:16" ht="25.5">
      <c r="A190" t="s">
        <v>49</v>
      </c>
      <c s="34" t="s">
        <v>233</v>
      </c>
      <c s="34" t="s">
        <v>4671</v>
      </c>
      <c s="35" t="s">
        <v>5</v>
      </c>
      <c s="6" t="s">
        <v>4672</v>
      </c>
      <c s="36" t="s">
        <v>60</v>
      </c>
      <c s="37">
        <v>121.4</v>
      </c>
      <c s="36">
        <v>0</v>
      </c>
      <c s="36">
        <f>ROUND(G190*H190,6)</f>
      </c>
      <c r="L190" s="38">
        <v>0</v>
      </c>
      <c s="32">
        <f>ROUND(ROUND(L190,2)*ROUND(G190,3),2)</f>
      </c>
      <c s="36" t="s">
        <v>85</v>
      </c>
      <c>
        <f>(M190*21)/100</f>
      </c>
      <c t="s">
        <v>27</v>
      </c>
    </row>
    <row r="191" spans="1:5" ht="12.75">
      <c r="A191" s="35" t="s">
        <v>54</v>
      </c>
      <c r="E191" s="39" t="s">
        <v>4673</v>
      </c>
    </row>
    <row r="192" spans="1:5" ht="63.75">
      <c r="A192" s="35" t="s">
        <v>55</v>
      </c>
      <c r="E192" s="40" t="s">
        <v>4674</v>
      </c>
    </row>
    <row r="193" spans="1:5" ht="25.5">
      <c r="A193" t="s">
        <v>56</v>
      </c>
      <c r="E193" s="39" t="s">
        <v>4655</v>
      </c>
    </row>
    <row r="194" spans="1:16" ht="12.75">
      <c r="A194" t="s">
        <v>49</v>
      </c>
      <c s="34" t="s">
        <v>237</v>
      </c>
      <c s="34" t="s">
        <v>4675</v>
      </c>
      <c s="35" t="s">
        <v>5</v>
      </c>
      <c s="6" t="s">
        <v>4676</v>
      </c>
      <c s="36" t="s">
        <v>68</v>
      </c>
      <c s="37">
        <v>2</v>
      </c>
      <c s="36">
        <v>0</v>
      </c>
      <c s="36">
        <f>ROUND(G194*H194,6)</f>
      </c>
      <c r="L194" s="38">
        <v>0</v>
      </c>
      <c s="32">
        <f>ROUND(ROUND(L194,2)*ROUND(G194,3),2)</f>
      </c>
      <c s="36" t="s">
        <v>85</v>
      </c>
      <c>
        <f>(M194*21)/100</f>
      </c>
      <c t="s">
        <v>27</v>
      </c>
    </row>
    <row r="195" spans="1:5" ht="12.75">
      <c r="A195" s="35" t="s">
        <v>54</v>
      </c>
      <c r="E195" s="39" t="s">
        <v>4677</v>
      </c>
    </row>
    <row r="196" spans="1:5" ht="63.75">
      <c r="A196" s="35" t="s">
        <v>55</v>
      </c>
      <c r="E196" s="40" t="s">
        <v>4678</v>
      </c>
    </row>
    <row r="197" spans="1:5" ht="369.75">
      <c r="A197" t="s">
        <v>56</v>
      </c>
      <c r="E197" s="39" t="s">
        <v>3422</v>
      </c>
    </row>
    <row r="198" spans="1:13" ht="12.75">
      <c r="A198" t="s">
        <v>46</v>
      </c>
      <c r="C198" s="31" t="s">
        <v>1005</v>
      </c>
      <c r="E198" s="33" t="s">
        <v>1006</v>
      </c>
      <c r="J198" s="32">
        <f>0</f>
      </c>
      <c s="32">
        <f>0</f>
      </c>
      <c s="32">
        <f>0+L199+L203+L207+L211+L215</f>
      </c>
      <c s="32">
        <f>0+M199+M203+M207+M211+M215</f>
      </c>
    </row>
    <row r="199" spans="1:16" ht="38.25">
      <c r="A199" t="s">
        <v>49</v>
      </c>
      <c s="34" t="s">
        <v>241</v>
      </c>
      <c s="34" t="s">
        <v>3149</v>
      </c>
      <c s="35" t="s">
        <v>3150</v>
      </c>
      <c s="6" t="s">
        <v>3151</v>
      </c>
      <c s="36" t="s">
        <v>1010</v>
      </c>
      <c s="37">
        <v>6786.044</v>
      </c>
      <c s="36">
        <v>0</v>
      </c>
      <c s="36">
        <f>ROUND(G199*H199,6)</f>
      </c>
      <c r="L199" s="38">
        <v>0</v>
      </c>
      <c s="32">
        <f>ROUND(ROUND(L199,2)*ROUND(G199,3),2)</f>
      </c>
      <c s="36" t="s">
        <v>85</v>
      </c>
      <c>
        <f>(M199*21)/100</f>
      </c>
      <c t="s">
        <v>27</v>
      </c>
    </row>
    <row r="200" spans="1:5" ht="12.75">
      <c r="A200" s="35" t="s">
        <v>54</v>
      </c>
      <c r="E200" s="39" t="s">
        <v>1011</v>
      </c>
    </row>
    <row r="201" spans="1:5" ht="63.75">
      <c r="A201" s="35" t="s">
        <v>55</v>
      </c>
      <c r="E201" s="40" t="s">
        <v>4679</v>
      </c>
    </row>
    <row r="202" spans="1:5" ht="89.25">
      <c r="A202" t="s">
        <v>56</v>
      </c>
      <c r="E202" s="39" t="s">
        <v>1012</v>
      </c>
    </row>
    <row r="203" spans="1:16" ht="38.25">
      <c r="A203" t="s">
        <v>49</v>
      </c>
      <c s="34" t="s">
        <v>245</v>
      </c>
      <c s="34" t="s">
        <v>2736</v>
      </c>
      <c s="35" t="s">
        <v>2737</v>
      </c>
      <c s="6" t="s">
        <v>2738</v>
      </c>
      <c s="36" t="s">
        <v>1010</v>
      </c>
      <c s="37">
        <v>12.464</v>
      </c>
      <c s="36">
        <v>0</v>
      </c>
      <c s="36">
        <f>ROUND(G203*H203,6)</f>
      </c>
      <c r="L203" s="38">
        <v>0</v>
      </c>
      <c s="32">
        <f>ROUND(ROUND(L203,2)*ROUND(G203,3),2)</f>
      </c>
      <c s="36" t="s">
        <v>85</v>
      </c>
      <c>
        <f>(M203*21)/100</f>
      </c>
      <c t="s">
        <v>27</v>
      </c>
    </row>
    <row r="204" spans="1:5" ht="12.75">
      <c r="A204" s="35" t="s">
        <v>54</v>
      </c>
      <c r="E204" s="39" t="s">
        <v>1011</v>
      </c>
    </row>
    <row r="205" spans="1:5" ht="63.75">
      <c r="A205" s="35" t="s">
        <v>55</v>
      </c>
      <c r="E205" s="40" t="s">
        <v>4680</v>
      </c>
    </row>
    <row r="206" spans="1:5" ht="102">
      <c r="A206" t="s">
        <v>56</v>
      </c>
      <c r="E206" s="39" t="s">
        <v>2739</v>
      </c>
    </row>
    <row r="207" spans="1:16" ht="25.5">
      <c r="A207" t="s">
        <v>49</v>
      </c>
      <c s="34" t="s">
        <v>249</v>
      </c>
      <c s="34" t="s">
        <v>3531</v>
      </c>
      <c s="35" t="s">
        <v>3532</v>
      </c>
      <c s="6" t="s">
        <v>3533</v>
      </c>
      <c s="36" t="s">
        <v>1010</v>
      </c>
      <c s="37">
        <v>231</v>
      </c>
      <c s="36">
        <v>0</v>
      </c>
      <c s="36">
        <f>ROUND(G207*H207,6)</f>
      </c>
      <c r="L207" s="38">
        <v>0</v>
      </c>
      <c s="32">
        <f>ROUND(ROUND(L207,2)*ROUND(G207,3),2)</f>
      </c>
      <c s="36" t="s">
        <v>85</v>
      </c>
      <c>
        <f>(M207*21)/100</f>
      </c>
      <c t="s">
        <v>27</v>
      </c>
    </row>
    <row r="208" spans="1:5" ht="12.75">
      <c r="A208" s="35" t="s">
        <v>54</v>
      </c>
      <c r="E208" s="39" t="s">
        <v>1011</v>
      </c>
    </row>
    <row r="209" spans="1:5" ht="38.25">
      <c r="A209" s="35" t="s">
        <v>55</v>
      </c>
      <c r="E209" s="40" t="s">
        <v>4681</v>
      </c>
    </row>
    <row r="210" spans="1:5" ht="89.25">
      <c r="A210" t="s">
        <v>56</v>
      </c>
      <c r="E210" s="39" t="s">
        <v>1012</v>
      </c>
    </row>
    <row r="211" spans="1:16" ht="38.25">
      <c r="A211" t="s">
        <v>49</v>
      </c>
      <c s="34" t="s">
        <v>253</v>
      </c>
      <c s="34" t="s">
        <v>4682</v>
      </c>
      <c s="35" t="s">
        <v>4683</v>
      </c>
      <c s="6" t="s">
        <v>4684</v>
      </c>
      <c s="36" t="s">
        <v>1010</v>
      </c>
      <c s="37">
        <v>2.05</v>
      </c>
      <c s="36">
        <v>0</v>
      </c>
      <c s="36">
        <f>ROUND(G211*H211,6)</f>
      </c>
      <c r="L211" s="38">
        <v>0</v>
      </c>
      <c s="32">
        <f>ROUND(ROUND(L211,2)*ROUND(G211,3),2)</f>
      </c>
      <c s="36" t="s">
        <v>85</v>
      </c>
      <c>
        <f>(M211*21)/100</f>
      </c>
      <c t="s">
        <v>27</v>
      </c>
    </row>
    <row r="212" spans="1:5" ht="12.75">
      <c r="A212" s="35" t="s">
        <v>54</v>
      </c>
      <c r="E212" s="39" t="s">
        <v>1011</v>
      </c>
    </row>
    <row r="213" spans="1:5" ht="51">
      <c r="A213" s="35" t="s">
        <v>55</v>
      </c>
      <c r="E213" s="40" t="s">
        <v>4685</v>
      </c>
    </row>
    <row r="214" spans="1:5" ht="89.25">
      <c r="A214" t="s">
        <v>56</v>
      </c>
      <c r="E214" s="39" t="s">
        <v>1012</v>
      </c>
    </row>
    <row r="215" spans="1:16" ht="25.5">
      <c r="A215" t="s">
        <v>49</v>
      </c>
      <c s="34" t="s">
        <v>257</v>
      </c>
      <c s="34" t="s">
        <v>3154</v>
      </c>
      <c s="35" t="s">
        <v>3155</v>
      </c>
      <c s="6" t="s">
        <v>3156</v>
      </c>
      <c s="36" t="s">
        <v>1010</v>
      </c>
      <c s="37">
        <v>0.712</v>
      </c>
      <c s="36">
        <v>0</v>
      </c>
      <c s="36">
        <f>ROUND(G215*H215,6)</f>
      </c>
      <c r="L215" s="38">
        <v>0</v>
      </c>
      <c s="32">
        <f>ROUND(ROUND(L215,2)*ROUND(G215,3),2)</f>
      </c>
      <c s="36" t="s">
        <v>85</v>
      </c>
      <c>
        <f>(M215*21)/100</f>
      </c>
      <c t="s">
        <v>27</v>
      </c>
    </row>
    <row r="216" spans="1:5" ht="12.75">
      <c r="A216" s="35" t="s">
        <v>54</v>
      </c>
      <c r="E216" s="39" t="s">
        <v>1011</v>
      </c>
    </row>
    <row r="217" spans="1:5" ht="38.25">
      <c r="A217" s="35" t="s">
        <v>55</v>
      </c>
      <c r="E217" s="40" t="s">
        <v>4686</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4689</v>
      </c>
      <c r="E8" s="30" t="s">
        <v>4688</v>
      </c>
      <c r="J8" s="29">
        <f>0+J9+J14+J39+J60+J85+J102+J131+J152+J173+J186</f>
      </c>
      <c s="29">
        <f>0+K9+K14+K39+K60+K85+K102+K131+K152+K173+K186</f>
      </c>
      <c s="29">
        <f>0+L9+L14+L39+L60+L85+L102+L131+L152+L173+L186</f>
      </c>
      <c s="29">
        <f>0+M9+M14+M39+M60+M85+M102+M131+M152+M173+M186</f>
      </c>
    </row>
    <row r="9" spans="1:13" ht="12.75">
      <c r="A9" t="s">
        <v>46</v>
      </c>
      <c r="C9" s="31" t="s">
        <v>176</v>
      </c>
      <c r="E9" s="33" t="s">
        <v>4530</v>
      </c>
      <c r="J9" s="32">
        <f>0</f>
      </c>
      <c s="32">
        <f>0</f>
      </c>
      <c s="32">
        <f>0+L10</f>
      </c>
      <c s="32">
        <f>0+M10</f>
      </c>
    </row>
    <row r="10" spans="1:16" ht="12.75">
      <c r="A10" t="s">
        <v>49</v>
      </c>
      <c s="34" t="s">
        <v>47</v>
      </c>
      <c s="34" t="s">
        <v>4690</v>
      </c>
      <c s="35" t="s">
        <v>5</v>
      </c>
      <c s="6" t="s">
        <v>2316</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4691</v>
      </c>
    </row>
    <row r="13" spans="1:5" ht="12.75">
      <c r="A13" t="s">
        <v>56</v>
      </c>
      <c r="E13" s="39" t="s">
        <v>1277</v>
      </c>
    </row>
    <row r="14" spans="1:13" ht="12.75">
      <c r="A14" t="s">
        <v>46</v>
      </c>
      <c r="C14" s="31" t="s">
        <v>47</v>
      </c>
      <c r="E14" s="33" t="s">
        <v>48</v>
      </c>
      <c r="J14" s="32">
        <f>0</f>
      </c>
      <c s="32">
        <f>0</f>
      </c>
      <c s="32">
        <f>0+L15+L19+L23+L27+L31+L35</f>
      </c>
      <c s="32">
        <f>0+M15+M19+M23+M27+M31+M35</f>
      </c>
    </row>
    <row r="15" spans="1:16" ht="12.75">
      <c r="A15" t="s">
        <v>49</v>
      </c>
      <c s="34" t="s">
        <v>27</v>
      </c>
      <c s="34" t="s">
        <v>4692</v>
      </c>
      <c s="35" t="s">
        <v>5</v>
      </c>
      <c s="6" t="s">
        <v>4693</v>
      </c>
      <c s="36" t="s">
        <v>52</v>
      </c>
      <c s="37">
        <v>40</v>
      </c>
      <c s="36">
        <v>0</v>
      </c>
      <c s="36">
        <f>ROUND(G15*H15,6)</f>
      </c>
      <c r="L15" s="38">
        <v>0</v>
      </c>
      <c s="32">
        <f>ROUND(ROUND(L15,2)*ROUND(G15,3),2)</f>
      </c>
      <c s="36" t="s">
        <v>53</v>
      </c>
      <c>
        <f>(M15*21)/100</f>
      </c>
      <c t="s">
        <v>27</v>
      </c>
    </row>
    <row r="16" spans="1:5" ht="12.75">
      <c r="A16" s="35" t="s">
        <v>54</v>
      </c>
      <c r="E16" s="39" t="s">
        <v>5</v>
      </c>
    </row>
    <row r="17" spans="1:5" ht="63.75">
      <c r="A17" s="35" t="s">
        <v>55</v>
      </c>
      <c r="E17" s="40" t="s">
        <v>4694</v>
      </c>
    </row>
    <row r="18" spans="1:5" ht="25.5">
      <c r="A18" t="s">
        <v>56</v>
      </c>
      <c r="E18" s="39" t="s">
        <v>4695</v>
      </c>
    </row>
    <row r="19" spans="1:16" ht="12.75">
      <c r="A19" t="s">
        <v>49</v>
      </c>
      <c s="34" t="s">
        <v>26</v>
      </c>
      <c s="34" t="s">
        <v>4696</v>
      </c>
      <c s="35" t="s">
        <v>5</v>
      </c>
      <c s="6" t="s">
        <v>4697</v>
      </c>
      <c s="36" t="s">
        <v>60</v>
      </c>
      <c s="37">
        <v>66</v>
      </c>
      <c s="36">
        <v>0</v>
      </c>
      <c s="36">
        <f>ROUND(G19*H19,6)</f>
      </c>
      <c r="L19" s="38">
        <v>0</v>
      </c>
      <c s="32">
        <f>ROUND(ROUND(L19,2)*ROUND(G19,3),2)</f>
      </c>
      <c s="36" t="s">
        <v>53</v>
      </c>
      <c>
        <f>(M19*21)/100</f>
      </c>
      <c t="s">
        <v>27</v>
      </c>
    </row>
    <row r="20" spans="1:5" ht="12.75">
      <c r="A20" s="35" t="s">
        <v>54</v>
      </c>
      <c r="E20" s="39" t="s">
        <v>5</v>
      </c>
    </row>
    <row r="21" spans="1:5" ht="63.75">
      <c r="A21" s="35" t="s">
        <v>55</v>
      </c>
      <c r="E21" s="40" t="s">
        <v>4698</v>
      </c>
    </row>
    <row r="22" spans="1:5" ht="63.75">
      <c r="A22" t="s">
        <v>56</v>
      </c>
      <c r="E22" s="39" t="s">
        <v>3348</v>
      </c>
    </row>
    <row r="23" spans="1:16" ht="12.75">
      <c r="A23" t="s">
        <v>49</v>
      </c>
      <c s="34" t="s">
        <v>65</v>
      </c>
      <c s="34" t="s">
        <v>4699</v>
      </c>
      <c s="35" t="s">
        <v>5</v>
      </c>
      <c s="6" t="s">
        <v>4700</v>
      </c>
      <c s="36" t="s">
        <v>52</v>
      </c>
      <c s="37">
        <v>8.64</v>
      </c>
      <c s="36">
        <v>0</v>
      </c>
      <c s="36">
        <f>ROUND(G23*H23,6)</f>
      </c>
      <c r="L23" s="38">
        <v>0</v>
      </c>
      <c s="32">
        <f>ROUND(ROUND(L23,2)*ROUND(G23,3),2)</f>
      </c>
      <c s="36" t="s">
        <v>53</v>
      </c>
      <c>
        <f>(M23*21)/100</f>
      </c>
      <c t="s">
        <v>27</v>
      </c>
    </row>
    <row r="24" spans="1:5" ht="12.75">
      <c r="A24" s="35" t="s">
        <v>54</v>
      </c>
      <c r="E24" s="39" t="s">
        <v>5</v>
      </c>
    </row>
    <row r="25" spans="1:5" ht="63.75">
      <c r="A25" s="35" t="s">
        <v>55</v>
      </c>
      <c r="E25" s="40" t="s">
        <v>4701</v>
      </c>
    </row>
    <row r="26" spans="1:5" ht="318.75">
      <c r="A26" t="s">
        <v>56</v>
      </c>
      <c r="E26" s="39" t="s">
        <v>4702</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63.75">
      <c r="A29" s="35" t="s">
        <v>55</v>
      </c>
      <c r="E29" s="40" t="s">
        <v>4703</v>
      </c>
    </row>
    <row r="30" spans="1:5" ht="229.5">
      <c r="A30" t="s">
        <v>56</v>
      </c>
      <c r="E30" s="39" t="s">
        <v>64</v>
      </c>
    </row>
    <row r="31" spans="1:16" ht="12.75">
      <c r="A31" t="s">
        <v>49</v>
      </c>
      <c s="34" t="s">
        <v>74</v>
      </c>
      <c s="34" t="s">
        <v>4704</v>
      </c>
      <c s="35" t="s">
        <v>5</v>
      </c>
      <c s="6" t="s">
        <v>4705</v>
      </c>
      <c s="36" t="s">
        <v>819</v>
      </c>
      <c s="37">
        <v>200</v>
      </c>
      <c s="36">
        <v>0</v>
      </c>
      <c s="36">
        <f>ROUND(G31*H31,6)</f>
      </c>
      <c r="L31" s="38">
        <v>0</v>
      </c>
      <c s="32">
        <f>ROUND(ROUND(L31,2)*ROUND(G31,3),2)</f>
      </c>
      <c s="36" t="s">
        <v>53</v>
      </c>
      <c>
        <f>(M31*21)/100</f>
      </c>
      <c t="s">
        <v>27</v>
      </c>
    </row>
    <row r="32" spans="1:5" ht="12.75">
      <c r="A32" s="35" t="s">
        <v>54</v>
      </c>
      <c r="E32" s="39" t="s">
        <v>5</v>
      </c>
    </row>
    <row r="33" spans="1:5" ht="63.75">
      <c r="A33" s="35" t="s">
        <v>55</v>
      </c>
      <c r="E33" s="40" t="s">
        <v>4706</v>
      </c>
    </row>
    <row r="34" spans="1:5" ht="38.25">
      <c r="A34" t="s">
        <v>56</v>
      </c>
      <c r="E34" s="39" t="s">
        <v>3376</v>
      </c>
    </row>
    <row r="35" spans="1:16" ht="12.75">
      <c r="A35" t="s">
        <v>49</v>
      </c>
      <c s="34" t="s">
        <v>78</v>
      </c>
      <c s="34" t="s">
        <v>4553</v>
      </c>
      <c s="35" t="s">
        <v>5</v>
      </c>
      <c s="6" t="s">
        <v>4554</v>
      </c>
      <c s="36" t="s">
        <v>819</v>
      </c>
      <c s="37">
        <v>200</v>
      </c>
      <c s="36">
        <v>0</v>
      </c>
      <c s="36">
        <f>ROUND(G35*H35,6)</f>
      </c>
      <c r="L35" s="38">
        <v>0</v>
      </c>
      <c s="32">
        <f>ROUND(ROUND(L35,2)*ROUND(G35,3),2)</f>
      </c>
      <c s="36" t="s">
        <v>53</v>
      </c>
      <c>
        <f>(M35*21)/100</f>
      </c>
      <c t="s">
        <v>27</v>
      </c>
    </row>
    <row r="36" spans="1:5" ht="12.75">
      <c r="A36" s="35" t="s">
        <v>54</v>
      </c>
      <c r="E36" s="39" t="s">
        <v>5</v>
      </c>
    </row>
    <row r="37" spans="1:5" ht="51">
      <c r="A37" s="35" t="s">
        <v>55</v>
      </c>
      <c r="E37" s="40" t="s">
        <v>4707</v>
      </c>
    </row>
    <row r="38" spans="1:5" ht="25.5">
      <c r="A38" t="s">
        <v>56</v>
      </c>
      <c r="E38" s="39" t="s">
        <v>4556</v>
      </c>
    </row>
    <row r="39" spans="1:13" ht="12.75">
      <c r="A39" t="s">
        <v>46</v>
      </c>
      <c r="C39" s="31" t="s">
        <v>27</v>
      </c>
      <c r="E39" s="33" t="s">
        <v>3390</v>
      </c>
      <c r="J39" s="32">
        <f>0</f>
      </c>
      <c s="32">
        <f>0</f>
      </c>
      <c s="32">
        <f>0+L40+L44+L48+L52+L56</f>
      </c>
      <c s="32">
        <f>0+M40+M44+M48+M52+M56</f>
      </c>
    </row>
    <row r="40" spans="1:16" ht="12.75">
      <c r="A40" t="s">
        <v>49</v>
      </c>
      <c s="34" t="s">
        <v>82</v>
      </c>
      <c s="34" t="s">
        <v>4708</v>
      </c>
      <c s="35" t="s">
        <v>5</v>
      </c>
      <c s="6" t="s">
        <v>4709</v>
      </c>
      <c s="36" t="s">
        <v>60</v>
      </c>
      <c s="37">
        <v>150</v>
      </c>
      <c s="36">
        <v>0</v>
      </c>
      <c s="36">
        <f>ROUND(G40*H40,6)</f>
      </c>
      <c r="L40" s="38">
        <v>0</v>
      </c>
      <c s="32">
        <f>ROUND(ROUND(L40,2)*ROUND(G40,3),2)</f>
      </c>
      <c s="36" t="s">
        <v>53</v>
      </c>
      <c>
        <f>(M40*21)/100</f>
      </c>
      <c t="s">
        <v>27</v>
      </c>
    </row>
    <row r="41" spans="1:5" ht="12.75">
      <c r="A41" s="35" t="s">
        <v>54</v>
      </c>
      <c r="E41" s="39" t="s">
        <v>5</v>
      </c>
    </row>
    <row r="42" spans="1:5" ht="76.5">
      <c r="A42" s="35" t="s">
        <v>55</v>
      </c>
      <c r="E42" s="40" t="s">
        <v>4710</v>
      </c>
    </row>
    <row r="43" spans="1:5" ht="63.75">
      <c r="A43" t="s">
        <v>56</v>
      </c>
      <c r="E43" s="39" t="s">
        <v>4711</v>
      </c>
    </row>
    <row r="44" spans="1:16" ht="12.75">
      <c r="A44" t="s">
        <v>49</v>
      </c>
      <c s="34" t="s">
        <v>89</v>
      </c>
      <c s="34" t="s">
        <v>4712</v>
      </c>
      <c s="35" t="s">
        <v>5</v>
      </c>
      <c s="6" t="s">
        <v>4713</v>
      </c>
      <c s="36" t="s">
        <v>52</v>
      </c>
      <c s="37">
        <v>0.32</v>
      </c>
      <c s="36">
        <v>0</v>
      </c>
      <c s="36">
        <f>ROUND(G44*H44,6)</f>
      </c>
      <c r="L44" s="38">
        <v>0</v>
      </c>
      <c s="32">
        <f>ROUND(ROUND(L44,2)*ROUND(G44,3),2)</f>
      </c>
      <c s="36" t="s">
        <v>53</v>
      </c>
      <c>
        <f>(M44*21)/100</f>
      </c>
      <c t="s">
        <v>27</v>
      </c>
    </row>
    <row r="45" spans="1:5" ht="12.75">
      <c r="A45" s="35" t="s">
        <v>54</v>
      </c>
      <c r="E45" s="39" t="s">
        <v>5</v>
      </c>
    </row>
    <row r="46" spans="1:5" ht="76.5">
      <c r="A46" s="35" t="s">
        <v>55</v>
      </c>
      <c r="E46" s="40" t="s">
        <v>4714</v>
      </c>
    </row>
    <row r="47" spans="1:5" ht="76.5">
      <c r="A47" t="s">
        <v>56</v>
      </c>
      <c r="E47" s="39" t="s">
        <v>4715</v>
      </c>
    </row>
    <row r="48" spans="1:16" ht="12.75">
      <c r="A48" t="s">
        <v>49</v>
      </c>
      <c s="34" t="s">
        <v>93</v>
      </c>
      <c s="34" t="s">
        <v>4573</v>
      </c>
      <c s="35" t="s">
        <v>5</v>
      </c>
      <c s="6" t="s">
        <v>3898</v>
      </c>
      <c s="36" t="s">
        <v>528</v>
      </c>
      <c s="37">
        <v>1</v>
      </c>
      <c s="36">
        <v>0</v>
      </c>
      <c s="36">
        <f>ROUND(G48*H48,6)</f>
      </c>
      <c r="L48" s="38">
        <v>0</v>
      </c>
      <c s="32">
        <f>ROUND(ROUND(L48,2)*ROUND(G48,3),2)</f>
      </c>
      <c s="36" t="s">
        <v>85</v>
      </c>
      <c>
        <f>(M48*21)/100</f>
      </c>
      <c t="s">
        <v>27</v>
      </c>
    </row>
    <row r="49" spans="1:5" ht="242.25">
      <c r="A49" s="35" t="s">
        <v>54</v>
      </c>
      <c r="E49" s="39" t="s">
        <v>4716</v>
      </c>
    </row>
    <row r="50" spans="1:5" ht="38.25">
      <c r="A50" s="35" t="s">
        <v>55</v>
      </c>
      <c r="E50" s="40" t="s">
        <v>4717</v>
      </c>
    </row>
    <row r="51" spans="1:5" ht="89.25">
      <c r="A51" t="s">
        <v>56</v>
      </c>
      <c r="E51" s="39" t="s">
        <v>4718</v>
      </c>
    </row>
    <row r="52" spans="1:16" ht="12.75">
      <c r="A52" t="s">
        <v>49</v>
      </c>
      <c s="34" t="s">
        <v>96</v>
      </c>
      <c s="34" t="s">
        <v>4719</v>
      </c>
      <c s="35" t="s">
        <v>5</v>
      </c>
      <c s="6" t="s">
        <v>4720</v>
      </c>
      <c s="36" t="s">
        <v>60</v>
      </c>
      <c s="37">
        <v>160</v>
      </c>
      <c s="36">
        <v>0</v>
      </c>
      <c s="36">
        <f>ROUND(G52*H52,6)</f>
      </c>
      <c r="L52" s="38">
        <v>0</v>
      </c>
      <c s="32">
        <f>ROUND(ROUND(L52,2)*ROUND(G52,3),2)</f>
      </c>
      <c s="36" t="s">
        <v>85</v>
      </c>
      <c>
        <f>(M52*21)/100</f>
      </c>
      <c t="s">
        <v>27</v>
      </c>
    </row>
    <row r="53" spans="1:5" ht="51">
      <c r="A53" s="35" t="s">
        <v>54</v>
      </c>
      <c r="E53" s="39" t="s">
        <v>4721</v>
      </c>
    </row>
    <row r="54" spans="1:5" ht="38.25">
      <c r="A54" s="35" t="s">
        <v>55</v>
      </c>
      <c r="E54" s="40" t="s">
        <v>4722</v>
      </c>
    </row>
    <row r="55" spans="1:5" ht="63.75">
      <c r="A55" t="s">
        <v>56</v>
      </c>
      <c r="E55" s="39" t="s">
        <v>4711</v>
      </c>
    </row>
    <row r="56" spans="1:16" ht="25.5">
      <c r="A56" t="s">
        <v>49</v>
      </c>
      <c s="34" t="s">
        <v>100</v>
      </c>
      <c s="34" t="s">
        <v>4723</v>
      </c>
      <c s="35" t="s">
        <v>5</v>
      </c>
      <c s="6" t="s">
        <v>4724</v>
      </c>
      <c s="36" t="s">
        <v>68</v>
      </c>
      <c s="37">
        <v>186</v>
      </c>
      <c s="36">
        <v>0</v>
      </c>
      <c s="36">
        <f>ROUND(G56*H56,6)</f>
      </c>
      <c r="L56" s="38">
        <v>0</v>
      </c>
      <c s="32">
        <f>ROUND(ROUND(L56,2)*ROUND(G56,3),2)</f>
      </c>
      <c s="36" t="s">
        <v>85</v>
      </c>
      <c>
        <f>(M56*21)/100</f>
      </c>
      <c t="s">
        <v>27</v>
      </c>
    </row>
    <row r="57" spans="1:5" ht="63.75">
      <c r="A57" s="35" t="s">
        <v>54</v>
      </c>
      <c r="E57" s="39" t="s">
        <v>4725</v>
      </c>
    </row>
    <row r="58" spans="1:5" ht="38.25">
      <c r="A58" s="35" t="s">
        <v>55</v>
      </c>
      <c r="E58" s="40" t="s">
        <v>4726</v>
      </c>
    </row>
    <row r="59" spans="1:5" ht="63.75">
      <c r="A59" t="s">
        <v>56</v>
      </c>
      <c r="E59" s="39" t="s">
        <v>4727</v>
      </c>
    </row>
    <row r="60" spans="1:13" ht="12.75">
      <c r="A60" t="s">
        <v>46</v>
      </c>
      <c r="C60" s="31" t="s">
        <v>26</v>
      </c>
      <c r="E60" s="33" t="s">
        <v>4576</v>
      </c>
      <c r="J60" s="32">
        <f>0</f>
      </c>
      <c s="32">
        <f>0</f>
      </c>
      <c s="32">
        <f>0+L61+L65+L69+L73+L77+L81</f>
      </c>
      <c s="32">
        <f>0+M61+M65+M69+M73+M77+M81</f>
      </c>
    </row>
    <row r="61" spans="1:16" ht="12.75">
      <c r="A61" t="s">
        <v>49</v>
      </c>
      <c s="34" t="s">
        <v>104</v>
      </c>
      <c s="34" t="s">
        <v>4581</v>
      </c>
      <c s="35" t="s">
        <v>5</v>
      </c>
      <c s="6" t="s">
        <v>4582</v>
      </c>
      <c s="36" t="s">
        <v>52</v>
      </c>
      <c s="37">
        <v>18</v>
      </c>
      <c s="36">
        <v>0</v>
      </c>
      <c s="36">
        <f>ROUND(G61*H61,6)</f>
      </c>
      <c r="L61" s="38">
        <v>0</v>
      </c>
      <c s="32">
        <f>ROUND(ROUND(L61,2)*ROUND(G61,3),2)</f>
      </c>
      <c s="36" t="s">
        <v>53</v>
      </c>
      <c>
        <f>(M61*21)/100</f>
      </c>
      <c t="s">
        <v>27</v>
      </c>
    </row>
    <row r="62" spans="1:5" ht="12.75">
      <c r="A62" s="35" t="s">
        <v>54</v>
      </c>
      <c r="E62" s="39" t="s">
        <v>5</v>
      </c>
    </row>
    <row r="63" spans="1:5" ht="76.5">
      <c r="A63" s="35" t="s">
        <v>55</v>
      </c>
      <c r="E63" s="40" t="s">
        <v>4728</v>
      </c>
    </row>
    <row r="64" spans="1:5" ht="382.5">
      <c r="A64" t="s">
        <v>56</v>
      </c>
      <c r="E64" s="39" t="s">
        <v>4584</v>
      </c>
    </row>
    <row r="65" spans="1:16" ht="12.75">
      <c r="A65" t="s">
        <v>49</v>
      </c>
      <c s="34" t="s">
        <v>107</v>
      </c>
      <c s="34" t="s">
        <v>4585</v>
      </c>
      <c s="35" t="s">
        <v>5</v>
      </c>
      <c s="6" t="s">
        <v>4586</v>
      </c>
      <c s="36" t="s">
        <v>1010</v>
      </c>
      <c s="37">
        <v>2.39</v>
      </c>
      <c s="36">
        <v>0</v>
      </c>
      <c s="36">
        <f>ROUND(G65*H65,6)</f>
      </c>
      <c r="L65" s="38">
        <v>0</v>
      </c>
      <c s="32">
        <f>ROUND(ROUND(L65,2)*ROUND(G65,3),2)</f>
      </c>
      <c s="36" t="s">
        <v>53</v>
      </c>
      <c>
        <f>(M65*21)/100</f>
      </c>
      <c t="s">
        <v>27</v>
      </c>
    </row>
    <row r="66" spans="1:5" ht="12.75">
      <c r="A66" s="35" t="s">
        <v>54</v>
      </c>
      <c r="E66" s="39" t="s">
        <v>5</v>
      </c>
    </row>
    <row r="67" spans="1:5" ht="114.75">
      <c r="A67" s="35" t="s">
        <v>55</v>
      </c>
      <c r="E67" s="40" t="s">
        <v>4729</v>
      </c>
    </row>
    <row r="68" spans="1:5" ht="242.25">
      <c r="A68" t="s">
        <v>56</v>
      </c>
      <c r="E68" s="39" t="s">
        <v>4588</v>
      </c>
    </row>
    <row r="69" spans="1:16" ht="12.75">
      <c r="A69" t="s">
        <v>49</v>
      </c>
      <c s="34" t="s">
        <v>110</v>
      </c>
      <c s="34" t="s">
        <v>4730</v>
      </c>
      <c s="35" t="s">
        <v>5</v>
      </c>
      <c s="6" t="s">
        <v>4731</v>
      </c>
      <c s="36" t="s">
        <v>52</v>
      </c>
      <c s="37">
        <v>10.6</v>
      </c>
      <c s="36">
        <v>0</v>
      </c>
      <c s="36">
        <f>ROUND(G69*H69,6)</f>
      </c>
      <c r="L69" s="38">
        <v>0</v>
      </c>
      <c s="32">
        <f>ROUND(ROUND(L69,2)*ROUND(G69,3),2)</f>
      </c>
      <c s="36" t="s">
        <v>53</v>
      </c>
      <c>
        <f>(M69*21)/100</f>
      </c>
      <c t="s">
        <v>27</v>
      </c>
    </row>
    <row r="70" spans="1:5" ht="12.75">
      <c r="A70" s="35" t="s">
        <v>54</v>
      </c>
      <c r="E70" s="39" t="s">
        <v>5</v>
      </c>
    </row>
    <row r="71" spans="1:5" ht="89.25">
      <c r="A71" s="35" t="s">
        <v>55</v>
      </c>
      <c r="E71" s="40" t="s">
        <v>4732</v>
      </c>
    </row>
    <row r="72" spans="1:5" ht="369.75">
      <c r="A72" t="s">
        <v>56</v>
      </c>
      <c r="E72" s="39" t="s">
        <v>3422</v>
      </c>
    </row>
    <row r="73" spans="1:16" ht="12.75">
      <c r="A73" t="s">
        <v>49</v>
      </c>
      <c s="34" t="s">
        <v>113</v>
      </c>
      <c s="34" t="s">
        <v>4733</v>
      </c>
      <c s="35" t="s">
        <v>5</v>
      </c>
      <c s="6" t="s">
        <v>4734</v>
      </c>
      <c s="36" t="s">
        <v>1010</v>
      </c>
      <c s="37">
        <v>1.313</v>
      </c>
      <c s="36">
        <v>0</v>
      </c>
      <c s="36">
        <f>ROUND(G73*H73,6)</f>
      </c>
      <c r="L73" s="38">
        <v>0</v>
      </c>
      <c s="32">
        <f>ROUND(ROUND(L73,2)*ROUND(G73,3),2)</f>
      </c>
      <c s="36" t="s">
        <v>53</v>
      </c>
      <c>
        <f>(M73*21)/100</f>
      </c>
      <c t="s">
        <v>27</v>
      </c>
    </row>
    <row r="74" spans="1:5" ht="12.75">
      <c r="A74" s="35" t="s">
        <v>54</v>
      </c>
      <c r="E74" s="39" t="s">
        <v>5</v>
      </c>
    </row>
    <row r="75" spans="1:5" ht="63.75">
      <c r="A75" s="35" t="s">
        <v>55</v>
      </c>
      <c r="E75" s="40" t="s">
        <v>4735</v>
      </c>
    </row>
    <row r="76" spans="1:5" ht="267.75">
      <c r="A76" t="s">
        <v>56</v>
      </c>
      <c r="E76" s="39" t="s">
        <v>4736</v>
      </c>
    </row>
    <row r="77" spans="1:16" ht="12.75">
      <c r="A77" t="s">
        <v>49</v>
      </c>
      <c s="34" t="s">
        <v>118</v>
      </c>
      <c s="34" t="s">
        <v>4448</v>
      </c>
      <c s="35" t="s">
        <v>5</v>
      </c>
      <c s="6" t="s">
        <v>4449</v>
      </c>
      <c s="36" t="s">
        <v>2448</v>
      </c>
      <c s="37">
        <v>3115</v>
      </c>
      <c s="36">
        <v>0</v>
      </c>
      <c s="36">
        <f>ROUND(G77*H77,6)</f>
      </c>
      <c r="L77" s="38">
        <v>0</v>
      </c>
      <c s="32">
        <f>ROUND(ROUND(L77,2)*ROUND(G77,3),2)</f>
      </c>
      <c s="36" t="s">
        <v>53</v>
      </c>
      <c>
        <f>(M77*21)/100</f>
      </c>
      <c t="s">
        <v>27</v>
      </c>
    </row>
    <row r="78" spans="1:5" ht="12.75">
      <c r="A78" s="35" t="s">
        <v>54</v>
      </c>
      <c r="E78" s="39" t="s">
        <v>5</v>
      </c>
    </row>
    <row r="79" spans="1:5" ht="76.5">
      <c r="A79" s="35" t="s">
        <v>55</v>
      </c>
      <c r="E79" s="40" t="s">
        <v>4737</v>
      </c>
    </row>
    <row r="80" spans="1:5" ht="293.25">
      <c r="A80" t="s">
        <v>56</v>
      </c>
      <c r="E80" s="39" t="s">
        <v>4590</v>
      </c>
    </row>
    <row r="81" spans="1:16" ht="12.75">
      <c r="A81" t="s">
        <v>49</v>
      </c>
      <c s="34" t="s">
        <v>121</v>
      </c>
      <c s="34" t="s">
        <v>4738</v>
      </c>
      <c s="35" t="s">
        <v>5</v>
      </c>
      <c s="6" t="s">
        <v>4739</v>
      </c>
      <c s="36" t="s">
        <v>1010</v>
      </c>
      <c s="37">
        <v>1.256</v>
      </c>
      <c s="36">
        <v>0</v>
      </c>
      <c s="36">
        <f>ROUND(G81*H81,6)</f>
      </c>
      <c r="L81" s="38">
        <v>0</v>
      </c>
      <c s="32">
        <f>ROUND(ROUND(L81,2)*ROUND(G81,3),2)</f>
      </c>
      <c s="36" t="s">
        <v>85</v>
      </c>
      <c>
        <f>(M81*21)/100</f>
      </c>
      <c t="s">
        <v>27</v>
      </c>
    </row>
    <row r="82" spans="1:5" ht="38.25">
      <c r="A82" s="35" t="s">
        <v>54</v>
      </c>
      <c r="E82" s="39" t="s">
        <v>4740</v>
      </c>
    </row>
    <row r="83" spans="1:5" ht="63.75">
      <c r="A83" s="35" t="s">
        <v>55</v>
      </c>
      <c r="E83" s="40" t="s">
        <v>4741</v>
      </c>
    </row>
    <row r="84" spans="1:5" ht="267.75">
      <c r="A84" t="s">
        <v>56</v>
      </c>
      <c r="E84" s="39" t="s">
        <v>4736</v>
      </c>
    </row>
    <row r="85" spans="1:13" ht="12.75">
      <c r="A85" t="s">
        <v>46</v>
      </c>
      <c r="C85" s="31" t="s">
        <v>65</v>
      </c>
      <c r="E85" s="33" t="s">
        <v>3059</v>
      </c>
      <c r="J85" s="32">
        <f>0</f>
      </c>
      <c s="32">
        <f>0</f>
      </c>
      <c s="32">
        <f>0+L86+L90+L94+L98</f>
      </c>
      <c s="32">
        <f>0+M86+M90+M94+M98</f>
      </c>
    </row>
    <row r="86" spans="1:16" ht="12.75">
      <c r="A86" t="s">
        <v>49</v>
      </c>
      <c s="34" t="s">
        <v>124</v>
      </c>
      <c s="34" t="s">
        <v>4742</v>
      </c>
      <c s="35" t="s">
        <v>5</v>
      </c>
      <c s="6" t="s">
        <v>4743</v>
      </c>
      <c s="36" t="s">
        <v>52</v>
      </c>
      <c s="37">
        <v>9.84</v>
      </c>
      <c s="36">
        <v>0</v>
      </c>
      <c s="36">
        <f>ROUND(G86*H86,6)</f>
      </c>
      <c r="L86" s="38">
        <v>0</v>
      </c>
      <c s="32">
        <f>ROUND(ROUND(L86,2)*ROUND(G86,3),2)</f>
      </c>
      <c s="36" t="s">
        <v>53</v>
      </c>
      <c>
        <f>(M86*21)/100</f>
      </c>
      <c t="s">
        <v>27</v>
      </c>
    </row>
    <row r="87" spans="1:5" ht="12.75">
      <c r="A87" s="35" t="s">
        <v>54</v>
      </c>
      <c r="E87" s="39" t="s">
        <v>5</v>
      </c>
    </row>
    <row r="88" spans="1:5" ht="89.25">
      <c r="A88" s="35" t="s">
        <v>55</v>
      </c>
      <c r="E88" s="40" t="s">
        <v>4744</v>
      </c>
    </row>
    <row r="89" spans="1:5" ht="369.75">
      <c r="A89" t="s">
        <v>56</v>
      </c>
      <c r="E89" s="39" t="s">
        <v>3422</v>
      </c>
    </row>
    <row r="90" spans="1:16" ht="12.75">
      <c r="A90" t="s">
        <v>49</v>
      </c>
      <c s="34" t="s">
        <v>127</v>
      </c>
      <c s="34" t="s">
        <v>4742</v>
      </c>
      <c s="35" t="s">
        <v>47</v>
      </c>
      <c s="6" t="s">
        <v>4743</v>
      </c>
      <c s="36" t="s">
        <v>52</v>
      </c>
      <c s="37">
        <v>3.072</v>
      </c>
      <c s="36">
        <v>0</v>
      </c>
      <c s="36">
        <f>ROUND(G90*H90,6)</f>
      </c>
      <c r="L90" s="38">
        <v>0</v>
      </c>
      <c s="32">
        <f>ROUND(ROUND(L90,2)*ROUND(G90,3),2)</f>
      </c>
      <c s="36" t="s">
        <v>53</v>
      </c>
      <c>
        <f>(M90*21)/100</f>
      </c>
      <c t="s">
        <v>27</v>
      </c>
    </row>
    <row r="91" spans="1:5" ht="12.75">
      <c r="A91" s="35" t="s">
        <v>54</v>
      </c>
      <c r="E91" s="39" t="s">
        <v>5</v>
      </c>
    </row>
    <row r="92" spans="1:5" ht="63.75">
      <c r="A92" s="35" t="s">
        <v>55</v>
      </c>
      <c r="E92" s="40" t="s">
        <v>4745</v>
      </c>
    </row>
    <row r="93" spans="1:5" ht="369.75">
      <c r="A93" t="s">
        <v>56</v>
      </c>
      <c r="E93" s="39" t="s">
        <v>3422</v>
      </c>
    </row>
    <row r="94" spans="1:16" ht="12.75">
      <c r="A94" t="s">
        <v>49</v>
      </c>
      <c s="34" t="s">
        <v>131</v>
      </c>
      <c s="34" t="s">
        <v>3433</v>
      </c>
      <c s="35" t="s">
        <v>5</v>
      </c>
      <c s="6" t="s">
        <v>3434</v>
      </c>
      <c s="36" t="s">
        <v>52</v>
      </c>
      <c s="37">
        <v>15.725</v>
      </c>
      <c s="36">
        <v>0</v>
      </c>
      <c s="36">
        <f>ROUND(G94*H94,6)</f>
      </c>
      <c r="L94" s="38">
        <v>0</v>
      </c>
      <c s="32">
        <f>ROUND(ROUND(L94,2)*ROUND(G94,3),2)</f>
      </c>
      <c s="36" t="s">
        <v>53</v>
      </c>
      <c>
        <f>(M94*21)/100</f>
      </c>
      <c t="s">
        <v>27</v>
      </c>
    </row>
    <row r="95" spans="1:5" ht="12.75">
      <c r="A95" s="35" t="s">
        <v>54</v>
      </c>
      <c r="E95" s="39" t="s">
        <v>5</v>
      </c>
    </row>
    <row r="96" spans="1:5" ht="102">
      <c r="A96" s="35" t="s">
        <v>55</v>
      </c>
      <c r="E96" s="40" t="s">
        <v>4746</v>
      </c>
    </row>
    <row r="97" spans="1:5" ht="102">
      <c r="A97" t="s">
        <v>56</v>
      </c>
      <c r="E97" s="39" t="s">
        <v>3436</v>
      </c>
    </row>
    <row r="98" spans="1:16" ht="12.75">
      <c r="A98" t="s">
        <v>49</v>
      </c>
      <c s="34" t="s">
        <v>135</v>
      </c>
      <c s="34" t="s">
        <v>4747</v>
      </c>
      <c s="35" t="s">
        <v>5</v>
      </c>
      <c s="6" t="s">
        <v>4748</v>
      </c>
      <c s="36" t="s">
        <v>1010</v>
      </c>
      <c s="37">
        <v>0.962</v>
      </c>
      <c s="36">
        <v>0</v>
      </c>
      <c s="36">
        <f>ROUND(G98*H98,6)</f>
      </c>
      <c r="L98" s="38">
        <v>0</v>
      </c>
      <c s="32">
        <f>ROUND(ROUND(L98,2)*ROUND(G98,3),2)</f>
      </c>
      <c s="36" t="s">
        <v>85</v>
      </c>
      <c>
        <f>(M98*21)/100</f>
      </c>
      <c t="s">
        <v>27</v>
      </c>
    </row>
    <row r="99" spans="1:5" ht="38.25">
      <c r="A99" s="35" t="s">
        <v>54</v>
      </c>
      <c r="E99" s="39" t="s">
        <v>4749</v>
      </c>
    </row>
    <row r="100" spans="1:5" ht="38.25">
      <c r="A100" s="35" t="s">
        <v>55</v>
      </c>
      <c r="E100" s="40" t="s">
        <v>4750</v>
      </c>
    </row>
    <row r="101" spans="1:5" ht="293.25">
      <c r="A101" t="s">
        <v>56</v>
      </c>
      <c r="E101" s="39" t="s">
        <v>4590</v>
      </c>
    </row>
    <row r="102" spans="1:13" ht="12.75">
      <c r="A102" t="s">
        <v>46</v>
      </c>
      <c r="C102" s="31" t="s">
        <v>74</v>
      </c>
      <c r="E102" s="33" t="s">
        <v>4599</v>
      </c>
      <c r="J102" s="32">
        <f>0</f>
      </c>
      <c s="32">
        <f>0</f>
      </c>
      <c s="32">
        <f>0+L103+L107+L111+L115+L119+L123+L127</f>
      </c>
      <c s="32">
        <f>0+M103+M107+M111+M115+M119+M123+M127</f>
      </c>
    </row>
    <row r="103" spans="1:16" ht="25.5">
      <c r="A103" t="s">
        <v>49</v>
      </c>
      <c s="34" t="s">
        <v>139</v>
      </c>
      <c s="34" t="s">
        <v>4600</v>
      </c>
      <c s="35" t="s">
        <v>5</v>
      </c>
      <c s="6" t="s">
        <v>4601</v>
      </c>
      <c s="36" t="s">
        <v>819</v>
      </c>
      <c s="37">
        <v>426.7</v>
      </c>
      <c s="36">
        <v>0</v>
      </c>
      <c s="36">
        <f>ROUND(G103*H103,6)</f>
      </c>
      <c r="L103" s="38">
        <v>0</v>
      </c>
      <c s="32">
        <f>ROUND(ROUND(L103,2)*ROUND(G103,3),2)</f>
      </c>
      <c s="36" t="s">
        <v>53</v>
      </c>
      <c>
        <f>(M103*21)/100</f>
      </c>
      <c t="s">
        <v>27</v>
      </c>
    </row>
    <row r="104" spans="1:5" ht="12.75">
      <c r="A104" s="35" t="s">
        <v>54</v>
      </c>
      <c r="E104" s="39" t="s">
        <v>5</v>
      </c>
    </row>
    <row r="105" spans="1:5" ht="76.5">
      <c r="A105" s="35" t="s">
        <v>55</v>
      </c>
      <c r="E105" s="40" t="s">
        <v>4751</v>
      </c>
    </row>
    <row r="106" spans="1:5" ht="76.5">
      <c r="A106" t="s">
        <v>56</v>
      </c>
      <c r="E106" s="39" t="s">
        <v>2773</v>
      </c>
    </row>
    <row r="107" spans="1:16" ht="25.5">
      <c r="A107" t="s">
        <v>49</v>
      </c>
      <c s="34" t="s">
        <v>142</v>
      </c>
      <c s="34" t="s">
        <v>4603</v>
      </c>
      <c s="35" t="s">
        <v>5</v>
      </c>
      <c s="6" t="s">
        <v>4604</v>
      </c>
      <c s="36" t="s">
        <v>819</v>
      </c>
      <c s="37">
        <v>16.25</v>
      </c>
      <c s="36">
        <v>0</v>
      </c>
      <c s="36">
        <f>ROUND(G107*H107,6)</f>
      </c>
      <c r="L107" s="38">
        <v>0</v>
      </c>
      <c s="32">
        <f>ROUND(ROUND(L107,2)*ROUND(G107,3),2)</f>
      </c>
      <c s="36" t="s">
        <v>53</v>
      </c>
      <c>
        <f>(M107*21)/100</f>
      </c>
      <c t="s">
        <v>27</v>
      </c>
    </row>
    <row r="108" spans="1:5" ht="12.75">
      <c r="A108" s="35" t="s">
        <v>54</v>
      </c>
      <c r="E108" s="39" t="s">
        <v>5</v>
      </c>
    </row>
    <row r="109" spans="1:5" ht="102">
      <c r="A109" s="35" t="s">
        <v>55</v>
      </c>
      <c r="E109" s="40" t="s">
        <v>4752</v>
      </c>
    </row>
    <row r="110" spans="1:5" ht="76.5">
      <c r="A110" t="s">
        <v>56</v>
      </c>
      <c r="E110" s="39" t="s">
        <v>2773</v>
      </c>
    </row>
    <row r="111" spans="1:16" ht="12.75">
      <c r="A111" t="s">
        <v>49</v>
      </c>
      <c s="34" t="s">
        <v>146</v>
      </c>
      <c s="34" t="s">
        <v>4609</v>
      </c>
      <c s="35" t="s">
        <v>5</v>
      </c>
      <c s="6" t="s">
        <v>4610</v>
      </c>
      <c s="36" t="s">
        <v>819</v>
      </c>
      <c s="37">
        <v>426.7</v>
      </c>
      <c s="36">
        <v>0</v>
      </c>
      <c s="36">
        <f>ROUND(G111*H111,6)</f>
      </c>
      <c r="L111" s="38">
        <v>0</v>
      </c>
      <c s="32">
        <f>ROUND(ROUND(L111,2)*ROUND(G111,3),2)</f>
      </c>
      <c s="36" t="s">
        <v>53</v>
      </c>
      <c>
        <f>(M111*21)/100</f>
      </c>
      <c t="s">
        <v>27</v>
      </c>
    </row>
    <row r="112" spans="1:5" ht="12.75">
      <c r="A112" s="35" t="s">
        <v>54</v>
      </c>
      <c r="E112" s="39" t="s">
        <v>5</v>
      </c>
    </row>
    <row r="113" spans="1:5" ht="76.5">
      <c r="A113" s="35" t="s">
        <v>55</v>
      </c>
      <c r="E113" s="40" t="s">
        <v>4753</v>
      </c>
    </row>
    <row r="114" spans="1:5" ht="76.5">
      <c r="A114" t="s">
        <v>56</v>
      </c>
      <c r="E114" s="39" t="s">
        <v>2773</v>
      </c>
    </row>
    <row r="115" spans="1:16" ht="12.75">
      <c r="A115" t="s">
        <v>49</v>
      </c>
      <c s="34" t="s">
        <v>149</v>
      </c>
      <c s="34" t="s">
        <v>4754</v>
      </c>
      <c s="35" t="s">
        <v>5</v>
      </c>
      <c s="6" t="s">
        <v>4755</v>
      </c>
      <c s="36" t="s">
        <v>52</v>
      </c>
      <c s="37">
        <v>0.372</v>
      </c>
      <c s="36">
        <v>0</v>
      </c>
      <c s="36">
        <f>ROUND(G115*H115,6)</f>
      </c>
      <c r="L115" s="38">
        <v>0</v>
      </c>
      <c s="32">
        <f>ROUND(ROUND(L115,2)*ROUND(G115,3),2)</f>
      </c>
      <c s="36" t="s">
        <v>53</v>
      </c>
      <c>
        <f>(M115*21)/100</f>
      </c>
      <c t="s">
        <v>27</v>
      </c>
    </row>
    <row r="116" spans="1:5" ht="12.75">
      <c r="A116" s="35" t="s">
        <v>54</v>
      </c>
      <c r="E116" s="39" t="s">
        <v>5</v>
      </c>
    </row>
    <row r="117" spans="1:5" ht="63.75">
      <c r="A117" s="35" t="s">
        <v>55</v>
      </c>
      <c r="E117" s="40" t="s">
        <v>4756</v>
      </c>
    </row>
    <row r="118" spans="1:5" ht="357">
      <c r="A118" t="s">
        <v>56</v>
      </c>
      <c r="E118" s="39" t="s">
        <v>4757</v>
      </c>
    </row>
    <row r="119" spans="1:16" ht="12.75">
      <c r="A119" t="s">
        <v>49</v>
      </c>
      <c s="34" t="s">
        <v>153</v>
      </c>
      <c s="34" t="s">
        <v>4758</v>
      </c>
      <c s="35" t="s">
        <v>5</v>
      </c>
      <c s="6" t="s">
        <v>4759</v>
      </c>
      <c s="36" t="s">
        <v>1010</v>
      </c>
      <c s="37">
        <v>0.018</v>
      </c>
      <c s="36">
        <v>0</v>
      </c>
      <c s="36">
        <f>ROUND(G119*H119,6)</f>
      </c>
      <c r="L119" s="38">
        <v>0</v>
      </c>
      <c s="32">
        <f>ROUND(ROUND(L119,2)*ROUND(G119,3),2)</f>
      </c>
      <c s="36" t="s">
        <v>53</v>
      </c>
      <c>
        <f>(M119*21)/100</f>
      </c>
      <c t="s">
        <v>27</v>
      </c>
    </row>
    <row r="120" spans="1:5" ht="12.75">
      <c r="A120" s="35" t="s">
        <v>54</v>
      </c>
      <c r="E120" s="39" t="s">
        <v>5</v>
      </c>
    </row>
    <row r="121" spans="1:5" ht="76.5">
      <c r="A121" s="35" t="s">
        <v>55</v>
      </c>
      <c r="E121" s="40" t="s">
        <v>4760</v>
      </c>
    </row>
    <row r="122" spans="1:5" ht="267.75">
      <c r="A122" t="s">
        <v>56</v>
      </c>
      <c r="E122" s="39" t="s">
        <v>4761</v>
      </c>
    </row>
    <row r="123" spans="1:16" ht="12.75">
      <c r="A123" t="s">
        <v>49</v>
      </c>
      <c s="34" t="s">
        <v>158</v>
      </c>
      <c s="34" t="s">
        <v>4762</v>
      </c>
      <c s="35" t="s">
        <v>5</v>
      </c>
      <c s="6" t="s">
        <v>4763</v>
      </c>
      <c s="36" t="s">
        <v>60</v>
      </c>
      <c s="37">
        <v>150</v>
      </c>
      <c s="36">
        <v>0</v>
      </c>
      <c s="36">
        <f>ROUND(G123*H123,6)</f>
      </c>
      <c r="L123" s="38">
        <v>0</v>
      </c>
      <c s="32">
        <f>ROUND(ROUND(L123,2)*ROUND(G123,3),2)</f>
      </c>
      <c s="36" t="s">
        <v>85</v>
      </c>
      <c>
        <f>(M123*21)/100</f>
      </c>
      <c t="s">
        <v>27</v>
      </c>
    </row>
    <row r="124" spans="1:5" ht="38.25">
      <c r="A124" s="35" t="s">
        <v>54</v>
      </c>
      <c r="E124" s="39" t="s">
        <v>4764</v>
      </c>
    </row>
    <row r="125" spans="1:5" ht="38.25">
      <c r="A125" s="35" t="s">
        <v>55</v>
      </c>
      <c r="E125" s="40" t="s">
        <v>4765</v>
      </c>
    </row>
    <row r="126" spans="1:5" ht="76.5">
      <c r="A126" t="s">
        <v>56</v>
      </c>
      <c r="E126" s="39" t="s">
        <v>4615</v>
      </c>
    </row>
    <row r="127" spans="1:16" ht="12.75">
      <c r="A127" t="s">
        <v>49</v>
      </c>
      <c s="34" t="s">
        <v>162</v>
      </c>
      <c s="34" t="s">
        <v>4762</v>
      </c>
      <c s="35" t="s">
        <v>47</v>
      </c>
      <c s="6" t="s">
        <v>4763</v>
      </c>
      <c s="36" t="s">
        <v>60</v>
      </c>
      <c s="37">
        <v>45</v>
      </c>
      <c s="36">
        <v>0</v>
      </c>
      <c s="36">
        <f>ROUND(G127*H127,6)</f>
      </c>
      <c r="L127" s="38">
        <v>0</v>
      </c>
      <c s="32">
        <f>ROUND(ROUND(L127,2)*ROUND(G127,3),2)</f>
      </c>
      <c s="36" t="s">
        <v>85</v>
      </c>
      <c>
        <f>(M127*21)/100</f>
      </c>
      <c t="s">
        <v>27</v>
      </c>
    </row>
    <row r="128" spans="1:5" ht="51">
      <c r="A128" s="35" t="s">
        <v>54</v>
      </c>
      <c r="E128" s="39" t="s">
        <v>4766</v>
      </c>
    </row>
    <row r="129" spans="1:5" ht="38.25">
      <c r="A129" s="35" t="s">
        <v>55</v>
      </c>
      <c r="E129" s="40" t="s">
        <v>4767</v>
      </c>
    </row>
    <row r="130" spans="1:5" ht="76.5">
      <c r="A130" t="s">
        <v>56</v>
      </c>
      <c r="E130" s="39" t="s">
        <v>4615</v>
      </c>
    </row>
    <row r="131" spans="1:13" ht="12.75">
      <c r="A131" t="s">
        <v>46</v>
      </c>
      <c r="C131" s="31" t="s">
        <v>78</v>
      </c>
      <c r="E131" s="33" t="s">
        <v>86</v>
      </c>
      <c r="J131" s="32">
        <f>0</f>
      </c>
      <c s="32">
        <f>0</f>
      </c>
      <c s="32">
        <f>0+L132+L136+L140+L144+L148</f>
      </c>
      <c s="32">
        <f>0+M132+M136+M140+M144+M148</f>
      </c>
    </row>
    <row r="132" spans="1:16" ht="12.75">
      <c r="A132" t="s">
        <v>49</v>
      </c>
      <c s="34" t="s">
        <v>169</v>
      </c>
      <c s="34" t="s">
        <v>4620</v>
      </c>
      <c s="35" t="s">
        <v>5</v>
      </c>
      <c s="6" t="s">
        <v>4621</v>
      </c>
      <c s="36" t="s">
        <v>819</v>
      </c>
      <c s="37">
        <v>25.04</v>
      </c>
      <c s="36">
        <v>0</v>
      </c>
      <c s="36">
        <f>ROUND(G132*H132,6)</f>
      </c>
      <c r="L132" s="38">
        <v>0</v>
      </c>
      <c s="32">
        <f>ROUND(ROUND(L132,2)*ROUND(G132,3),2)</f>
      </c>
      <c s="36" t="s">
        <v>53</v>
      </c>
      <c>
        <f>(M132*21)/100</f>
      </c>
      <c t="s">
        <v>27</v>
      </c>
    </row>
    <row r="133" spans="1:5" ht="12.75">
      <c r="A133" s="35" t="s">
        <v>54</v>
      </c>
      <c r="E133" s="39" t="s">
        <v>5</v>
      </c>
    </row>
    <row r="134" spans="1:5" ht="63.75">
      <c r="A134" s="35" t="s">
        <v>55</v>
      </c>
      <c r="E134" s="40" t="s">
        <v>4768</v>
      </c>
    </row>
    <row r="135" spans="1:5" ht="191.25">
      <c r="A135" t="s">
        <v>56</v>
      </c>
      <c r="E135" s="39" t="s">
        <v>3465</v>
      </c>
    </row>
    <row r="136" spans="1:16" ht="12.75">
      <c r="A136" t="s">
        <v>49</v>
      </c>
      <c s="34" t="s">
        <v>184</v>
      </c>
      <c s="34" t="s">
        <v>4623</v>
      </c>
      <c s="35" t="s">
        <v>5</v>
      </c>
      <c s="6" t="s">
        <v>4624</v>
      </c>
      <c s="36" t="s">
        <v>819</v>
      </c>
      <c s="37">
        <v>74.832</v>
      </c>
      <c s="36">
        <v>0</v>
      </c>
      <c s="36">
        <f>ROUND(G136*H136,6)</f>
      </c>
      <c r="L136" s="38">
        <v>0</v>
      </c>
      <c s="32">
        <f>ROUND(ROUND(L136,2)*ROUND(G136,3),2)</f>
      </c>
      <c s="36" t="s">
        <v>53</v>
      </c>
      <c>
        <f>(M136*21)/100</f>
      </c>
      <c t="s">
        <v>27</v>
      </c>
    </row>
    <row r="137" spans="1:5" ht="12.75">
      <c r="A137" s="35" t="s">
        <v>54</v>
      </c>
      <c r="E137" s="39" t="s">
        <v>5</v>
      </c>
    </row>
    <row r="138" spans="1:5" ht="114.75">
      <c r="A138" s="35" t="s">
        <v>55</v>
      </c>
      <c r="E138" s="40" t="s">
        <v>4769</v>
      </c>
    </row>
    <row r="139" spans="1:5" ht="191.25">
      <c r="A139" t="s">
        <v>56</v>
      </c>
      <c r="E139" s="39" t="s">
        <v>3465</v>
      </c>
    </row>
    <row r="140" spans="1:16" ht="12.75">
      <c r="A140" t="s">
        <v>49</v>
      </c>
      <c s="34" t="s">
        <v>189</v>
      </c>
      <c s="34" t="s">
        <v>4630</v>
      </c>
      <c s="35" t="s">
        <v>5</v>
      </c>
      <c s="6" t="s">
        <v>4631</v>
      </c>
      <c s="36" t="s">
        <v>819</v>
      </c>
      <c s="37">
        <v>89.798</v>
      </c>
      <c s="36">
        <v>0</v>
      </c>
      <c s="36">
        <f>ROUND(G140*H140,6)</f>
      </c>
      <c r="L140" s="38">
        <v>0</v>
      </c>
      <c s="32">
        <f>ROUND(ROUND(L140,2)*ROUND(G140,3),2)</f>
      </c>
      <c s="36" t="s">
        <v>53</v>
      </c>
      <c>
        <f>(M140*21)/100</f>
      </c>
      <c t="s">
        <v>27</v>
      </c>
    </row>
    <row r="141" spans="1:5" ht="12.75">
      <c r="A141" s="35" t="s">
        <v>54</v>
      </c>
      <c r="E141" s="39" t="s">
        <v>5</v>
      </c>
    </row>
    <row r="142" spans="1:5" ht="76.5">
      <c r="A142" s="35" t="s">
        <v>55</v>
      </c>
      <c r="E142" s="40" t="s">
        <v>4770</v>
      </c>
    </row>
    <row r="143" spans="1:5" ht="38.25">
      <c r="A143" t="s">
        <v>56</v>
      </c>
      <c r="E143" s="39" t="s">
        <v>4629</v>
      </c>
    </row>
    <row r="144" spans="1:16" ht="12.75">
      <c r="A144" t="s">
        <v>49</v>
      </c>
      <c s="34" t="s">
        <v>193</v>
      </c>
      <c s="34" t="s">
        <v>4633</v>
      </c>
      <c s="35" t="s">
        <v>5</v>
      </c>
      <c s="6" t="s">
        <v>4634</v>
      </c>
      <c s="36" t="s">
        <v>819</v>
      </c>
      <c s="37">
        <v>426.7</v>
      </c>
      <c s="36">
        <v>0</v>
      </c>
      <c s="36">
        <f>ROUND(G144*H144,6)</f>
      </c>
      <c r="L144" s="38">
        <v>0</v>
      </c>
      <c s="32">
        <f>ROUND(ROUND(L144,2)*ROUND(G144,3),2)</f>
      </c>
      <c s="36" t="s">
        <v>53</v>
      </c>
      <c>
        <f>(M144*21)/100</f>
      </c>
      <c t="s">
        <v>27</v>
      </c>
    </row>
    <row r="145" spans="1:5" ht="12.75">
      <c r="A145" s="35" t="s">
        <v>54</v>
      </c>
      <c r="E145" s="39" t="s">
        <v>5</v>
      </c>
    </row>
    <row r="146" spans="1:5" ht="89.25">
      <c r="A146" s="35" t="s">
        <v>55</v>
      </c>
      <c r="E146" s="40" t="s">
        <v>4771</v>
      </c>
    </row>
    <row r="147" spans="1:5" ht="51">
      <c r="A147" t="s">
        <v>56</v>
      </c>
      <c r="E147" s="39" t="s">
        <v>4636</v>
      </c>
    </row>
    <row r="148" spans="1:16" ht="25.5">
      <c r="A148" t="s">
        <v>49</v>
      </c>
      <c s="34" t="s">
        <v>241</v>
      </c>
      <c s="34" t="s">
        <v>4772</v>
      </c>
      <c s="35" t="s">
        <v>5</v>
      </c>
      <c s="6" t="s">
        <v>4773</v>
      </c>
      <c s="36" t="s">
        <v>60</v>
      </c>
      <c s="37">
        <v>167</v>
      </c>
      <c s="36">
        <v>0</v>
      </c>
      <c s="36">
        <f>ROUND(G148*H148,6)</f>
      </c>
      <c r="L148" s="38">
        <v>0</v>
      </c>
      <c s="32">
        <f>ROUND(ROUND(L148,2)*ROUND(G148,3),2)</f>
      </c>
      <c s="36" t="s">
        <v>85</v>
      </c>
      <c>
        <f>(M148*0)/100</f>
      </c>
      <c t="s">
        <v>176</v>
      </c>
    </row>
    <row r="149" spans="1:5" ht="12.75">
      <c r="A149" s="35" t="s">
        <v>54</v>
      </c>
      <c r="E149" s="39" t="s">
        <v>5</v>
      </c>
    </row>
    <row r="150" spans="1:5" ht="102">
      <c r="A150" s="35" t="s">
        <v>55</v>
      </c>
      <c r="E150" s="40" t="s">
        <v>4774</v>
      </c>
    </row>
    <row r="151" spans="1:5" ht="102">
      <c r="A151" t="s">
        <v>56</v>
      </c>
      <c r="E151" s="39" t="s">
        <v>4775</v>
      </c>
    </row>
    <row r="152" spans="1:13" ht="12.75">
      <c r="A152" t="s">
        <v>46</v>
      </c>
      <c r="C152" s="31" t="s">
        <v>89</v>
      </c>
      <c r="E152" s="33" t="s">
        <v>3003</v>
      </c>
      <c r="J152" s="32">
        <f>0</f>
      </c>
      <c s="32">
        <f>0</f>
      </c>
      <c s="32">
        <f>0+L153+L157+L161+L165+L169</f>
      </c>
      <c s="32">
        <f>0+M153+M157+M161+M165+M169</f>
      </c>
    </row>
    <row r="153" spans="1:16" ht="12.75">
      <c r="A153" t="s">
        <v>49</v>
      </c>
      <c s="34" t="s">
        <v>197</v>
      </c>
      <c s="34" t="s">
        <v>4776</v>
      </c>
      <c s="35" t="s">
        <v>5</v>
      </c>
      <c s="6" t="s">
        <v>4777</v>
      </c>
      <c s="36" t="s">
        <v>60</v>
      </c>
      <c s="37">
        <v>78</v>
      </c>
      <c s="36">
        <v>0</v>
      </c>
      <c s="36">
        <f>ROUND(G153*H153,6)</f>
      </c>
      <c r="L153" s="38">
        <v>0</v>
      </c>
      <c s="32">
        <f>ROUND(ROUND(L153,2)*ROUND(G153,3),2)</f>
      </c>
      <c s="36" t="s">
        <v>53</v>
      </c>
      <c>
        <f>(M153*21)/100</f>
      </c>
      <c t="s">
        <v>27</v>
      </c>
    </row>
    <row r="154" spans="1:5" ht="12.75">
      <c r="A154" s="35" t="s">
        <v>54</v>
      </c>
      <c r="E154" s="39" t="s">
        <v>5</v>
      </c>
    </row>
    <row r="155" spans="1:5" ht="63.75">
      <c r="A155" s="35" t="s">
        <v>55</v>
      </c>
      <c r="E155" s="40" t="s">
        <v>4778</v>
      </c>
    </row>
    <row r="156" spans="1:5" ht="38.25">
      <c r="A156" t="s">
        <v>56</v>
      </c>
      <c r="E156" s="39" t="s">
        <v>4779</v>
      </c>
    </row>
    <row r="157" spans="1:16" ht="12.75">
      <c r="A157" t="s">
        <v>49</v>
      </c>
      <c s="34" t="s">
        <v>201</v>
      </c>
      <c s="34" t="s">
        <v>4648</v>
      </c>
      <c s="35" t="s">
        <v>5</v>
      </c>
      <c s="6" t="s">
        <v>4649</v>
      </c>
      <c s="36" t="s">
        <v>819</v>
      </c>
      <c s="37">
        <v>44.01</v>
      </c>
      <c s="36">
        <v>0</v>
      </c>
      <c s="36">
        <f>ROUND(G157*H157,6)</f>
      </c>
      <c r="L157" s="38">
        <v>0</v>
      </c>
      <c s="32">
        <f>ROUND(ROUND(L157,2)*ROUND(G157,3),2)</f>
      </c>
      <c s="36" t="s">
        <v>53</v>
      </c>
      <c>
        <f>(M157*21)/100</f>
      </c>
      <c t="s">
        <v>27</v>
      </c>
    </row>
    <row r="158" spans="1:5" ht="12.75">
      <c r="A158" s="35" t="s">
        <v>54</v>
      </c>
      <c r="E158" s="39" t="s">
        <v>5</v>
      </c>
    </row>
    <row r="159" spans="1:5" ht="76.5">
      <c r="A159" s="35" t="s">
        <v>55</v>
      </c>
      <c r="E159" s="40" t="s">
        <v>4780</v>
      </c>
    </row>
    <row r="160" spans="1:5" ht="25.5">
      <c r="A160" t="s">
        <v>56</v>
      </c>
      <c r="E160" s="39" t="s">
        <v>4651</v>
      </c>
    </row>
    <row r="161" spans="1:16" ht="12.75">
      <c r="A161" t="s">
        <v>49</v>
      </c>
      <c s="34" t="s">
        <v>205</v>
      </c>
      <c s="34" t="s">
        <v>4781</v>
      </c>
      <c s="35" t="s">
        <v>5</v>
      </c>
      <c s="6" t="s">
        <v>4782</v>
      </c>
      <c s="36" t="s">
        <v>2448</v>
      </c>
      <c s="37">
        <v>9.797</v>
      </c>
      <c s="36">
        <v>0</v>
      </c>
      <c s="36">
        <f>ROUND(G161*H161,6)</f>
      </c>
      <c r="L161" s="38">
        <v>0</v>
      </c>
      <c s="32">
        <f>ROUND(ROUND(L161,2)*ROUND(G161,3),2)</f>
      </c>
      <c s="36" t="s">
        <v>53</v>
      </c>
      <c>
        <f>(M161*21)/100</f>
      </c>
      <c t="s">
        <v>27</v>
      </c>
    </row>
    <row r="162" spans="1:5" ht="12.75">
      <c r="A162" s="35" t="s">
        <v>54</v>
      </c>
      <c r="E162" s="39" t="s">
        <v>5</v>
      </c>
    </row>
    <row r="163" spans="1:5" ht="63.75">
      <c r="A163" s="35" t="s">
        <v>55</v>
      </c>
      <c r="E163" s="40" t="s">
        <v>4783</v>
      </c>
    </row>
    <row r="164" spans="1:5" ht="357">
      <c r="A164" t="s">
        <v>56</v>
      </c>
      <c r="E164" s="39" t="s">
        <v>4784</v>
      </c>
    </row>
    <row r="165" spans="1:16" ht="12.75">
      <c r="A165" t="s">
        <v>49</v>
      </c>
      <c s="34" t="s">
        <v>209</v>
      </c>
      <c s="34" t="s">
        <v>4785</v>
      </c>
      <c s="35" t="s">
        <v>5</v>
      </c>
      <c s="6" t="s">
        <v>4786</v>
      </c>
      <c s="36" t="s">
        <v>819</v>
      </c>
      <c s="37">
        <v>45.05</v>
      </c>
      <c s="36">
        <v>0</v>
      </c>
      <c s="36">
        <f>ROUND(G165*H165,6)</f>
      </c>
      <c r="L165" s="38">
        <v>0</v>
      </c>
      <c s="32">
        <f>ROUND(ROUND(L165,2)*ROUND(G165,3),2)</f>
      </c>
      <c s="36" t="s">
        <v>85</v>
      </c>
      <c>
        <f>(M165*21)/100</f>
      </c>
      <c t="s">
        <v>27</v>
      </c>
    </row>
    <row r="166" spans="1:5" ht="38.25">
      <c r="A166" s="35" t="s">
        <v>54</v>
      </c>
      <c r="E166" s="39" t="s">
        <v>4787</v>
      </c>
    </row>
    <row r="167" spans="1:5" ht="63.75">
      <c r="A167" s="35" t="s">
        <v>55</v>
      </c>
      <c r="E167" s="40" t="s">
        <v>4788</v>
      </c>
    </row>
    <row r="168" spans="1:5" ht="63.75">
      <c r="A168" t="s">
        <v>56</v>
      </c>
      <c r="E168" s="39" t="s">
        <v>4789</v>
      </c>
    </row>
    <row r="169" spans="1:16" ht="12.75">
      <c r="A169" t="s">
        <v>49</v>
      </c>
      <c s="34" t="s">
        <v>213</v>
      </c>
      <c s="34" t="s">
        <v>4785</v>
      </c>
      <c s="35" t="s">
        <v>47</v>
      </c>
      <c s="6" t="s">
        <v>4790</v>
      </c>
      <c s="36" t="s">
        <v>819</v>
      </c>
      <c s="37">
        <v>39</v>
      </c>
      <c s="36">
        <v>0</v>
      </c>
      <c s="36">
        <f>ROUND(G169*H169,6)</f>
      </c>
      <c r="L169" s="38">
        <v>0</v>
      </c>
      <c s="32">
        <f>ROUND(ROUND(L169,2)*ROUND(G169,3),2)</f>
      </c>
      <c s="36" t="s">
        <v>85</v>
      </c>
      <c>
        <f>(M169*21)/100</f>
      </c>
      <c t="s">
        <v>27</v>
      </c>
    </row>
    <row r="170" spans="1:5" ht="25.5">
      <c r="A170" s="35" t="s">
        <v>54</v>
      </c>
      <c r="E170" s="39" t="s">
        <v>4791</v>
      </c>
    </row>
    <row r="171" spans="1:5" ht="63.75">
      <c r="A171" s="35" t="s">
        <v>55</v>
      </c>
      <c r="E171" s="40" t="s">
        <v>4792</v>
      </c>
    </row>
    <row r="172" spans="1:5" ht="63.75">
      <c r="A172" t="s">
        <v>56</v>
      </c>
      <c r="E172" s="39" t="s">
        <v>4789</v>
      </c>
    </row>
    <row r="173" spans="1:13" ht="12.75">
      <c r="A173" t="s">
        <v>46</v>
      </c>
      <c r="C173" s="31" t="s">
        <v>434</v>
      </c>
      <c r="E173" s="33" t="s">
        <v>4793</v>
      </c>
      <c r="J173" s="32">
        <f>0</f>
      </c>
      <c s="32">
        <f>0</f>
      </c>
      <c s="32">
        <f>0+L174+L178+L182</f>
      </c>
      <c s="32">
        <f>0+M174+M178+M182</f>
      </c>
    </row>
    <row r="174" spans="1:16" ht="12.75">
      <c r="A174" t="s">
        <v>49</v>
      </c>
      <c s="34" t="s">
        <v>217</v>
      </c>
      <c s="34" t="s">
        <v>4794</v>
      </c>
      <c s="35" t="s">
        <v>5</v>
      </c>
      <c s="6" t="s">
        <v>4795</v>
      </c>
      <c s="36" t="s">
        <v>52</v>
      </c>
      <c s="37">
        <v>10.8</v>
      </c>
      <c s="36">
        <v>0</v>
      </c>
      <c s="36">
        <f>ROUND(G174*H174,6)</f>
      </c>
      <c r="L174" s="38">
        <v>0</v>
      </c>
      <c s="32">
        <f>ROUND(ROUND(L174,2)*ROUND(G174,3),2)</f>
      </c>
      <c s="36" t="s">
        <v>53</v>
      </c>
      <c>
        <f>(M174*21)/100</f>
      </c>
      <c t="s">
        <v>27</v>
      </c>
    </row>
    <row r="175" spans="1:5" ht="12.75">
      <c r="A175" s="35" t="s">
        <v>54</v>
      </c>
      <c r="E175" s="39" t="s">
        <v>5</v>
      </c>
    </row>
    <row r="176" spans="1:5" ht="63.75">
      <c r="A176" s="35" t="s">
        <v>55</v>
      </c>
      <c r="E176" s="40" t="s">
        <v>4796</v>
      </c>
    </row>
    <row r="177" spans="1:5" ht="102">
      <c r="A177" t="s">
        <v>56</v>
      </c>
      <c r="E177" s="39" t="s">
        <v>3296</v>
      </c>
    </row>
    <row r="178" spans="1:16" ht="12.75">
      <c r="A178" t="s">
        <v>49</v>
      </c>
      <c s="34" t="s">
        <v>221</v>
      </c>
      <c s="34" t="s">
        <v>4797</v>
      </c>
      <c s="35" t="s">
        <v>5</v>
      </c>
      <c s="6" t="s">
        <v>4798</v>
      </c>
      <c s="36" t="s">
        <v>52</v>
      </c>
      <c s="37">
        <v>0.864</v>
      </c>
      <c s="36">
        <v>0</v>
      </c>
      <c s="36">
        <f>ROUND(G178*H178,6)</f>
      </c>
      <c r="L178" s="38">
        <v>0</v>
      </c>
      <c s="32">
        <f>ROUND(ROUND(L178,2)*ROUND(G178,3),2)</f>
      </c>
      <c s="36" t="s">
        <v>53</v>
      </c>
      <c>
        <f>(M178*21)/100</f>
      </c>
      <c t="s">
        <v>27</v>
      </c>
    </row>
    <row r="179" spans="1:5" ht="12.75">
      <c r="A179" s="35" t="s">
        <v>54</v>
      </c>
      <c r="E179" s="39" t="s">
        <v>5</v>
      </c>
    </row>
    <row r="180" spans="1:5" ht="63.75">
      <c r="A180" s="35" t="s">
        <v>55</v>
      </c>
      <c r="E180" s="40" t="s">
        <v>4799</v>
      </c>
    </row>
    <row r="181" spans="1:5" ht="114.75">
      <c r="A181" t="s">
        <v>56</v>
      </c>
      <c r="E181" s="39" t="s">
        <v>4800</v>
      </c>
    </row>
    <row r="182" spans="1:16" ht="12.75">
      <c r="A182" t="s">
        <v>49</v>
      </c>
      <c s="34" t="s">
        <v>225</v>
      </c>
      <c s="34" t="s">
        <v>4801</v>
      </c>
      <c s="35" t="s">
        <v>5</v>
      </c>
      <c s="6" t="s">
        <v>4802</v>
      </c>
      <c s="36" t="s">
        <v>52</v>
      </c>
      <c s="37">
        <v>22.01</v>
      </c>
      <c s="36">
        <v>0</v>
      </c>
      <c s="36">
        <f>ROUND(G182*H182,6)</f>
      </c>
      <c r="L182" s="38">
        <v>0</v>
      </c>
      <c s="32">
        <f>ROUND(ROUND(L182,2)*ROUND(G182,3),2)</f>
      </c>
      <c s="36" t="s">
        <v>53</v>
      </c>
      <c>
        <f>(M182*21)/100</f>
      </c>
      <c t="s">
        <v>27</v>
      </c>
    </row>
    <row r="183" spans="1:5" ht="12.75">
      <c r="A183" s="35" t="s">
        <v>54</v>
      </c>
      <c r="E183" s="39" t="s">
        <v>5</v>
      </c>
    </row>
    <row r="184" spans="1:5" ht="63.75">
      <c r="A184" s="35" t="s">
        <v>55</v>
      </c>
      <c r="E184" s="40" t="s">
        <v>4803</v>
      </c>
    </row>
    <row r="185" spans="1:5" ht="114.75">
      <c r="A185" t="s">
        <v>56</v>
      </c>
      <c r="E185" s="39" t="s">
        <v>4800</v>
      </c>
    </row>
    <row r="186" spans="1:13" ht="12.75">
      <c r="A186" t="s">
        <v>46</v>
      </c>
      <c r="C186" s="31" t="s">
        <v>1005</v>
      </c>
      <c r="E186" s="33" t="s">
        <v>1006</v>
      </c>
      <c r="J186" s="32">
        <f>0</f>
      </c>
      <c s="32">
        <f>0</f>
      </c>
      <c s="32">
        <f>0+L187+L191+L195</f>
      </c>
      <c s="32">
        <f>0+M187+M191+M195</f>
      </c>
    </row>
    <row r="187" spans="1:16" ht="38.25">
      <c r="A187" t="s">
        <v>49</v>
      </c>
      <c s="34" t="s">
        <v>229</v>
      </c>
      <c s="34" t="s">
        <v>3149</v>
      </c>
      <c s="35" t="s">
        <v>3150</v>
      </c>
      <c s="6" t="s">
        <v>3151</v>
      </c>
      <c s="36" t="s">
        <v>1010</v>
      </c>
      <c s="37">
        <v>17.28</v>
      </c>
      <c s="36">
        <v>0</v>
      </c>
      <c s="36">
        <f>ROUND(G187*H187,6)</f>
      </c>
      <c r="L187" s="38">
        <v>0</v>
      </c>
      <c s="32">
        <f>ROUND(ROUND(L187,2)*ROUND(G187,3),2)</f>
      </c>
      <c s="36" t="s">
        <v>85</v>
      </c>
      <c>
        <f>(M187*21)/100</f>
      </c>
      <c t="s">
        <v>27</v>
      </c>
    </row>
    <row r="188" spans="1:5" ht="12.75">
      <c r="A188" s="35" t="s">
        <v>54</v>
      </c>
      <c r="E188" s="39" t="s">
        <v>1011</v>
      </c>
    </row>
    <row r="189" spans="1:5" ht="51">
      <c r="A189" s="35" t="s">
        <v>55</v>
      </c>
      <c r="E189" s="40" t="s">
        <v>4804</v>
      </c>
    </row>
    <row r="190" spans="1:5" ht="89.25">
      <c r="A190" t="s">
        <v>56</v>
      </c>
      <c r="E190" s="39" t="s">
        <v>1012</v>
      </c>
    </row>
    <row r="191" spans="1:16" ht="38.25">
      <c r="A191" t="s">
        <v>49</v>
      </c>
      <c s="34" t="s">
        <v>233</v>
      </c>
      <c s="34" t="s">
        <v>2736</v>
      </c>
      <c s="35" t="s">
        <v>2737</v>
      </c>
      <c s="6" t="s">
        <v>2738</v>
      </c>
      <c s="36" t="s">
        <v>1010</v>
      </c>
      <c s="37">
        <v>57.185</v>
      </c>
      <c s="36">
        <v>0</v>
      </c>
      <c s="36">
        <f>ROUND(G191*H191,6)</f>
      </c>
      <c r="L191" s="38">
        <v>0</v>
      </c>
      <c s="32">
        <f>ROUND(ROUND(L191,2)*ROUND(G191,3),2)</f>
      </c>
      <c s="36" t="s">
        <v>85</v>
      </c>
      <c>
        <f>(M191*21)/100</f>
      </c>
      <c t="s">
        <v>27</v>
      </c>
    </row>
    <row r="192" spans="1:5" ht="12.75">
      <c r="A192" s="35" t="s">
        <v>54</v>
      </c>
      <c r="E192" s="39" t="s">
        <v>1011</v>
      </c>
    </row>
    <row r="193" spans="1:5" ht="76.5">
      <c r="A193" s="35" t="s">
        <v>55</v>
      </c>
      <c r="E193" s="40" t="s">
        <v>4805</v>
      </c>
    </row>
    <row r="194" spans="1:5" ht="102">
      <c r="A194" t="s">
        <v>56</v>
      </c>
      <c r="E194" s="39" t="s">
        <v>2739</v>
      </c>
    </row>
    <row r="195" spans="1:16" ht="25.5">
      <c r="A195" t="s">
        <v>49</v>
      </c>
      <c s="34" t="s">
        <v>237</v>
      </c>
      <c s="34" t="s">
        <v>3531</v>
      </c>
      <c s="35" t="s">
        <v>3532</v>
      </c>
      <c s="6" t="s">
        <v>3533</v>
      </c>
      <c s="36" t="s">
        <v>1010</v>
      </c>
      <c s="37">
        <v>27</v>
      </c>
      <c s="36">
        <v>0</v>
      </c>
      <c s="36">
        <f>ROUND(G195*H195,6)</f>
      </c>
      <c r="L195" s="38">
        <v>0</v>
      </c>
      <c s="32">
        <f>ROUND(ROUND(L195,2)*ROUND(G195,3),2)</f>
      </c>
      <c s="36" t="s">
        <v>85</v>
      </c>
      <c>
        <f>(M195*21)/100</f>
      </c>
      <c t="s">
        <v>27</v>
      </c>
    </row>
    <row r="196" spans="1:5" ht="12.75">
      <c r="A196" s="35" t="s">
        <v>54</v>
      </c>
      <c r="E196" s="39" t="s">
        <v>1011</v>
      </c>
    </row>
    <row r="197" spans="1:5" ht="38.25">
      <c r="A197" s="35" t="s">
        <v>55</v>
      </c>
      <c r="E197" s="40" t="s">
        <v>4806</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4809</v>
      </c>
      <c r="E8" s="30" t="s">
        <v>4808</v>
      </c>
      <c r="J8" s="29">
        <f>0+J9+J14+J23+J28+J33+J50</f>
      </c>
      <c s="29">
        <f>0+K9+K14+K23+K28+K33+K50</f>
      </c>
      <c s="29">
        <f>0+L9+L14+L23+L28+L33+L50</f>
      </c>
      <c s="29">
        <f>0+M9+M14+M23+M28+M33+M50</f>
      </c>
    </row>
    <row r="9" spans="1:13" ht="12.75">
      <c r="A9" t="s">
        <v>46</v>
      </c>
      <c r="C9" s="31" t="s">
        <v>176</v>
      </c>
      <c r="E9" s="33" t="s">
        <v>4530</v>
      </c>
      <c r="J9" s="32">
        <f>0</f>
      </c>
      <c s="32">
        <f>0</f>
      </c>
      <c s="32">
        <f>0+L10</f>
      </c>
      <c s="32">
        <f>0+M10</f>
      </c>
    </row>
    <row r="10" spans="1:16" ht="12.75">
      <c r="A10" t="s">
        <v>49</v>
      </c>
      <c s="34" t="s">
        <v>47</v>
      </c>
      <c s="34" t="s">
        <v>3833</v>
      </c>
      <c s="35" t="s">
        <v>5</v>
      </c>
      <c s="6" t="s">
        <v>2316</v>
      </c>
      <c s="36" t="s">
        <v>528</v>
      </c>
      <c s="37">
        <v>1</v>
      </c>
      <c s="36">
        <v>0</v>
      </c>
      <c s="36">
        <f>ROUND(G10*H10,6)</f>
      </c>
      <c r="L10" s="38">
        <v>0</v>
      </c>
      <c s="32">
        <f>ROUND(ROUND(L10,2)*ROUND(G10,3),2)</f>
      </c>
      <c s="36" t="s">
        <v>85</v>
      </c>
      <c>
        <f>(M10*21)/100</f>
      </c>
      <c t="s">
        <v>27</v>
      </c>
    </row>
    <row r="11" spans="1:5" ht="12.75">
      <c r="A11" s="35" t="s">
        <v>54</v>
      </c>
      <c r="E11" s="39" t="s">
        <v>4531</v>
      </c>
    </row>
    <row r="12" spans="1:5" ht="38.25">
      <c r="A12" s="35" t="s">
        <v>55</v>
      </c>
      <c r="E12" s="40" t="s">
        <v>4532</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4540</v>
      </c>
      <c s="35" t="s">
        <v>5</v>
      </c>
      <c s="6" t="s">
        <v>4541</v>
      </c>
      <c s="36" t="s">
        <v>52</v>
      </c>
      <c s="37">
        <v>6.839</v>
      </c>
      <c s="36">
        <v>0</v>
      </c>
      <c s="36">
        <f>ROUND(G15*H15,6)</f>
      </c>
      <c r="L15" s="38">
        <v>0</v>
      </c>
      <c s="32">
        <f>ROUND(ROUND(L15,2)*ROUND(G15,3),2)</f>
      </c>
      <c s="36" t="s">
        <v>53</v>
      </c>
      <c>
        <f>(M15*21)/100</f>
      </c>
      <c t="s">
        <v>27</v>
      </c>
    </row>
    <row r="16" spans="1:5" ht="12.75">
      <c r="A16" s="35" t="s">
        <v>54</v>
      </c>
      <c r="E16" s="39" t="s">
        <v>5</v>
      </c>
    </row>
    <row r="17" spans="1:5" ht="63.75">
      <c r="A17" s="35" t="s">
        <v>55</v>
      </c>
      <c r="E17" s="40" t="s">
        <v>4810</v>
      </c>
    </row>
    <row r="18" spans="1:5" ht="318.75">
      <c r="A18" t="s">
        <v>56</v>
      </c>
      <c r="E18" s="39" t="s">
        <v>3355</v>
      </c>
    </row>
    <row r="19" spans="1:16" ht="12.75">
      <c r="A19" t="s">
        <v>49</v>
      </c>
      <c s="34" t="s">
        <v>26</v>
      </c>
      <c s="34" t="s">
        <v>4811</v>
      </c>
      <c s="35" t="s">
        <v>5</v>
      </c>
      <c s="6" t="s">
        <v>4812</v>
      </c>
      <c s="36" t="s">
        <v>52</v>
      </c>
      <c s="37">
        <v>16.036</v>
      </c>
      <c s="36">
        <v>0</v>
      </c>
      <c s="36">
        <f>ROUND(G19*H19,6)</f>
      </c>
      <c r="L19" s="38">
        <v>0</v>
      </c>
      <c s="32">
        <f>ROUND(ROUND(L19,2)*ROUND(G19,3),2)</f>
      </c>
      <c s="36" t="s">
        <v>53</v>
      </c>
      <c>
        <f>(M19*21)/100</f>
      </c>
      <c t="s">
        <v>27</v>
      </c>
    </row>
    <row r="20" spans="1:5" ht="12.75">
      <c r="A20" s="35" t="s">
        <v>54</v>
      </c>
      <c r="E20" s="39" t="s">
        <v>5</v>
      </c>
    </row>
    <row r="21" spans="1:5" ht="63.75">
      <c r="A21" s="35" t="s">
        <v>55</v>
      </c>
      <c r="E21" s="40" t="s">
        <v>4813</v>
      </c>
    </row>
    <row r="22" spans="1:5" ht="280.5">
      <c r="A22" t="s">
        <v>56</v>
      </c>
      <c r="E22" s="39" t="s">
        <v>4814</v>
      </c>
    </row>
    <row r="23" spans="1:13" ht="12.75">
      <c r="A23" t="s">
        <v>46</v>
      </c>
      <c r="C23" s="31" t="s">
        <v>27</v>
      </c>
      <c r="E23" s="33" t="s">
        <v>3390</v>
      </c>
      <c r="J23" s="32">
        <f>0</f>
      </c>
      <c s="32">
        <f>0</f>
      </c>
      <c s="32">
        <f>0+L24</f>
      </c>
      <c s="32">
        <f>0+M24</f>
      </c>
    </row>
    <row r="24" spans="1:16" ht="12.75">
      <c r="A24" t="s">
        <v>49</v>
      </c>
      <c s="34" t="s">
        <v>65</v>
      </c>
      <c s="34" t="s">
        <v>4573</v>
      </c>
      <c s="35" t="s">
        <v>5</v>
      </c>
      <c s="6" t="s">
        <v>3898</v>
      </c>
      <c s="36" t="s">
        <v>528</v>
      </c>
      <c s="37">
        <v>1</v>
      </c>
      <c s="36">
        <v>0</v>
      </c>
      <c s="36">
        <f>ROUND(G24*H24,6)</f>
      </c>
      <c r="L24" s="38">
        <v>0</v>
      </c>
      <c s="32">
        <f>ROUND(ROUND(L24,2)*ROUND(G24,3),2)</f>
      </c>
      <c s="36" t="s">
        <v>85</v>
      </c>
      <c>
        <f>(M24*21)/100</f>
      </c>
      <c t="s">
        <v>27</v>
      </c>
    </row>
    <row r="25" spans="1:5" ht="280.5">
      <c r="A25" s="35" t="s">
        <v>54</v>
      </c>
      <c r="E25" s="39" t="s">
        <v>4815</v>
      </c>
    </row>
    <row r="26" spans="1:5" ht="51">
      <c r="A26" s="35" t="s">
        <v>55</v>
      </c>
      <c r="E26" s="40" t="s">
        <v>4816</v>
      </c>
    </row>
    <row r="27" spans="1:5" ht="38.25">
      <c r="A27" t="s">
        <v>56</v>
      </c>
      <c r="E27" s="39" t="s">
        <v>3900</v>
      </c>
    </row>
    <row r="28" spans="1:13" ht="12.75">
      <c r="A28" t="s">
        <v>46</v>
      </c>
      <c r="C28" s="31" t="s">
        <v>65</v>
      </c>
      <c r="E28" s="33" t="s">
        <v>3059</v>
      </c>
      <c r="J28" s="32">
        <f>0</f>
      </c>
      <c s="32">
        <f>0</f>
      </c>
      <c s="32">
        <f>0+L29</f>
      </c>
      <c s="32">
        <f>0+M29</f>
      </c>
    </row>
    <row r="29" spans="1:16" ht="12.75">
      <c r="A29" t="s">
        <v>49</v>
      </c>
      <c s="34" t="s">
        <v>70</v>
      </c>
      <c s="34" t="s">
        <v>4817</v>
      </c>
      <c s="35" t="s">
        <v>5</v>
      </c>
      <c s="6" t="s">
        <v>4818</v>
      </c>
      <c s="36" t="s">
        <v>52</v>
      </c>
      <c s="37">
        <v>0.51</v>
      </c>
      <c s="36">
        <v>0</v>
      </c>
      <c s="36">
        <f>ROUND(G29*H29,6)</f>
      </c>
      <c r="L29" s="38">
        <v>0</v>
      </c>
      <c s="32">
        <f>ROUND(ROUND(L29,2)*ROUND(G29,3),2)</f>
      </c>
      <c s="36" t="s">
        <v>53</v>
      </c>
      <c>
        <f>(M29*21)/100</f>
      </c>
      <c t="s">
        <v>27</v>
      </c>
    </row>
    <row r="30" spans="1:5" ht="12.75">
      <c r="A30" s="35" t="s">
        <v>54</v>
      </c>
      <c r="E30" s="39" t="s">
        <v>5</v>
      </c>
    </row>
    <row r="31" spans="1:5" ht="63.75">
      <c r="A31" s="35" t="s">
        <v>55</v>
      </c>
      <c r="E31" s="40" t="s">
        <v>4819</v>
      </c>
    </row>
    <row r="32" spans="1:5" ht="38.25">
      <c r="A32" t="s">
        <v>56</v>
      </c>
      <c r="E32" s="39" t="s">
        <v>4820</v>
      </c>
    </row>
    <row r="33" spans="1:13" ht="12.75">
      <c r="A33" t="s">
        <v>46</v>
      </c>
      <c r="C33" s="31" t="s">
        <v>89</v>
      </c>
      <c r="E33" s="33" t="s">
        <v>3003</v>
      </c>
      <c r="J33" s="32">
        <f>0</f>
      </c>
      <c s="32">
        <f>0</f>
      </c>
      <c s="32">
        <f>0+L34+L38+L42+L46</f>
      </c>
      <c s="32">
        <f>0+M34+M38+M42+M46</f>
      </c>
    </row>
    <row r="34" spans="1:16" ht="12.75">
      <c r="A34" t="s">
        <v>49</v>
      </c>
      <c s="34" t="s">
        <v>74</v>
      </c>
      <c s="34" t="s">
        <v>4821</v>
      </c>
      <c s="35" t="s">
        <v>5</v>
      </c>
      <c s="6" t="s">
        <v>4822</v>
      </c>
      <c s="36" t="s">
        <v>52</v>
      </c>
      <c s="37">
        <v>4.536</v>
      </c>
      <c s="36">
        <v>0</v>
      </c>
      <c s="36">
        <f>ROUND(G34*H34,6)</f>
      </c>
      <c r="L34" s="38">
        <v>0</v>
      </c>
      <c s="32">
        <f>ROUND(ROUND(L34,2)*ROUND(G34,3),2)</f>
      </c>
      <c s="36" t="s">
        <v>53</v>
      </c>
      <c>
        <f>(M34*21)/100</f>
      </c>
      <c t="s">
        <v>27</v>
      </c>
    </row>
    <row r="35" spans="1:5" ht="12.75">
      <c r="A35" s="35" t="s">
        <v>54</v>
      </c>
      <c r="E35" s="39" t="s">
        <v>5</v>
      </c>
    </row>
    <row r="36" spans="1:5" ht="63.75">
      <c r="A36" s="35" t="s">
        <v>55</v>
      </c>
      <c r="E36" s="40" t="s">
        <v>4823</v>
      </c>
    </row>
    <row r="37" spans="1:5" ht="102">
      <c r="A37" t="s">
        <v>56</v>
      </c>
      <c r="E37" s="39" t="s">
        <v>3296</v>
      </c>
    </row>
    <row r="38" spans="1:16" ht="12.75">
      <c r="A38" t="s">
        <v>49</v>
      </c>
      <c s="34" t="s">
        <v>78</v>
      </c>
      <c s="34" t="s">
        <v>3293</v>
      </c>
      <c s="35" t="s">
        <v>5</v>
      </c>
      <c s="6" t="s">
        <v>3294</v>
      </c>
      <c s="36" t="s">
        <v>52</v>
      </c>
      <c s="37">
        <v>7.607</v>
      </c>
      <c s="36">
        <v>0</v>
      </c>
      <c s="36">
        <f>ROUND(G38*H38,6)</f>
      </c>
      <c r="L38" s="38">
        <v>0</v>
      </c>
      <c s="32">
        <f>ROUND(ROUND(L38,2)*ROUND(G38,3),2)</f>
      </c>
      <c s="36" t="s">
        <v>53</v>
      </c>
      <c>
        <f>(M38*21)/100</f>
      </c>
      <c t="s">
        <v>27</v>
      </c>
    </row>
    <row r="39" spans="1:5" ht="12.75">
      <c r="A39" s="35" t="s">
        <v>54</v>
      </c>
      <c r="E39" s="39" t="s">
        <v>5</v>
      </c>
    </row>
    <row r="40" spans="1:5" ht="102">
      <c r="A40" s="35" t="s">
        <v>55</v>
      </c>
      <c r="E40" s="40" t="s">
        <v>4824</v>
      </c>
    </row>
    <row r="41" spans="1:5" ht="102">
      <c r="A41" t="s">
        <v>56</v>
      </c>
      <c r="E41" s="39" t="s">
        <v>3296</v>
      </c>
    </row>
    <row r="42" spans="1:16" ht="12.75">
      <c r="A42" t="s">
        <v>49</v>
      </c>
      <c s="34" t="s">
        <v>82</v>
      </c>
      <c s="34" t="s">
        <v>3522</v>
      </c>
      <c s="35" t="s">
        <v>5</v>
      </c>
      <c s="6" t="s">
        <v>3523</v>
      </c>
      <c s="36" t="s">
        <v>52</v>
      </c>
      <c s="37">
        <v>0.523</v>
      </c>
      <c s="36">
        <v>0</v>
      </c>
      <c s="36">
        <f>ROUND(G42*H42,6)</f>
      </c>
      <c r="L42" s="38">
        <v>0</v>
      </c>
      <c s="32">
        <f>ROUND(ROUND(L42,2)*ROUND(G42,3),2)</f>
      </c>
      <c s="36" t="s">
        <v>53</v>
      </c>
      <c>
        <f>(M42*21)/100</f>
      </c>
      <c t="s">
        <v>27</v>
      </c>
    </row>
    <row r="43" spans="1:5" ht="12.75">
      <c r="A43" s="35" t="s">
        <v>54</v>
      </c>
      <c r="E43" s="39" t="s">
        <v>5</v>
      </c>
    </row>
    <row r="44" spans="1:5" ht="63.75">
      <c r="A44" s="35" t="s">
        <v>55</v>
      </c>
      <c r="E44" s="40" t="s">
        <v>4825</v>
      </c>
    </row>
    <row r="45" spans="1:5" ht="102">
      <c r="A45" t="s">
        <v>56</v>
      </c>
      <c r="E45" s="39" t="s">
        <v>3296</v>
      </c>
    </row>
    <row r="46" spans="1:16" ht="12.75">
      <c r="A46" t="s">
        <v>49</v>
      </c>
      <c s="34" t="s">
        <v>89</v>
      </c>
      <c s="34" t="s">
        <v>4826</v>
      </c>
      <c s="35" t="s">
        <v>5</v>
      </c>
      <c s="6" t="s">
        <v>4827</v>
      </c>
      <c s="36" t="s">
        <v>60</v>
      </c>
      <c s="37">
        <v>5</v>
      </c>
      <c s="36">
        <v>0</v>
      </c>
      <c s="36">
        <f>ROUND(G46*H46,6)</f>
      </c>
      <c r="L46" s="38">
        <v>0</v>
      </c>
      <c s="32">
        <f>ROUND(ROUND(L46,2)*ROUND(G46,3),2)</f>
      </c>
      <c s="36" t="s">
        <v>53</v>
      </c>
      <c>
        <f>(M46*21)/100</f>
      </c>
      <c t="s">
        <v>27</v>
      </c>
    </row>
    <row r="47" spans="1:5" ht="12.75">
      <c r="A47" s="35" t="s">
        <v>54</v>
      </c>
      <c r="E47" s="39" t="s">
        <v>5</v>
      </c>
    </row>
    <row r="48" spans="1:5" ht="63.75">
      <c r="A48" s="35" t="s">
        <v>55</v>
      </c>
      <c r="E48" s="40" t="s">
        <v>4828</v>
      </c>
    </row>
    <row r="49" spans="1:5" ht="114.75">
      <c r="A49" t="s">
        <v>56</v>
      </c>
      <c r="E49" s="39" t="s">
        <v>4829</v>
      </c>
    </row>
    <row r="50" spans="1:13" ht="12.75">
      <c r="A50" t="s">
        <v>46</v>
      </c>
      <c r="C50" s="31" t="s">
        <v>1005</v>
      </c>
      <c r="E50" s="33" t="s">
        <v>1006</v>
      </c>
      <c r="J50" s="32">
        <f>0</f>
      </c>
      <c s="32">
        <f>0</f>
      </c>
      <c s="32">
        <f>0+L51+L55+L59</f>
      </c>
      <c s="32">
        <f>0+M51+M55+M59</f>
      </c>
    </row>
    <row r="51" spans="1:16" ht="38.25">
      <c r="A51" t="s">
        <v>49</v>
      </c>
      <c s="34" t="s">
        <v>93</v>
      </c>
      <c s="34" t="s">
        <v>3149</v>
      </c>
      <c s="35" t="s">
        <v>3150</v>
      </c>
      <c s="6" t="s">
        <v>3151</v>
      </c>
      <c s="36" t="s">
        <v>1010</v>
      </c>
      <c s="37">
        <v>14.361</v>
      </c>
      <c s="36">
        <v>0</v>
      </c>
      <c s="36">
        <f>ROUND(G51*H51,6)</f>
      </c>
      <c r="L51" s="38">
        <v>0</v>
      </c>
      <c s="32">
        <f>ROUND(ROUND(L51,2)*ROUND(G51,3),2)</f>
      </c>
      <c s="36" t="s">
        <v>85</v>
      </c>
      <c>
        <f>(M51*21)/100</f>
      </c>
      <c t="s">
        <v>27</v>
      </c>
    </row>
    <row r="52" spans="1:5" ht="12.75">
      <c r="A52" s="35" t="s">
        <v>54</v>
      </c>
      <c r="E52" s="39" t="s">
        <v>1011</v>
      </c>
    </row>
    <row r="53" spans="1:5" ht="51">
      <c r="A53" s="35" t="s">
        <v>55</v>
      </c>
      <c r="E53" s="40" t="s">
        <v>4830</v>
      </c>
    </row>
    <row r="54" spans="1:5" ht="89.25">
      <c r="A54" t="s">
        <v>56</v>
      </c>
      <c r="E54" s="39" t="s">
        <v>1012</v>
      </c>
    </row>
    <row r="55" spans="1:16" ht="38.25">
      <c r="A55" t="s">
        <v>49</v>
      </c>
      <c s="34" t="s">
        <v>96</v>
      </c>
      <c s="34" t="s">
        <v>2736</v>
      </c>
      <c s="35" t="s">
        <v>2737</v>
      </c>
      <c s="6" t="s">
        <v>2738</v>
      </c>
      <c s="36" t="s">
        <v>1010</v>
      </c>
      <c s="37">
        <v>22.939</v>
      </c>
      <c s="36">
        <v>0</v>
      </c>
      <c s="36">
        <f>ROUND(G55*H55,6)</f>
      </c>
      <c r="L55" s="38">
        <v>0</v>
      </c>
      <c s="32">
        <f>ROUND(ROUND(L55,2)*ROUND(G55,3),2)</f>
      </c>
      <c s="36" t="s">
        <v>85</v>
      </c>
      <c>
        <f>(M55*21)/100</f>
      </c>
      <c t="s">
        <v>27</v>
      </c>
    </row>
    <row r="56" spans="1:5" ht="12.75">
      <c r="A56" s="35" t="s">
        <v>54</v>
      </c>
      <c r="E56" s="39" t="s">
        <v>1011</v>
      </c>
    </row>
    <row r="57" spans="1:5" ht="127.5">
      <c r="A57" s="35" t="s">
        <v>55</v>
      </c>
      <c r="E57" s="40" t="s">
        <v>4831</v>
      </c>
    </row>
    <row r="58" spans="1:5" ht="102">
      <c r="A58" t="s">
        <v>56</v>
      </c>
      <c r="E58" s="39" t="s">
        <v>2739</v>
      </c>
    </row>
    <row r="59" spans="1:16" ht="25.5">
      <c r="A59" t="s">
        <v>49</v>
      </c>
      <c s="34" t="s">
        <v>100</v>
      </c>
      <c s="34" t="s">
        <v>3531</v>
      </c>
      <c s="35" t="s">
        <v>3532</v>
      </c>
      <c s="6" t="s">
        <v>3533</v>
      </c>
      <c s="36" t="s">
        <v>1010</v>
      </c>
      <c s="37">
        <v>11.34</v>
      </c>
      <c s="36">
        <v>0</v>
      </c>
      <c s="36">
        <f>ROUND(G59*H59,6)</f>
      </c>
      <c r="L59" s="38">
        <v>0</v>
      </c>
      <c s="32">
        <f>ROUND(ROUND(L59,2)*ROUND(G59,3),2)</f>
      </c>
      <c s="36" t="s">
        <v>85</v>
      </c>
      <c>
        <f>(M59*21)/100</f>
      </c>
      <c t="s">
        <v>27</v>
      </c>
    </row>
    <row r="60" spans="1:5" ht="12.75">
      <c r="A60" s="35" t="s">
        <v>54</v>
      </c>
      <c r="E60" s="39" t="s">
        <v>1011</v>
      </c>
    </row>
    <row r="61" spans="1:5" ht="51">
      <c r="A61" s="35" t="s">
        <v>55</v>
      </c>
      <c r="E61" s="40" t="s">
        <v>4832</v>
      </c>
    </row>
    <row r="62" spans="1:5" ht="89.25">
      <c r="A62" t="s">
        <v>56</v>
      </c>
      <c r="E6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4835</v>
      </c>
      <c r="E8" s="30" t="s">
        <v>4834</v>
      </c>
      <c r="J8" s="29">
        <f>0+J9+J14+J23+J48+J65+J70+J99</f>
      </c>
      <c s="29">
        <f>0+K9+K14+K23+K48+K65+K70+K99</f>
      </c>
      <c s="29">
        <f>0+L9+L14+L23+L48+L65+L70+L99</f>
      </c>
      <c s="29">
        <f>0+M9+M14+M23+M48+M65+M70+M99</f>
      </c>
    </row>
    <row r="9" spans="1:13" ht="12.75">
      <c r="A9" t="s">
        <v>46</v>
      </c>
      <c r="C9" s="31" t="s">
        <v>176</v>
      </c>
      <c r="E9" s="33" t="s">
        <v>4530</v>
      </c>
      <c r="J9" s="32">
        <f>0</f>
      </c>
      <c s="32">
        <f>0</f>
      </c>
      <c s="32">
        <f>0+L10</f>
      </c>
      <c s="32">
        <f>0+M10</f>
      </c>
    </row>
    <row r="10" spans="1:16" ht="12.75">
      <c r="A10" t="s">
        <v>49</v>
      </c>
      <c s="34" t="s">
        <v>47</v>
      </c>
      <c s="34" t="s">
        <v>3833</v>
      </c>
      <c s="35" t="s">
        <v>5</v>
      </c>
      <c s="6" t="s">
        <v>2316</v>
      </c>
      <c s="36" t="s">
        <v>528</v>
      </c>
      <c s="37">
        <v>1</v>
      </c>
      <c s="36">
        <v>0</v>
      </c>
      <c s="36">
        <f>ROUND(G10*H10,6)</f>
      </c>
      <c r="L10" s="38">
        <v>0</v>
      </c>
      <c s="32">
        <f>ROUND(ROUND(L10,2)*ROUND(G10,3),2)</f>
      </c>
      <c s="36" t="s">
        <v>85</v>
      </c>
      <c>
        <f>(M10*21)/100</f>
      </c>
      <c t="s">
        <v>27</v>
      </c>
    </row>
    <row r="11" spans="1:5" ht="12.75">
      <c r="A11" s="35" t="s">
        <v>54</v>
      </c>
      <c r="E11" s="39" t="s">
        <v>4531</v>
      </c>
    </row>
    <row r="12" spans="1:5" ht="38.25">
      <c r="A12" s="35" t="s">
        <v>55</v>
      </c>
      <c r="E12" s="40" t="s">
        <v>4532</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4540</v>
      </c>
      <c s="35" t="s">
        <v>5</v>
      </c>
      <c s="6" t="s">
        <v>4541</v>
      </c>
      <c s="36" t="s">
        <v>52</v>
      </c>
      <c s="37">
        <v>404.865</v>
      </c>
      <c s="36">
        <v>0</v>
      </c>
      <c s="36">
        <f>ROUND(G15*H15,6)</f>
      </c>
      <c r="L15" s="38">
        <v>0</v>
      </c>
      <c s="32">
        <f>ROUND(ROUND(L15,2)*ROUND(G15,3),2)</f>
      </c>
      <c s="36" t="s">
        <v>53</v>
      </c>
      <c>
        <f>(M15*21)/100</f>
      </c>
      <c t="s">
        <v>27</v>
      </c>
    </row>
    <row r="16" spans="1:5" ht="12.75">
      <c r="A16" s="35" t="s">
        <v>54</v>
      </c>
      <c r="E16" s="39" t="s">
        <v>5</v>
      </c>
    </row>
    <row r="17" spans="1:5" ht="63.75">
      <c r="A17" s="35" t="s">
        <v>55</v>
      </c>
      <c r="E17" s="40" t="s">
        <v>4836</v>
      </c>
    </row>
    <row r="18" spans="1:5" ht="318.75">
      <c r="A18" t="s">
        <v>56</v>
      </c>
      <c r="E18" s="39" t="s">
        <v>3355</v>
      </c>
    </row>
    <row r="19" spans="1:16" ht="12.75">
      <c r="A19" t="s">
        <v>49</v>
      </c>
      <c s="34" t="s">
        <v>26</v>
      </c>
      <c s="34" t="s">
        <v>4548</v>
      </c>
      <c s="35" t="s">
        <v>5</v>
      </c>
      <c s="6" t="s">
        <v>4549</v>
      </c>
      <c s="36" t="s">
        <v>52</v>
      </c>
      <c s="37">
        <v>384.349</v>
      </c>
      <c s="36">
        <v>0</v>
      </c>
      <c s="36">
        <f>ROUND(G19*H19,6)</f>
      </c>
      <c r="L19" s="38">
        <v>0</v>
      </c>
      <c s="32">
        <f>ROUND(ROUND(L19,2)*ROUND(G19,3),2)</f>
      </c>
      <c s="36" t="s">
        <v>53</v>
      </c>
      <c>
        <f>(M19*21)/100</f>
      </c>
      <c t="s">
        <v>27</v>
      </c>
    </row>
    <row r="20" spans="1:5" ht="12.75">
      <c r="A20" s="35" t="s">
        <v>54</v>
      </c>
      <c r="E20" s="39" t="s">
        <v>5</v>
      </c>
    </row>
    <row r="21" spans="1:5" ht="63.75">
      <c r="A21" s="35" t="s">
        <v>55</v>
      </c>
      <c r="E21" s="40" t="s">
        <v>4837</v>
      </c>
    </row>
    <row r="22" spans="1:5" ht="357">
      <c r="A22" t="s">
        <v>56</v>
      </c>
      <c r="E22" s="39" t="s">
        <v>4551</v>
      </c>
    </row>
    <row r="23" spans="1:13" ht="12.75">
      <c r="A23" t="s">
        <v>46</v>
      </c>
      <c r="C23" s="31" t="s">
        <v>27</v>
      </c>
      <c r="E23" s="33" t="s">
        <v>3390</v>
      </c>
      <c r="J23" s="32">
        <f>0</f>
      </c>
      <c s="32">
        <f>0</f>
      </c>
      <c s="32">
        <f>0+L24+L28+L32+L36+L40+L44</f>
      </c>
      <c s="32">
        <f>0+M24+M28+M32+M36+M40+M44</f>
      </c>
    </row>
    <row r="24" spans="1:16" ht="12.75">
      <c r="A24" t="s">
        <v>49</v>
      </c>
      <c s="34" t="s">
        <v>65</v>
      </c>
      <c s="34" t="s">
        <v>3395</v>
      </c>
      <c s="35" t="s">
        <v>5</v>
      </c>
      <c s="6" t="s">
        <v>3396</v>
      </c>
      <c s="36" t="s">
        <v>819</v>
      </c>
      <c s="37">
        <v>99.2</v>
      </c>
      <c s="36">
        <v>0</v>
      </c>
      <c s="36">
        <f>ROUND(G24*H24,6)</f>
      </c>
      <c r="L24" s="38">
        <v>0</v>
      </c>
      <c s="32">
        <f>ROUND(ROUND(L24,2)*ROUND(G24,3),2)</f>
      </c>
      <c s="36" t="s">
        <v>53</v>
      </c>
      <c>
        <f>(M24*21)/100</f>
      </c>
      <c t="s">
        <v>27</v>
      </c>
    </row>
    <row r="25" spans="1:5" ht="12.75">
      <c r="A25" s="35" t="s">
        <v>54</v>
      </c>
      <c r="E25" s="39" t="s">
        <v>5</v>
      </c>
    </row>
    <row r="26" spans="1:5" ht="63.75">
      <c r="A26" s="35" t="s">
        <v>55</v>
      </c>
      <c r="E26" s="40" t="s">
        <v>4838</v>
      </c>
    </row>
    <row r="27" spans="1:5" ht="102">
      <c r="A27" t="s">
        <v>56</v>
      </c>
      <c r="E27" s="39" t="s">
        <v>3398</v>
      </c>
    </row>
    <row r="28" spans="1:16" ht="12.75">
      <c r="A28" t="s">
        <v>49</v>
      </c>
      <c s="34" t="s">
        <v>70</v>
      </c>
      <c s="34" t="s">
        <v>4839</v>
      </c>
      <c s="35" t="s">
        <v>5</v>
      </c>
      <c s="6" t="s">
        <v>4840</v>
      </c>
      <c s="36" t="s">
        <v>52</v>
      </c>
      <c s="37">
        <v>21.824</v>
      </c>
      <c s="36">
        <v>0</v>
      </c>
      <c s="36">
        <f>ROUND(G28*H28,6)</f>
      </c>
      <c r="L28" s="38">
        <v>0</v>
      </c>
      <c s="32">
        <f>ROUND(ROUND(L28,2)*ROUND(G28,3),2)</f>
      </c>
      <c s="36" t="s">
        <v>53</v>
      </c>
      <c>
        <f>(M28*21)/100</f>
      </c>
      <c t="s">
        <v>27</v>
      </c>
    </row>
    <row r="29" spans="1:5" ht="12.75">
      <c r="A29" s="35" t="s">
        <v>54</v>
      </c>
      <c r="E29" s="39" t="s">
        <v>5</v>
      </c>
    </row>
    <row r="30" spans="1:5" ht="63.75">
      <c r="A30" s="35" t="s">
        <v>55</v>
      </c>
      <c r="E30" s="40" t="s">
        <v>4841</v>
      </c>
    </row>
    <row r="31" spans="1:5" ht="38.25">
      <c r="A31" t="s">
        <v>56</v>
      </c>
      <c r="E31" s="39" t="s">
        <v>3429</v>
      </c>
    </row>
    <row r="32" spans="1:16" ht="12.75">
      <c r="A32" t="s">
        <v>49</v>
      </c>
      <c s="34" t="s">
        <v>74</v>
      </c>
      <c s="34" t="s">
        <v>4842</v>
      </c>
      <c s="35" t="s">
        <v>5</v>
      </c>
      <c s="6" t="s">
        <v>4843</v>
      </c>
      <c s="36" t="s">
        <v>52</v>
      </c>
      <c s="37">
        <v>19.516</v>
      </c>
      <c s="36">
        <v>0</v>
      </c>
      <c s="36">
        <f>ROUND(G32*H32,6)</f>
      </c>
      <c r="L32" s="38">
        <v>0</v>
      </c>
      <c s="32">
        <f>ROUND(ROUND(L32,2)*ROUND(G32,3),2)</f>
      </c>
      <c s="36" t="s">
        <v>53</v>
      </c>
      <c>
        <f>(M32*21)/100</f>
      </c>
      <c t="s">
        <v>27</v>
      </c>
    </row>
    <row r="33" spans="1:5" ht="12.75">
      <c r="A33" s="35" t="s">
        <v>54</v>
      </c>
      <c r="E33" s="39" t="s">
        <v>5</v>
      </c>
    </row>
    <row r="34" spans="1:5" ht="76.5">
      <c r="A34" s="35" t="s">
        <v>55</v>
      </c>
      <c r="E34" s="40" t="s">
        <v>4844</v>
      </c>
    </row>
    <row r="35" spans="1:5" ht="369.75">
      <c r="A35" t="s">
        <v>56</v>
      </c>
      <c r="E35" s="39" t="s">
        <v>4845</v>
      </c>
    </row>
    <row r="36" spans="1:16" ht="12.75">
      <c r="A36" t="s">
        <v>49</v>
      </c>
      <c s="34" t="s">
        <v>78</v>
      </c>
      <c s="34" t="s">
        <v>4846</v>
      </c>
      <c s="35" t="s">
        <v>5</v>
      </c>
      <c s="6" t="s">
        <v>4847</v>
      </c>
      <c s="36" t="s">
        <v>1010</v>
      </c>
      <c s="37">
        <v>1.148</v>
      </c>
      <c s="36">
        <v>0</v>
      </c>
      <c s="36">
        <f>ROUND(G36*H36,6)</f>
      </c>
      <c r="L36" s="38">
        <v>0</v>
      </c>
      <c s="32">
        <f>ROUND(ROUND(L36,2)*ROUND(G36,3),2)</f>
      </c>
      <c s="36" t="s">
        <v>53</v>
      </c>
      <c>
        <f>(M36*21)/100</f>
      </c>
      <c t="s">
        <v>27</v>
      </c>
    </row>
    <row r="37" spans="1:5" ht="12.75">
      <c r="A37" s="35" t="s">
        <v>54</v>
      </c>
      <c r="E37" s="39" t="s">
        <v>5</v>
      </c>
    </row>
    <row r="38" spans="1:5" ht="63.75">
      <c r="A38" s="35" t="s">
        <v>55</v>
      </c>
      <c r="E38" s="40" t="s">
        <v>4848</v>
      </c>
    </row>
    <row r="39" spans="1:5" ht="267.75">
      <c r="A39" t="s">
        <v>56</v>
      </c>
      <c r="E39" s="39" t="s">
        <v>4736</v>
      </c>
    </row>
    <row r="40" spans="1:16" ht="12.75">
      <c r="A40" t="s">
        <v>49</v>
      </c>
      <c s="34" t="s">
        <v>82</v>
      </c>
      <c s="34" t="s">
        <v>4569</v>
      </c>
      <c s="35" t="s">
        <v>5</v>
      </c>
      <c s="6" t="s">
        <v>4570</v>
      </c>
      <c s="36" t="s">
        <v>819</v>
      </c>
      <c s="37">
        <v>308</v>
      </c>
      <c s="36">
        <v>0</v>
      </c>
      <c s="36">
        <f>ROUND(G40*H40,6)</f>
      </c>
      <c r="L40" s="38">
        <v>0</v>
      </c>
      <c s="32">
        <f>ROUND(ROUND(L40,2)*ROUND(G40,3),2)</f>
      </c>
      <c s="36" t="s">
        <v>53</v>
      </c>
      <c>
        <f>(M40*21)/100</f>
      </c>
      <c t="s">
        <v>27</v>
      </c>
    </row>
    <row r="41" spans="1:5" ht="12.75">
      <c r="A41" s="35" t="s">
        <v>54</v>
      </c>
      <c r="E41" s="39" t="s">
        <v>5</v>
      </c>
    </row>
    <row r="42" spans="1:5" ht="102">
      <c r="A42" s="35" t="s">
        <v>55</v>
      </c>
      <c r="E42" s="40" t="s">
        <v>4849</v>
      </c>
    </row>
    <row r="43" spans="1:5" ht="89.25">
      <c r="A43" t="s">
        <v>56</v>
      </c>
      <c r="E43" s="39" t="s">
        <v>4572</v>
      </c>
    </row>
    <row r="44" spans="1:16" ht="12.75">
      <c r="A44" t="s">
        <v>49</v>
      </c>
      <c s="34" t="s">
        <v>89</v>
      </c>
      <c s="34" t="s">
        <v>4573</v>
      </c>
      <c s="35" t="s">
        <v>5</v>
      </c>
      <c s="6" t="s">
        <v>3898</v>
      </c>
      <c s="36" t="s">
        <v>528</v>
      </c>
      <c s="37">
        <v>1</v>
      </c>
      <c s="36">
        <v>0</v>
      </c>
      <c s="36">
        <f>ROUND(G44*H44,6)</f>
      </c>
      <c r="L44" s="38">
        <v>0</v>
      </c>
      <c s="32">
        <f>ROUND(ROUND(L44,2)*ROUND(G44,3),2)</f>
      </c>
      <c s="36" t="s">
        <v>85</v>
      </c>
      <c>
        <f>(M44*21)/100</f>
      </c>
      <c t="s">
        <v>27</v>
      </c>
    </row>
    <row r="45" spans="1:5" ht="318.75">
      <c r="A45" s="35" t="s">
        <v>54</v>
      </c>
      <c r="E45" s="39" t="s">
        <v>4850</v>
      </c>
    </row>
    <row r="46" spans="1:5" ht="51">
      <c r="A46" s="35" t="s">
        <v>55</v>
      </c>
      <c r="E46" s="40" t="s">
        <v>4575</v>
      </c>
    </row>
    <row r="47" spans="1:5" ht="38.25">
      <c r="A47" t="s">
        <v>56</v>
      </c>
      <c r="E47" s="39" t="s">
        <v>3900</v>
      </c>
    </row>
    <row r="48" spans="1:13" ht="12.75">
      <c r="A48" t="s">
        <v>46</v>
      </c>
      <c r="C48" s="31" t="s">
        <v>65</v>
      </c>
      <c r="E48" s="33" t="s">
        <v>3059</v>
      </c>
      <c r="J48" s="32">
        <f>0</f>
      </c>
      <c s="32">
        <f>0</f>
      </c>
      <c s="32">
        <f>0+L49+L53+L57+L61</f>
      </c>
      <c s="32">
        <f>0+M49+M53+M57+M61</f>
      </c>
    </row>
    <row r="49" spans="1:16" ht="12.75">
      <c r="A49" t="s">
        <v>49</v>
      </c>
      <c s="34" t="s">
        <v>93</v>
      </c>
      <c s="34" t="s">
        <v>3423</v>
      </c>
      <c s="35" t="s">
        <v>5</v>
      </c>
      <c s="6" t="s">
        <v>3424</v>
      </c>
      <c s="36" t="s">
        <v>52</v>
      </c>
      <c s="37">
        <v>9.92</v>
      </c>
      <c s="36">
        <v>0</v>
      </c>
      <c s="36">
        <f>ROUND(G49*H49,6)</f>
      </c>
      <c r="L49" s="38">
        <v>0</v>
      </c>
      <c s="32">
        <f>ROUND(ROUND(L49,2)*ROUND(G49,3),2)</f>
      </c>
      <c s="36" t="s">
        <v>53</v>
      </c>
      <c>
        <f>(M49*21)/100</f>
      </c>
      <c t="s">
        <v>27</v>
      </c>
    </row>
    <row r="50" spans="1:5" ht="12.75">
      <c r="A50" s="35" t="s">
        <v>54</v>
      </c>
      <c r="E50" s="39" t="s">
        <v>5</v>
      </c>
    </row>
    <row r="51" spans="1:5" ht="51">
      <c r="A51" s="35" t="s">
        <v>55</v>
      </c>
      <c r="E51" s="40" t="s">
        <v>4851</v>
      </c>
    </row>
    <row r="52" spans="1:5" ht="369.75">
      <c r="A52" t="s">
        <v>56</v>
      </c>
      <c r="E52" s="39" t="s">
        <v>3422</v>
      </c>
    </row>
    <row r="53" spans="1:16" ht="12.75">
      <c r="A53" t="s">
        <v>49</v>
      </c>
      <c s="34" t="s">
        <v>96</v>
      </c>
      <c s="34" t="s">
        <v>4592</v>
      </c>
      <c s="35" t="s">
        <v>5</v>
      </c>
      <c s="6" t="s">
        <v>4593</v>
      </c>
      <c s="36" t="s">
        <v>52</v>
      </c>
      <c s="37">
        <v>5.682</v>
      </c>
      <c s="36">
        <v>0</v>
      </c>
      <c s="36">
        <f>ROUND(G53*H53,6)</f>
      </c>
      <c r="L53" s="38">
        <v>0</v>
      </c>
      <c s="32">
        <f>ROUND(ROUND(L53,2)*ROUND(G53,3),2)</f>
      </c>
      <c s="36" t="s">
        <v>53</v>
      </c>
      <c>
        <f>(M53*21)/100</f>
      </c>
      <c t="s">
        <v>27</v>
      </c>
    </row>
    <row r="54" spans="1:5" ht="12.75">
      <c r="A54" s="35" t="s">
        <v>54</v>
      </c>
      <c r="E54" s="39" t="s">
        <v>5</v>
      </c>
    </row>
    <row r="55" spans="1:5" ht="63.75">
      <c r="A55" s="35" t="s">
        <v>55</v>
      </c>
      <c r="E55" s="40" t="s">
        <v>4852</v>
      </c>
    </row>
    <row r="56" spans="1:5" ht="369.75">
      <c r="A56" t="s">
        <v>56</v>
      </c>
      <c r="E56" s="39" t="s">
        <v>3422</v>
      </c>
    </row>
    <row r="57" spans="1:16" ht="12.75">
      <c r="A57" t="s">
        <v>49</v>
      </c>
      <c s="34" t="s">
        <v>100</v>
      </c>
      <c s="34" t="s">
        <v>4853</v>
      </c>
      <c s="35" t="s">
        <v>5</v>
      </c>
      <c s="6" t="s">
        <v>4854</v>
      </c>
      <c s="36" t="s">
        <v>1010</v>
      </c>
      <c s="37">
        <v>0.299</v>
      </c>
      <c s="36">
        <v>0</v>
      </c>
      <c s="36">
        <f>ROUND(G57*H57,6)</f>
      </c>
      <c r="L57" s="38">
        <v>0</v>
      </c>
      <c s="32">
        <f>ROUND(ROUND(L57,2)*ROUND(G57,3),2)</f>
      </c>
      <c s="36" t="s">
        <v>53</v>
      </c>
      <c>
        <f>(M57*21)/100</f>
      </c>
      <c t="s">
        <v>27</v>
      </c>
    </row>
    <row r="58" spans="1:5" ht="12.75">
      <c r="A58" s="35" t="s">
        <v>54</v>
      </c>
      <c r="E58" s="39" t="s">
        <v>5</v>
      </c>
    </row>
    <row r="59" spans="1:5" ht="51">
      <c r="A59" s="35" t="s">
        <v>55</v>
      </c>
      <c r="E59" s="40" t="s">
        <v>4855</v>
      </c>
    </row>
    <row r="60" spans="1:5" ht="178.5">
      <c r="A60" t="s">
        <v>56</v>
      </c>
      <c r="E60" s="39" t="s">
        <v>4856</v>
      </c>
    </row>
    <row r="61" spans="1:16" ht="12.75">
      <c r="A61" t="s">
        <v>49</v>
      </c>
      <c s="34" t="s">
        <v>104</v>
      </c>
      <c s="34" t="s">
        <v>3433</v>
      </c>
      <c s="35" t="s">
        <v>5</v>
      </c>
      <c s="6" t="s">
        <v>3434</v>
      </c>
      <c s="36" t="s">
        <v>52</v>
      </c>
      <c s="37">
        <v>9.47</v>
      </c>
      <c s="36">
        <v>0</v>
      </c>
      <c s="36">
        <f>ROUND(G61*H61,6)</f>
      </c>
      <c r="L61" s="38">
        <v>0</v>
      </c>
      <c s="32">
        <f>ROUND(ROUND(L61,2)*ROUND(G61,3),2)</f>
      </c>
      <c s="36" t="s">
        <v>53</v>
      </c>
      <c>
        <f>(M61*21)/100</f>
      </c>
      <c t="s">
        <v>27</v>
      </c>
    </row>
    <row r="62" spans="1:5" ht="12.75">
      <c r="A62" s="35" t="s">
        <v>54</v>
      </c>
      <c r="E62" s="39" t="s">
        <v>5</v>
      </c>
    </row>
    <row r="63" spans="1:5" ht="63.75">
      <c r="A63" s="35" t="s">
        <v>55</v>
      </c>
      <c r="E63" s="40" t="s">
        <v>4857</v>
      </c>
    </row>
    <row r="64" spans="1:5" ht="102">
      <c r="A64" t="s">
        <v>56</v>
      </c>
      <c r="E64" s="39" t="s">
        <v>3436</v>
      </c>
    </row>
    <row r="65" spans="1:13" ht="12.75">
      <c r="A65" t="s">
        <v>46</v>
      </c>
      <c r="C65" s="31" t="s">
        <v>78</v>
      </c>
      <c r="E65" s="33" t="s">
        <v>86</v>
      </c>
      <c r="J65" s="32">
        <f>0</f>
      </c>
      <c s="32">
        <f>0</f>
      </c>
      <c s="32">
        <f>0+L66</f>
      </c>
      <c s="32">
        <f>0+M66</f>
      </c>
    </row>
    <row r="66" spans="1:16" ht="25.5">
      <c r="A66" t="s">
        <v>49</v>
      </c>
      <c s="34" t="s">
        <v>107</v>
      </c>
      <c s="34" t="s">
        <v>3462</v>
      </c>
      <c s="35" t="s">
        <v>5</v>
      </c>
      <c s="6" t="s">
        <v>3463</v>
      </c>
      <c s="36" t="s">
        <v>819</v>
      </c>
      <c s="37">
        <v>302.56</v>
      </c>
      <c s="36">
        <v>0</v>
      </c>
      <c s="36">
        <f>ROUND(G66*H66,6)</f>
      </c>
      <c r="L66" s="38">
        <v>0</v>
      </c>
      <c s="32">
        <f>ROUND(ROUND(L66,2)*ROUND(G66,3),2)</f>
      </c>
      <c s="36" t="s">
        <v>53</v>
      </c>
      <c>
        <f>(M66*21)/100</f>
      </c>
      <c t="s">
        <v>27</v>
      </c>
    </row>
    <row r="67" spans="1:5" ht="12.75">
      <c r="A67" s="35" t="s">
        <v>54</v>
      </c>
      <c r="E67" s="39" t="s">
        <v>5</v>
      </c>
    </row>
    <row r="68" spans="1:5" ht="76.5">
      <c r="A68" s="35" t="s">
        <v>55</v>
      </c>
      <c r="E68" s="40" t="s">
        <v>4858</v>
      </c>
    </row>
    <row r="69" spans="1:5" ht="191.25">
      <c r="A69" t="s">
        <v>56</v>
      </c>
      <c r="E69" s="39" t="s">
        <v>3465</v>
      </c>
    </row>
    <row r="70" spans="1:13" ht="12.75">
      <c r="A70" t="s">
        <v>46</v>
      </c>
      <c r="C70" s="31" t="s">
        <v>89</v>
      </c>
      <c r="E70" s="33" t="s">
        <v>3003</v>
      </c>
      <c r="J70" s="32">
        <f>0</f>
      </c>
      <c s="32">
        <f>0</f>
      </c>
      <c s="32">
        <f>0+L71+L75+L79+L83+L87+L91+L95</f>
      </c>
      <c s="32">
        <f>0+M71+M75+M79+M83+M87+M91+M95</f>
      </c>
    </row>
    <row r="71" spans="1:16" ht="12.75">
      <c r="A71" t="s">
        <v>49</v>
      </c>
      <c s="34" t="s">
        <v>110</v>
      </c>
      <c s="34" t="s">
        <v>4859</v>
      </c>
      <c s="35" t="s">
        <v>5</v>
      </c>
      <c s="6" t="s">
        <v>4860</v>
      </c>
      <c s="36" t="s">
        <v>60</v>
      </c>
      <c s="37">
        <v>25.8</v>
      </c>
      <c s="36">
        <v>0</v>
      </c>
      <c s="36">
        <f>ROUND(G71*H71,6)</f>
      </c>
      <c r="L71" s="38">
        <v>0</v>
      </c>
      <c s="32">
        <f>ROUND(ROUND(L71,2)*ROUND(G71,3),2)</f>
      </c>
      <c s="36" t="s">
        <v>53</v>
      </c>
      <c>
        <f>(M71*21)/100</f>
      </c>
      <c t="s">
        <v>27</v>
      </c>
    </row>
    <row r="72" spans="1:5" ht="12.75">
      <c r="A72" s="35" t="s">
        <v>54</v>
      </c>
      <c r="E72" s="39" t="s">
        <v>5</v>
      </c>
    </row>
    <row r="73" spans="1:5" ht="76.5">
      <c r="A73" s="35" t="s">
        <v>55</v>
      </c>
      <c r="E73" s="40" t="s">
        <v>4861</v>
      </c>
    </row>
    <row r="74" spans="1:5" ht="63.75">
      <c r="A74" t="s">
        <v>56</v>
      </c>
      <c r="E74" s="39" t="s">
        <v>4862</v>
      </c>
    </row>
    <row r="75" spans="1:16" ht="12.75">
      <c r="A75" t="s">
        <v>49</v>
      </c>
      <c s="34" t="s">
        <v>113</v>
      </c>
      <c s="34" t="s">
        <v>4652</v>
      </c>
      <c s="35" t="s">
        <v>5</v>
      </c>
      <c s="6" t="s">
        <v>4653</v>
      </c>
      <c s="36" t="s">
        <v>819</v>
      </c>
      <c s="37">
        <v>1.89</v>
      </c>
      <c s="36">
        <v>0</v>
      </c>
      <c s="36">
        <f>ROUND(G75*H75,6)</f>
      </c>
      <c r="L75" s="38">
        <v>0</v>
      </c>
      <c s="32">
        <f>ROUND(ROUND(L75,2)*ROUND(G75,3),2)</f>
      </c>
      <c s="36" t="s">
        <v>53</v>
      </c>
      <c>
        <f>(M75*21)/100</f>
      </c>
      <c t="s">
        <v>27</v>
      </c>
    </row>
    <row r="76" spans="1:5" ht="12.75">
      <c r="A76" s="35" t="s">
        <v>54</v>
      </c>
      <c r="E76" s="39" t="s">
        <v>5</v>
      </c>
    </row>
    <row r="77" spans="1:5" ht="51">
      <c r="A77" s="35" t="s">
        <v>55</v>
      </c>
      <c r="E77" s="40" t="s">
        <v>4863</v>
      </c>
    </row>
    <row r="78" spans="1:5" ht="25.5">
      <c r="A78" t="s">
        <v>56</v>
      </c>
      <c r="E78" s="39" t="s">
        <v>4655</v>
      </c>
    </row>
    <row r="79" spans="1:16" ht="12.75">
      <c r="A79" t="s">
        <v>49</v>
      </c>
      <c s="34" t="s">
        <v>118</v>
      </c>
      <c s="34" t="s">
        <v>4821</v>
      </c>
      <c s="35" t="s">
        <v>5</v>
      </c>
      <c s="6" t="s">
        <v>4822</v>
      </c>
      <c s="36" t="s">
        <v>52</v>
      </c>
      <c s="37">
        <v>13.513</v>
      </c>
      <c s="36">
        <v>0</v>
      </c>
      <c s="36">
        <f>ROUND(G79*H79,6)</f>
      </c>
      <c r="L79" s="38">
        <v>0</v>
      </c>
      <c s="32">
        <f>ROUND(ROUND(L79,2)*ROUND(G79,3),2)</f>
      </c>
      <c s="36" t="s">
        <v>53</v>
      </c>
      <c>
        <f>(M79*21)/100</f>
      </c>
      <c t="s">
        <v>27</v>
      </c>
    </row>
    <row r="80" spans="1:5" ht="12.75">
      <c r="A80" s="35" t="s">
        <v>54</v>
      </c>
      <c r="E80" s="39" t="s">
        <v>5</v>
      </c>
    </row>
    <row r="81" spans="1:5" ht="63.75">
      <c r="A81" s="35" t="s">
        <v>55</v>
      </c>
      <c r="E81" s="40" t="s">
        <v>4864</v>
      </c>
    </row>
    <row r="82" spans="1:5" ht="102">
      <c r="A82" t="s">
        <v>56</v>
      </c>
      <c r="E82" s="39" t="s">
        <v>3296</v>
      </c>
    </row>
    <row r="83" spans="1:16" ht="12.75">
      <c r="A83" t="s">
        <v>49</v>
      </c>
      <c s="34" t="s">
        <v>121</v>
      </c>
      <c s="34" t="s">
        <v>3293</v>
      </c>
      <c s="35" t="s">
        <v>5</v>
      </c>
      <c s="6" t="s">
        <v>3294</v>
      </c>
      <c s="36" t="s">
        <v>52</v>
      </c>
      <c s="37">
        <v>46.402</v>
      </c>
      <c s="36">
        <v>0</v>
      </c>
      <c s="36">
        <f>ROUND(G83*H83,6)</f>
      </c>
      <c r="L83" s="38">
        <v>0</v>
      </c>
      <c s="32">
        <f>ROUND(ROUND(L83,2)*ROUND(G83,3),2)</f>
      </c>
      <c s="36" t="s">
        <v>53</v>
      </c>
      <c>
        <f>(M83*21)/100</f>
      </c>
      <c t="s">
        <v>27</v>
      </c>
    </row>
    <row r="84" spans="1:5" ht="12.75">
      <c r="A84" s="35" t="s">
        <v>54</v>
      </c>
      <c r="E84" s="39" t="s">
        <v>5</v>
      </c>
    </row>
    <row r="85" spans="1:5" ht="89.25">
      <c r="A85" s="35" t="s">
        <v>55</v>
      </c>
      <c r="E85" s="40" t="s">
        <v>4865</v>
      </c>
    </row>
    <row r="86" spans="1:5" ht="102">
      <c r="A86" t="s">
        <v>56</v>
      </c>
      <c r="E86" s="39" t="s">
        <v>3296</v>
      </c>
    </row>
    <row r="87" spans="1:16" ht="12.75">
      <c r="A87" t="s">
        <v>49</v>
      </c>
      <c s="34" t="s">
        <v>124</v>
      </c>
      <c s="34" t="s">
        <v>3522</v>
      </c>
      <c s="35" t="s">
        <v>5</v>
      </c>
      <c s="6" t="s">
        <v>3523</v>
      </c>
      <c s="36" t="s">
        <v>52</v>
      </c>
      <c s="37">
        <v>10.122</v>
      </c>
      <c s="36">
        <v>0</v>
      </c>
      <c s="36">
        <f>ROUND(G87*H87,6)</f>
      </c>
      <c r="L87" s="38">
        <v>0</v>
      </c>
      <c s="32">
        <f>ROUND(ROUND(L87,2)*ROUND(G87,3),2)</f>
      </c>
      <c s="36" t="s">
        <v>53</v>
      </c>
      <c>
        <f>(M87*21)/100</f>
      </c>
      <c t="s">
        <v>27</v>
      </c>
    </row>
    <row r="88" spans="1:5" ht="12.75">
      <c r="A88" s="35" t="s">
        <v>54</v>
      </c>
      <c r="E88" s="39" t="s">
        <v>5</v>
      </c>
    </row>
    <row r="89" spans="1:5" ht="63.75">
      <c r="A89" s="35" t="s">
        <v>55</v>
      </c>
      <c r="E89" s="40" t="s">
        <v>4866</v>
      </c>
    </row>
    <row r="90" spans="1:5" ht="102">
      <c r="A90" t="s">
        <v>56</v>
      </c>
      <c r="E90" s="39" t="s">
        <v>3296</v>
      </c>
    </row>
    <row r="91" spans="1:16" ht="12.75">
      <c r="A91" t="s">
        <v>49</v>
      </c>
      <c s="34" t="s">
        <v>127</v>
      </c>
      <c s="34" t="s">
        <v>4667</v>
      </c>
      <c s="35" t="s">
        <v>5</v>
      </c>
      <c s="6" t="s">
        <v>4668</v>
      </c>
      <c s="36" t="s">
        <v>819</v>
      </c>
      <c s="37">
        <v>78.295</v>
      </c>
      <c s="36">
        <v>0</v>
      </c>
      <c s="36">
        <f>ROUND(G91*H91,6)</f>
      </c>
      <c r="L91" s="38">
        <v>0</v>
      </c>
      <c s="32">
        <f>ROUND(ROUND(L91,2)*ROUND(G91,3),2)</f>
      </c>
      <c s="36" t="s">
        <v>53</v>
      </c>
      <c>
        <f>(M91*21)/100</f>
      </c>
      <c t="s">
        <v>27</v>
      </c>
    </row>
    <row r="92" spans="1:5" ht="12.75">
      <c r="A92" s="35" t="s">
        <v>54</v>
      </c>
      <c r="E92" s="39" t="s">
        <v>5</v>
      </c>
    </row>
    <row r="93" spans="1:5" ht="63.75">
      <c r="A93" s="35" t="s">
        <v>55</v>
      </c>
      <c r="E93" s="40" t="s">
        <v>4867</v>
      </c>
    </row>
    <row r="94" spans="1:5" ht="114.75">
      <c r="A94" t="s">
        <v>56</v>
      </c>
      <c r="E94" s="39" t="s">
        <v>4670</v>
      </c>
    </row>
    <row r="95" spans="1:16" ht="12.75">
      <c r="A95" t="s">
        <v>49</v>
      </c>
      <c s="34" t="s">
        <v>131</v>
      </c>
      <c s="34" t="s">
        <v>4868</v>
      </c>
      <c s="35" t="s">
        <v>5</v>
      </c>
      <c s="6" t="s">
        <v>4869</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4870</v>
      </c>
    </row>
    <row r="98" spans="1:5" ht="38.25">
      <c r="A98" t="s">
        <v>56</v>
      </c>
      <c r="E98" s="39" t="s">
        <v>4871</v>
      </c>
    </row>
    <row r="99" spans="1:13" ht="12.75">
      <c r="A99" t="s">
        <v>46</v>
      </c>
      <c r="C99" s="31" t="s">
        <v>1005</v>
      </c>
      <c r="E99" s="33" t="s">
        <v>1006</v>
      </c>
      <c r="J99" s="32">
        <f>0</f>
      </c>
      <c s="32">
        <f>0</f>
      </c>
      <c s="32">
        <f>0+L100+L104+L108+L112</f>
      </c>
      <c s="32">
        <f>0+M100+M104+M108+M112</f>
      </c>
    </row>
    <row r="100" spans="1:16" ht="38.25">
      <c r="A100" t="s">
        <v>49</v>
      </c>
      <c s="34" t="s">
        <v>135</v>
      </c>
      <c s="34" t="s">
        <v>3149</v>
      </c>
      <c s="35" t="s">
        <v>3150</v>
      </c>
      <c s="6" t="s">
        <v>3151</v>
      </c>
      <c s="36" t="s">
        <v>1010</v>
      </c>
      <c s="37">
        <v>850.217</v>
      </c>
      <c s="36">
        <v>0</v>
      </c>
      <c s="36">
        <f>ROUND(G100*H100,6)</f>
      </c>
      <c r="L100" s="38">
        <v>0</v>
      </c>
      <c s="32">
        <f>ROUND(ROUND(L100,2)*ROUND(G100,3),2)</f>
      </c>
      <c s="36" t="s">
        <v>85</v>
      </c>
      <c>
        <f>(M100*21)/100</f>
      </c>
      <c t="s">
        <v>27</v>
      </c>
    </row>
    <row r="101" spans="1:5" ht="12.75">
      <c r="A101" s="35" t="s">
        <v>54</v>
      </c>
      <c r="E101" s="39" t="s">
        <v>1011</v>
      </c>
    </row>
    <row r="102" spans="1:5" ht="51">
      <c r="A102" s="35" t="s">
        <v>55</v>
      </c>
      <c r="E102" s="40" t="s">
        <v>4872</v>
      </c>
    </row>
    <row r="103" spans="1:5" ht="89.25">
      <c r="A103" t="s">
        <v>56</v>
      </c>
      <c r="E103" s="39" t="s">
        <v>1012</v>
      </c>
    </row>
    <row r="104" spans="1:16" ht="38.25">
      <c r="A104" t="s">
        <v>49</v>
      </c>
      <c s="34" t="s">
        <v>139</v>
      </c>
      <c s="34" t="s">
        <v>2736</v>
      </c>
      <c s="35" t="s">
        <v>2737</v>
      </c>
      <c s="6" t="s">
        <v>2738</v>
      </c>
      <c s="36" t="s">
        <v>1010</v>
      </c>
      <c s="37">
        <v>136.669</v>
      </c>
      <c s="36">
        <v>0</v>
      </c>
      <c s="36">
        <f>ROUND(G104*H104,6)</f>
      </c>
      <c r="L104" s="38">
        <v>0</v>
      </c>
      <c s="32">
        <f>ROUND(ROUND(L104,2)*ROUND(G104,3),2)</f>
      </c>
      <c s="36" t="s">
        <v>85</v>
      </c>
      <c>
        <f>(M104*21)/100</f>
      </c>
      <c t="s">
        <v>27</v>
      </c>
    </row>
    <row r="105" spans="1:5" ht="12.75">
      <c r="A105" s="35" t="s">
        <v>54</v>
      </c>
      <c r="E105" s="39" t="s">
        <v>1011</v>
      </c>
    </row>
    <row r="106" spans="1:5" ht="63.75">
      <c r="A106" s="35" t="s">
        <v>55</v>
      </c>
      <c r="E106" s="40" t="s">
        <v>4873</v>
      </c>
    </row>
    <row r="107" spans="1:5" ht="102">
      <c r="A107" t="s">
        <v>56</v>
      </c>
      <c r="E107" s="39" t="s">
        <v>2739</v>
      </c>
    </row>
    <row r="108" spans="1:16" ht="25.5">
      <c r="A108" t="s">
        <v>49</v>
      </c>
      <c s="34" t="s">
        <v>142</v>
      </c>
      <c s="34" t="s">
        <v>3531</v>
      </c>
      <c s="35" t="s">
        <v>3532</v>
      </c>
      <c s="6" t="s">
        <v>3533</v>
      </c>
      <c s="36" t="s">
        <v>1010</v>
      </c>
      <c s="37">
        <v>33.782</v>
      </c>
      <c s="36">
        <v>0</v>
      </c>
      <c s="36">
        <f>ROUND(G108*H108,6)</f>
      </c>
      <c r="L108" s="38">
        <v>0</v>
      </c>
      <c s="32">
        <f>ROUND(ROUND(L108,2)*ROUND(G108,3),2)</f>
      </c>
      <c s="36" t="s">
        <v>85</v>
      </c>
      <c>
        <f>(M108*21)/100</f>
      </c>
      <c t="s">
        <v>27</v>
      </c>
    </row>
    <row r="109" spans="1:5" ht="12.75">
      <c r="A109" s="35" t="s">
        <v>54</v>
      </c>
      <c r="E109" s="39" t="s">
        <v>1011</v>
      </c>
    </row>
    <row r="110" spans="1:5" ht="51">
      <c r="A110" s="35" t="s">
        <v>55</v>
      </c>
      <c r="E110" s="40" t="s">
        <v>4874</v>
      </c>
    </row>
    <row r="111" spans="1:5" ht="89.25">
      <c r="A111" t="s">
        <v>56</v>
      </c>
      <c r="E111" s="39" t="s">
        <v>1012</v>
      </c>
    </row>
    <row r="112" spans="1:16" ht="38.25">
      <c r="A112" t="s">
        <v>49</v>
      </c>
      <c s="34" t="s">
        <v>146</v>
      </c>
      <c s="34" t="s">
        <v>4682</v>
      </c>
      <c s="35" t="s">
        <v>4683</v>
      </c>
      <c s="6" t="s">
        <v>4684</v>
      </c>
      <c s="36" t="s">
        <v>1010</v>
      </c>
      <c s="37">
        <v>0.337</v>
      </c>
      <c s="36">
        <v>0</v>
      </c>
      <c s="36">
        <f>ROUND(G112*H112,6)</f>
      </c>
      <c r="L112" s="38">
        <v>0</v>
      </c>
      <c s="32">
        <f>ROUND(ROUND(L112,2)*ROUND(G112,3),2)</f>
      </c>
      <c s="36" t="s">
        <v>85</v>
      </c>
      <c>
        <f>(M112*21)/100</f>
      </c>
      <c t="s">
        <v>27</v>
      </c>
    </row>
    <row r="113" spans="1:5" ht="12.75">
      <c r="A113" s="35" t="s">
        <v>54</v>
      </c>
      <c r="E113" s="39" t="s">
        <v>1011</v>
      </c>
    </row>
    <row r="114" spans="1:5" ht="51">
      <c r="A114" s="35" t="s">
        <v>55</v>
      </c>
      <c r="E114" s="40" t="s">
        <v>4875</v>
      </c>
    </row>
    <row r="115" spans="1:5" ht="89.25">
      <c r="A115" t="s">
        <v>56</v>
      </c>
      <c r="E1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4878</v>
      </c>
      <c r="E8" s="30" t="s">
        <v>4877</v>
      </c>
      <c r="J8" s="29">
        <f>0+J9+J14+J31+J100+J117+J146+J159+J172+J193+J198+J231</f>
      </c>
      <c s="29">
        <f>0+K9+K14+K31+K100+K117+K146+K159+K172+K193+K198+K231</f>
      </c>
      <c s="29">
        <f>0+L9+L14+L31+L100+L117+L146+L159+L172+L193+L198+L231</f>
      </c>
      <c s="29">
        <f>0+M9+M14+M31+M100+M117+M146+M159+M172+M193+M198+M231</f>
      </c>
    </row>
    <row r="9" spans="1:13" ht="12.75">
      <c r="A9" t="s">
        <v>46</v>
      </c>
      <c r="C9" s="31" t="s">
        <v>176</v>
      </c>
      <c r="E9" s="33" t="s">
        <v>798</v>
      </c>
      <c r="J9" s="32">
        <f>0</f>
      </c>
      <c s="32">
        <f>0</f>
      </c>
      <c s="32">
        <f>0+L10</f>
      </c>
      <c s="32">
        <f>0+M10</f>
      </c>
    </row>
    <row r="10" spans="1:16" ht="12.75">
      <c r="A10" t="s">
        <v>49</v>
      </c>
      <c s="34" t="s">
        <v>47</v>
      </c>
      <c s="34" t="s">
        <v>4879</v>
      </c>
      <c s="35" t="s">
        <v>5</v>
      </c>
      <c s="6" t="s">
        <v>4880</v>
      </c>
      <c s="36" t="s">
        <v>528</v>
      </c>
      <c s="37">
        <v>1</v>
      </c>
      <c s="36">
        <v>0</v>
      </c>
      <c s="36">
        <f>ROUND(G10*H10,6)</f>
      </c>
      <c r="L10" s="38">
        <v>0</v>
      </c>
      <c s="32">
        <f>ROUND(ROUND(L10,2)*ROUND(G10,3),2)</f>
      </c>
      <c s="36" t="s">
        <v>53</v>
      </c>
      <c>
        <f>(M10*21)/100</f>
      </c>
      <c t="s">
        <v>27</v>
      </c>
    </row>
    <row r="11" spans="1:5" ht="12.75">
      <c r="A11" s="35" t="s">
        <v>54</v>
      </c>
      <c r="E11" s="39" t="s">
        <v>5</v>
      </c>
    </row>
    <row r="12" spans="1:5" ht="38.25">
      <c r="A12" s="35" t="s">
        <v>55</v>
      </c>
      <c r="E12" s="40" t="s">
        <v>4881</v>
      </c>
    </row>
    <row r="13" spans="1:5" ht="12.75">
      <c r="A13" t="s">
        <v>56</v>
      </c>
      <c r="E13" s="39" t="s">
        <v>4882</v>
      </c>
    </row>
    <row r="14" spans="1:13" ht="12.75">
      <c r="A14" t="s">
        <v>46</v>
      </c>
      <c r="C14" s="31" t="s">
        <v>47</v>
      </c>
      <c r="E14" s="33" t="s">
        <v>48</v>
      </c>
      <c r="J14" s="32">
        <f>0</f>
      </c>
      <c s="32">
        <f>0</f>
      </c>
      <c s="32">
        <f>0+L15+L19+L23+L27</f>
      </c>
      <c s="32">
        <f>0+M15+M19+M23+M27</f>
      </c>
    </row>
    <row r="15" spans="1:16" ht="25.5">
      <c r="A15" t="s">
        <v>49</v>
      </c>
      <c s="34" t="s">
        <v>27</v>
      </c>
      <c s="34" t="s">
        <v>4883</v>
      </c>
      <c s="35" t="s">
        <v>5</v>
      </c>
      <c s="6" t="s">
        <v>4884</v>
      </c>
      <c s="36" t="s">
        <v>52</v>
      </c>
      <c s="37">
        <v>69.23</v>
      </c>
      <c s="36">
        <v>0</v>
      </c>
      <c s="36">
        <f>ROUND(G15*H15,6)</f>
      </c>
      <c r="L15" s="38">
        <v>0</v>
      </c>
      <c s="32">
        <f>ROUND(ROUND(L15,2)*ROUND(G15,3),2)</f>
      </c>
      <c s="36" t="s">
        <v>53</v>
      </c>
      <c>
        <f>(M15*21)/100</f>
      </c>
      <c t="s">
        <v>27</v>
      </c>
    </row>
    <row r="16" spans="1:5" ht="12.75">
      <c r="A16" s="35" t="s">
        <v>54</v>
      </c>
      <c r="E16" s="39" t="s">
        <v>5</v>
      </c>
    </row>
    <row r="17" spans="1:5" ht="25.5">
      <c r="A17" s="35" t="s">
        <v>55</v>
      </c>
      <c r="E17" s="40" t="s">
        <v>4885</v>
      </c>
    </row>
    <row r="18" spans="1:5" ht="63.75">
      <c r="A18" t="s">
        <v>56</v>
      </c>
      <c r="E18" s="39" t="s">
        <v>4886</v>
      </c>
    </row>
    <row r="19" spans="1:16" ht="12.75">
      <c r="A19" t="s">
        <v>49</v>
      </c>
      <c s="34" t="s">
        <v>26</v>
      </c>
      <c s="34" t="s">
        <v>4540</v>
      </c>
      <c s="35" t="s">
        <v>5</v>
      </c>
      <c s="6" t="s">
        <v>4541</v>
      </c>
      <c s="36" t="s">
        <v>52</v>
      </c>
      <c s="37">
        <v>12651.8</v>
      </c>
      <c s="36">
        <v>0</v>
      </c>
      <c s="36">
        <f>ROUND(G19*H19,6)</f>
      </c>
      <c r="L19" s="38">
        <v>0</v>
      </c>
      <c s="32">
        <f>ROUND(ROUND(L19,2)*ROUND(G19,3),2)</f>
      </c>
      <c s="36" t="s">
        <v>53</v>
      </c>
      <c>
        <f>(M19*21)/100</f>
      </c>
      <c t="s">
        <v>27</v>
      </c>
    </row>
    <row r="20" spans="1:5" ht="12.75">
      <c r="A20" s="35" t="s">
        <v>54</v>
      </c>
      <c r="E20" s="39" t="s">
        <v>5</v>
      </c>
    </row>
    <row r="21" spans="1:5" ht="51">
      <c r="A21" s="35" t="s">
        <v>55</v>
      </c>
      <c r="E21" s="40" t="s">
        <v>4887</v>
      </c>
    </row>
    <row r="22" spans="1:5" ht="318.75">
      <c r="A22" t="s">
        <v>56</v>
      </c>
      <c r="E22" s="39" t="s">
        <v>3355</v>
      </c>
    </row>
    <row r="23" spans="1:16" ht="12.75">
      <c r="A23" t="s">
        <v>49</v>
      </c>
      <c s="34" t="s">
        <v>65</v>
      </c>
      <c s="34" t="s">
        <v>4888</v>
      </c>
      <c s="35" t="s">
        <v>5</v>
      </c>
      <c s="6" t="s">
        <v>4889</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4890</v>
      </c>
    </row>
    <row r="26" spans="1:5" ht="191.25">
      <c r="A26" t="s">
        <v>56</v>
      </c>
      <c r="E26" s="39" t="s">
        <v>4891</v>
      </c>
    </row>
    <row r="27" spans="1:16" ht="12.75">
      <c r="A27" t="s">
        <v>49</v>
      </c>
      <c s="34" t="s">
        <v>70</v>
      </c>
      <c s="34" t="s">
        <v>3361</v>
      </c>
      <c s="35" t="s">
        <v>5</v>
      </c>
      <c s="6" t="s">
        <v>3362</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4892</v>
      </c>
    </row>
    <row r="30" spans="1:5" ht="293.25">
      <c r="A30" t="s">
        <v>56</v>
      </c>
      <c r="E30" s="39" t="s">
        <v>3364</v>
      </c>
    </row>
    <row r="31" spans="1:13" ht="12.75">
      <c r="A31" t="s">
        <v>46</v>
      </c>
      <c r="C31" s="31" t="s">
        <v>27</v>
      </c>
      <c r="E31" s="33" t="s">
        <v>3390</v>
      </c>
      <c r="J31" s="32">
        <f>0</f>
      </c>
      <c s="32">
        <f>0</f>
      </c>
      <c s="32">
        <f>0+L32+L36+L40+L44+L48+L52+L56+L60+L64+L68+L72+L76+L80+L84+L88+L92+L96</f>
      </c>
      <c s="32">
        <f>0+M32+M36+M40+M44+M48+M52+M56+M60+M64+M68+M72+M76+M80+M84+M88+M92+M96</f>
      </c>
    </row>
    <row r="32" spans="1:16" ht="12.75">
      <c r="A32" t="s">
        <v>49</v>
      </c>
      <c s="34" t="s">
        <v>74</v>
      </c>
      <c s="34" t="s">
        <v>4893</v>
      </c>
      <c s="35" t="s">
        <v>5</v>
      </c>
      <c s="6" t="s">
        <v>4894</v>
      </c>
      <c s="36" t="s">
        <v>819</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4895</v>
      </c>
    </row>
    <row r="35" spans="1:5" ht="102">
      <c r="A35" t="s">
        <v>56</v>
      </c>
      <c r="E35" s="39" t="s">
        <v>3398</v>
      </c>
    </row>
    <row r="36" spans="1:16" ht="12.75">
      <c r="A36" t="s">
        <v>49</v>
      </c>
      <c s="34" t="s">
        <v>78</v>
      </c>
      <c s="34" t="s">
        <v>4896</v>
      </c>
      <c s="35" t="s">
        <v>5</v>
      </c>
      <c s="6" t="s">
        <v>4897</v>
      </c>
      <c s="36" t="s">
        <v>819</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4898</v>
      </c>
    </row>
    <row r="39" spans="1:5" ht="102">
      <c r="A39" t="s">
        <v>56</v>
      </c>
      <c r="E39" s="39" t="s">
        <v>3398</v>
      </c>
    </row>
    <row r="40" spans="1:16" ht="12.75">
      <c r="A40" t="s">
        <v>49</v>
      </c>
      <c s="34" t="s">
        <v>82</v>
      </c>
      <c s="34" t="s">
        <v>3897</v>
      </c>
      <c s="35" t="s">
        <v>5</v>
      </c>
      <c s="6" t="s">
        <v>3898</v>
      </c>
      <c s="36" t="s">
        <v>1010</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4899</v>
      </c>
    </row>
    <row r="43" spans="1:5" ht="38.25">
      <c r="A43" t="s">
        <v>56</v>
      </c>
      <c r="E43" s="39" t="s">
        <v>3900</v>
      </c>
    </row>
    <row r="44" spans="1:16" ht="12.75">
      <c r="A44" t="s">
        <v>49</v>
      </c>
      <c s="34" t="s">
        <v>89</v>
      </c>
      <c s="34" t="s">
        <v>3403</v>
      </c>
      <c s="35" t="s">
        <v>5</v>
      </c>
      <c s="6" t="s">
        <v>3404</v>
      </c>
      <c s="36" t="s">
        <v>819</v>
      </c>
      <c s="37">
        <v>880</v>
      </c>
      <c s="36">
        <v>0</v>
      </c>
      <c s="36">
        <f>ROUND(G44*H44,6)</f>
      </c>
      <c r="L44" s="38">
        <v>0</v>
      </c>
      <c s="32">
        <f>ROUND(ROUND(L44,2)*ROUND(G44,3),2)</f>
      </c>
      <c s="36" t="s">
        <v>53</v>
      </c>
      <c>
        <f>(M44*21)/100</f>
      </c>
      <c t="s">
        <v>27</v>
      </c>
    </row>
    <row r="45" spans="1:5" ht="12.75">
      <c r="A45" s="35" t="s">
        <v>54</v>
      </c>
      <c r="E45" s="39" t="s">
        <v>5</v>
      </c>
    </row>
    <row r="46" spans="1:5" ht="25.5">
      <c r="A46" s="35" t="s">
        <v>55</v>
      </c>
      <c r="E46" s="40" t="s">
        <v>4900</v>
      </c>
    </row>
    <row r="47" spans="1:5" ht="25.5">
      <c r="A47" t="s">
        <v>56</v>
      </c>
      <c r="E47" s="39" t="s">
        <v>3406</v>
      </c>
    </row>
    <row r="48" spans="1:16" ht="12.75">
      <c r="A48" t="s">
        <v>49</v>
      </c>
      <c s="34" t="s">
        <v>93</v>
      </c>
      <c s="34" t="s">
        <v>4901</v>
      </c>
      <c s="35" t="s">
        <v>5</v>
      </c>
      <c s="6" t="s">
        <v>4902</v>
      </c>
      <c s="36" t="s">
        <v>819</v>
      </c>
      <c s="37">
        <v>215</v>
      </c>
      <c s="36">
        <v>0</v>
      </c>
      <c s="36">
        <f>ROUND(G48*H48,6)</f>
      </c>
      <c r="L48" s="38">
        <v>0</v>
      </c>
      <c s="32">
        <f>ROUND(ROUND(L48,2)*ROUND(G48,3),2)</f>
      </c>
      <c s="36" t="s">
        <v>53</v>
      </c>
      <c>
        <f>(M48*21)/100</f>
      </c>
      <c t="s">
        <v>27</v>
      </c>
    </row>
    <row r="49" spans="1:5" ht="12.75">
      <c r="A49" s="35" t="s">
        <v>54</v>
      </c>
      <c r="E49" s="39" t="s">
        <v>5</v>
      </c>
    </row>
    <row r="50" spans="1:5" ht="25.5">
      <c r="A50" s="35" t="s">
        <v>55</v>
      </c>
      <c r="E50" s="40" t="s">
        <v>4903</v>
      </c>
    </row>
    <row r="51" spans="1:5" ht="331.5">
      <c r="A51" t="s">
        <v>56</v>
      </c>
      <c r="E51" s="39" t="s">
        <v>3410</v>
      </c>
    </row>
    <row r="52" spans="1:16" ht="12.75">
      <c r="A52" t="s">
        <v>49</v>
      </c>
      <c s="34" t="s">
        <v>96</v>
      </c>
      <c s="34" t="s">
        <v>4904</v>
      </c>
      <c s="35" t="s">
        <v>5</v>
      </c>
      <c s="6" t="s">
        <v>4905</v>
      </c>
      <c s="36" t="s">
        <v>819</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4906</v>
      </c>
    </row>
    <row r="55" spans="1:5" ht="331.5">
      <c r="A55" t="s">
        <v>56</v>
      </c>
      <c r="E55" s="39" t="s">
        <v>3410</v>
      </c>
    </row>
    <row r="56" spans="1:16" ht="12.75">
      <c r="A56" t="s">
        <v>49</v>
      </c>
      <c s="34" t="s">
        <v>100</v>
      </c>
      <c s="34" t="s">
        <v>4907</v>
      </c>
      <c s="35" t="s">
        <v>5</v>
      </c>
      <c s="6" t="s">
        <v>4908</v>
      </c>
      <c s="36" t="s">
        <v>819</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4909</v>
      </c>
    </row>
    <row r="59" spans="1:5" ht="12.75">
      <c r="A59" t="s">
        <v>56</v>
      </c>
      <c r="E59" s="39" t="s">
        <v>3414</v>
      </c>
    </row>
    <row r="60" spans="1:16" ht="12.75">
      <c r="A60" t="s">
        <v>49</v>
      </c>
      <c s="34" t="s">
        <v>104</v>
      </c>
      <c s="34" t="s">
        <v>4910</v>
      </c>
      <c s="35" t="s">
        <v>5</v>
      </c>
      <c s="6" t="s">
        <v>4911</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4912</v>
      </c>
    </row>
    <row r="63" spans="1:5" ht="63.75">
      <c r="A63" t="s">
        <v>56</v>
      </c>
      <c r="E63" s="39" t="s">
        <v>4711</v>
      </c>
    </row>
    <row r="64" spans="1:16" ht="12.75">
      <c r="A64" t="s">
        <v>49</v>
      </c>
      <c s="34" t="s">
        <v>107</v>
      </c>
      <c s="34" t="s">
        <v>4913</v>
      </c>
      <c s="35" t="s">
        <v>5</v>
      </c>
      <c s="6" t="s">
        <v>4914</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4915</v>
      </c>
    </row>
    <row r="67" spans="1:5" ht="63.75">
      <c r="A67" t="s">
        <v>56</v>
      </c>
      <c r="E67" s="39" t="s">
        <v>4711</v>
      </c>
    </row>
    <row r="68" spans="1:16" ht="12.75">
      <c r="A68" t="s">
        <v>49</v>
      </c>
      <c s="34" t="s">
        <v>110</v>
      </c>
      <c s="34" t="s">
        <v>4916</v>
      </c>
      <c s="35" t="s">
        <v>5</v>
      </c>
      <c s="6" t="s">
        <v>4917</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4918</v>
      </c>
    </row>
    <row r="71" spans="1:5" ht="63.75">
      <c r="A71" t="s">
        <v>56</v>
      </c>
      <c r="E71" s="39" t="s">
        <v>4711</v>
      </c>
    </row>
    <row r="72" spans="1:16" ht="12.75">
      <c r="A72" t="s">
        <v>49</v>
      </c>
      <c s="34" t="s">
        <v>113</v>
      </c>
      <c s="34" t="s">
        <v>4919</v>
      </c>
      <c s="35" t="s">
        <v>5</v>
      </c>
      <c s="6" t="s">
        <v>4920</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4921</v>
      </c>
    </row>
    <row r="75" spans="1:5" ht="191.25">
      <c r="A75" t="s">
        <v>56</v>
      </c>
      <c r="E75" s="39" t="s">
        <v>3418</v>
      </c>
    </row>
    <row r="76" spans="1:16" ht="12.75">
      <c r="A76" t="s">
        <v>49</v>
      </c>
      <c s="34" t="s">
        <v>118</v>
      </c>
      <c s="34" t="s">
        <v>4922</v>
      </c>
      <c s="35" t="s">
        <v>5</v>
      </c>
      <c s="6" t="s">
        <v>4923</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4924</v>
      </c>
    </row>
    <row r="79" spans="1:5" ht="38.25">
      <c r="A79" t="s">
        <v>56</v>
      </c>
      <c r="E79" s="39" t="s">
        <v>3429</v>
      </c>
    </row>
    <row r="80" spans="1:16" ht="12.75">
      <c r="A80" t="s">
        <v>49</v>
      </c>
      <c s="34" t="s">
        <v>121</v>
      </c>
      <c s="34" t="s">
        <v>4842</v>
      </c>
      <c s="35" t="s">
        <v>5</v>
      </c>
      <c s="6" t="s">
        <v>4843</v>
      </c>
      <c s="36" t="s">
        <v>52</v>
      </c>
      <c s="37">
        <v>93.8</v>
      </c>
      <c s="36">
        <v>0</v>
      </c>
      <c s="36">
        <f>ROUND(G80*H80,6)</f>
      </c>
      <c r="L80" s="38">
        <v>0</v>
      </c>
      <c s="32">
        <f>ROUND(ROUND(L80,2)*ROUND(G80,3),2)</f>
      </c>
      <c s="36" t="s">
        <v>53</v>
      </c>
      <c>
        <f>(M80*21)/100</f>
      </c>
      <c t="s">
        <v>27</v>
      </c>
    </row>
    <row r="81" spans="1:5" ht="12.75">
      <c r="A81" s="35" t="s">
        <v>54</v>
      </c>
      <c r="E81" s="39" t="s">
        <v>5</v>
      </c>
    </row>
    <row r="82" spans="1:5" ht="25.5">
      <c r="A82" s="35" t="s">
        <v>55</v>
      </c>
      <c r="E82" s="40" t="s">
        <v>4925</v>
      </c>
    </row>
    <row r="83" spans="1:5" ht="369.75">
      <c r="A83" t="s">
        <v>56</v>
      </c>
      <c r="E83" s="39" t="s">
        <v>4845</v>
      </c>
    </row>
    <row r="84" spans="1:16" ht="12.75">
      <c r="A84" t="s">
        <v>49</v>
      </c>
      <c s="34" t="s">
        <v>127</v>
      </c>
      <c s="34" t="s">
        <v>4926</v>
      </c>
      <c s="35" t="s">
        <v>5</v>
      </c>
      <c s="6" t="s">
        <v>4927</v>
      </c>
      <c s="36" t="s">
        <v>68</v>
      </c>
      <c s="37">
        <v>328</v>
      </c>
      <c s="36">
        <v>0</v>
      </c>
      <c s="36">
        <f>ROUND(G84*H84,6)</f>
      </c>
      <c r="L84" s="38">
        <v>0</v>
      </c>
      <c s="32">
        <f>ROUND(ROUND(L84,2)*ROUND(G84,3),2)</f>
      </c>
      <c s="36" t="s">
        <v>53</v>
      </c>
      <c>
        <f>(M84*21)/100</f>
      </c>
      <c t="s">
        <v>27</v>
      </c>
    </row>
    <row r="85" spans="1:5" ht="12.75">
      <c r="A85" s="35" t="s">
        <v>54</v>
      </c>
      <c r="E85" s="39" t="s">
        <v>5</v>
      </c>
    </row>
    <row r="86" spans="1:5" ht="38.25">
      <c r="A86" s="35" t="s">
        <v>55</v>
      </c>
      <c r="E86" s="40" t="s">
        <v>4928</v>
      </c>
    </row>
    <row r="87" spans="1:5" ht="38.25">
      <c r="A87" t="s">
        <v>56</v>
      </c>
      <c r="E87" s="39" t="s">
        <v>4929</v>
      </c>
    </row>
    <row r="88" spans="1:16" ht="12.75">
      <c r="A88" t="s">
        <v>49</v>
      </c>
      <c s="34" t="s">
        <v>131</v>
      </c>
      <c s="34" t="s">
        <v>4930</v>
      </c>
      <c s="35" t="s">
        <v>5</v>
      </c>
      <c s="6" t="s">
        <v>4931</v>
      </c>
      <c s="36" t="s">
        <v>60</v>
      </c>
      <c s="37">
        <v>1864</v>
      </c>
      <c s="36">
        <v>0</v>
      </c>
      <c s="36">
        <f>ROUND(G88*H88,6)</f>
      </c>
      <c r="L88" s="38">
        <v>0</v>
      </c>
      <c s="32">
        <f>ROUND(ROUND(L88,2)*ROUND(G88,3),2)</f>
      </c>
      <c s="36" t="s">
        <v>53</v>
      </c>
      <c>
        <f>(M88*21)/100</f>
      </c>
      <c t="s">
        <v>27</v>
      </c>
    </row>
    <row r="89" spans="1:5" ht="12.75">
      <c r="A89" s="35" t="s">
        <v>54</v>
      </c>
      <c r="E89" s="39" t="s">
        <v>5</v>
      </c>
    </row>
    <row r="90" spans="1:5" ht="38.25">
      <c r="A90" s="35" t="s">
        <v>55</v>
      </c>
      <c r="E90" s="40" t="s">
        <v>4932</v>
      </c>
    </row>
    <row r="91" spans="1:5" ht="38.25">
      <c r="A91" t="s">
        <v>56</v>
      </c>
      <c r="E91" s="39" t="s">
        <v>4933</v>
      </c>
    </row>
    <row r="92" spans="1:16" ht="25.5">
      <c r="A92" t="s">
        <v>49</v>
      </c>
      <c s="34" t="s">
        <v>135</v>
      </c>
      <c s="34" t="s">
        <v>4561</v>
      </c>
      <c s="35" t="s">
        <v>5</v>
      </c>
      <c s="6" t="s">
        <v>4562</v>
      </c>
      <c s="36" t="s">
        <v>68</v>
      </c>
      <c s="37">
        <v>68.45</v>
      </c>
      <c s="36">
        <v>0</v>
      </c>
      <c s="36">
        <f>ROUND(G92*H92,6)</f>
      </c>
      <c r="L92" s="38">
        <v>0</v>
      </c>
      <c s="32">
        <f>ROUND(ROUND(L92,2)*ROUND(G92,3),2)</f>
      </c>
      <c s="36" t="s">
        <v>53</v>
      </c>
      <c>
        <f>(M92*21)/100</f>
      </c>
      <c t="s">
        <v>27</v>
      </c>
    </row>
    <row r="93" spans="1:5" ht="12.75">
      <c r="A93" s="35" t="s">
        <v>54</v>
      </c>
      <c r="E93" s="39" t="s">
        <v>5</v>
      </c>
    </row>
    <row r="94" spans="1:5" ht="12.75">
      <c r="A94" s="35" t="s">
        <v>55</v>
      </c>
      <c r="E94" s="40" t="s">
        <v>4934</v>
      </c>
    </row>
    <row r="95" spans="1:5" ht="63.75">
      <c r="A95" t="s">
        <v>56</v>
      </c>
      <c r="E95" s="39" t="s">
        <v>4564</v>
      </c>
    </row>
    <row r="96" spans="1:16" ht="12.75">
      <c r="A96" t="s">
        <v>49</v>
      </c>
      <c s="34" t="s">
        <v>281</v>
      </c>
      <c s="34" t="s">
        <v>4935</v>
      </c>
      <c s="35" t="s">
        <v>5</v>
      </c>
      <c s="6" t="s">
        <v>4936</v>
      </c>
      <c s="36" t="s">
        <v>52</v>
      </c>
      <c s="37">
        <v>13.402</v>
      </c>
      <c s="36">
        <v>0</v>
      </c>
      <c s="36">
        <f>ROUND(G96*H96,6)</f>
      </c>
      <c r="L96" s="38">
        <v>0</v>
      </c>
      <c s="32">
        <f>ROUND(ROUND(L96,2)*ROUND(G96,3),2)</f>
      </c>
      <c s="36" t="s">
        <v>53</v>
      </c>
      <c>
        <f>(M96*0)/100</f>
      </c>
      <c t="s">
        <v>176</v>
      </c>
    </row>
    <row r="97" spans="1:5" ht="12.75">
      <c r="A97" s="35" t="s">
        <v>54</v>
      </c>
      <c r="E97" s="39" t="s">
        <v>5</v>
      </c>
    </row>
    <row r="98" spans="1:5" ht="38.25">
      <c r="A98" s="35" t="s">
        <v>55</v>
      </c>
      <c r="E98" s="40" t="s">
        <v>4937</v>
      </c>
    </row>
    <row r="99" spans="1:5" ht="76.5">
      <c r="A99" t="s">
        <v>56</v>
      </c>
      <c r="E99" s="39" t="s">
        <v>4715</v>
      </c>
    </row>
    <row r="100" spans="1:13" ht="12.75">
      <c r="A100" t="s">
        <v>46</v>
      </c>
      <c r="C100" s="31" t="s">
        <v>26</v>
      </c>
      <c r="E100" s="33" t="s">
        <v>4938</v>
      </c>
      <c r="J100" s="32">
        <f>0</f>
      </c>
      <c s="32">
        <f>0</f>
      </c>
      <c s="32">
        <f>0+L101+L105+L109+L113</f>
      </c>
      <c s="32">
        <f>0+M101+M105+M109+M113</f>
      </c>
    </row>
    <row r="101" spans="1:16" ht="12.75">
      <c r="A101" t="s">
        <v>49</v>
      </c>
      <c s="34" t="s">
        <v>139</v>
      </c>
      <c s="34" t="s">
        <v>4581</v>
      </c>
      <c s="35" t="s">
        <v>5</v>
      </c>
      <c s="6" t="s">
        <v>4582</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4939</v>
      </c>
    </row>
    <row r="104" spans="1:5" ht="382.5">
      <c r="A104" t="s">
        <v>56</v>
      </c>
      <c r="E104" s="39" t="s">
        <v>4584</v>
      </c>
    </row>
    <row r="105" spans="1:16" ht="12.75">
      <c r="A105" t="s">
        <v>49</v>
      </c>
      <c s="34" t="s">
        <v>142</v>
      </c>
      <c s="34" t="s">
        <v>4585</v>
      </c>
      <c s="35" t="s">
        <v>5</v>
      </c>
      <c s="6" t="s">
        <v>4586</v>
      </c>
      <c s="36" t="s">
        <v>1010</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4940</v>
      </c>
    </row>
    <row r="108" spans="1:5" ht="242.25">
      <c r="A108" t="s">
        <v>56</v>
      </c>
      <c r="E108" s="39" t="s">
        <v>4588</v>
      </c>
    </row>
    <row r="109" spans="1:16" ht="12.75">
      <c r="A109" t="s">
        <v>49</v>
      </c>
      <c s="34" t="s">
        <v>146</v>
      </c>
      <c s="34" t="s">
        <v>4941</v>
      </c>
      <c s="35" t="s">
        <v>5</v>
      </c>
      <c s="6" t="s">
        <v>4942</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4943</v>
      </c>
    </row>
    <row r="112" spans="1:5" ht="369.75">
      <c r="A112" t="s">
        <v>56</v>
      </c>
      <c r="E112" s="39" t="s">
        <v>3422</v>
      </c>
    </row>
    <row r="113" spans="1:16" ht="12.75">
      <c r="A113" t="s">
        <v>49</v>
      </c>
      <c s="34" t="s">
        <v>149</v>
      </c>
      <c s="34" t="s">
        <v>4944</v>
      </c>
      <c s="35" t="s">
        <v>5</v>
      </c>
      <c s="6" t="s">
        <v>4945</v>
      </c>
      <c s="36" t="s">
        <v>1010</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4946</v>
      </c>
    </row>
    <row r="116" spans="1:5" ht="267.75">
      <c r="A116" t="s">
        <v>56</v>
      </c>
      <c r="E116" s="39" t="s">
        <v>4736</v>
      </c>
    </row>
    <row r="117" spans="1:13" ht="12.75">
      <c r="A117" t="s">
        <v>46</v>
      </c>
      <c r="C117" s="31" t="s">
        <v>65</v>
      </c>
      <c r="E117" s="33" t="s">
        <v>3059</v>
      </c>
      <c r="J117" s="32">
        <f>0</f>
      </c>
      <c s="32">
        <f>0</f>
      </c>
      <c s="32">
        <f>0+L118+L122+L126+L130+L134+L138+L142</f>
      </c>
      <c s="32">
        <f>0+M118+M122+M126+M130+M134+M138+M142</f>
      </c>
    </row>
    <row r="118" spans="1:16" ht="12.75">
      <c r="A118" t="s">
        <v>49</v>
      </c>
      <c s="34" t="s">
        <v>153</v>
      </c>
      <c s="34" t="s">
        <v>4453</v>
      </c>
      <c s="35" t="s">
        <v>5</v>
      </c>
      <c s="6" t="s">
        <v>4454</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4947</v>
      </c>
    </row>
    <row r="121" spans="1:5" ht="369.75">
      <c r="A121" t="s">
        <v>56</v>
      </c>
      <c r="E121" s="39" t="s">
        <v>3422</v>
      </c>
    </row>
    <row r="122" spans="1:16" ht="12.75">
      <c r="A122" t="s">
        <v>49</v>
      </c>
      <c s="34" t="s">
        <v>158</v>
      </c>
      <c s="34" t="s">
        <v>4742</v>
      </c>
      <c s="35" t="s">
        <v>5</v>
      </c>
      <c s="6" t="s">
        <v>4743</v>
      </c>
      <c s="36" t="s">
        <v>52</v>
      </c>
      <c s="37">
        <v>15.75</v>
      </c>
      <c s="36">
        <v>0</v>
      </c>
      <c s="36">
        <f>ROUND(G122*H122,6)</f>
      </c>
      <c r="L122" s="38">
        <v>0</v>
      </c>
      <c s="32">
        <f>ROUND(ROUND(L122,2)*ROUND(G122,3),2)</f>
      </c>
      <c s="36" t="s">
        <v>53</v>
      </c>
      <c>
        <f>(M122*21)/100</f>
      </c>
      <c t="s">
        <v>27</v>
      </c>
    </row>
    <row r="123" spans="1:5" ht="12.75">
      <c r="A123" s="35" t="s">
        <v>54</v>
      </c>
      <c r="E123" s="39" t="s">
        <v>5</v>
      </c>
    </row>
    <row r="124" spans="1:5" ht="25.5">
      <c r="A124" s="35" t="s">
        <v>55</v>
      </c>
      <c r="E124" s="40" t="s">
        <v>4948</v>
      </c>
    </row>
    <row r="125" spans="1:5" ht="369.75">
      <c r="A125" t="s">
        <v>56</v>
      </c>
      <c r="E125" s="39" t="s">
        <v>3422</v>
      </c>
    </row>
    <row r="126" spans="1:16" ht="12.75">
      <c r="A126" t="s">
        <v>49</v>
      </c>
      <c s="34" t="s">
        <v>162</v>
      </c>
      <c s="34" t="s">
        <v>4949</v>
      </c>
      <c s="35" t="s">
        <v>5</v>
      </c>
      <c s="6" t="s">
        <v>4950</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4951</v>
      </c>
    </row>
    <row r="129" spans="1:5" ht="369.75">
      <c r="A129" t="s">
        <v>56</v>
      </c>
      <c r="E129" s="39" t="s">
        <v>4952</v>
      </c>
    </row>
    <row r="130" spans="1:16" ht="12.75">
      <c r="A130" t="s">
        <v>49</v>
      </c>
      <c s="34" t="s">
        <v>166</v>
      </c>
      <c s="34" t="s">
        <v>4595</v>
      </c>
      <c s="35" t="s">
        <v>5</v>
      </c>
      <c s="6" t="s">
        <v>4596</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4953</v>
      </c>
    </row>
    <row r="133" spans="1:5" ht="369.75">
      <c r="A133" t="s">
        <v>56</v>
      </c>
      <c r="E133" s="39" t="s">
        <v>3422</v>
      </c>
    </row>
    <row r="134" spans="1:16" ht="12.75">
      <c r="A134" t="s">
        <v>49</v>
      </c>
      <c s="34" t="s">
        <v>169</v>
      </c>
      <c s="34" t="s">
        <v>4954</v>
      </c>
      <c s="35" t="s">
        <v>5</v>
      </c>
      <c s="6" t="s">
        <v>4955</v>
      </c>
      <c s="36" t="s">
        <v>1010</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4956</v>
      </c>
    </row>
    <row r="137" spans="1:5" ht="178.5">
      <c r="A137" t="s">
        <v>56</v>
      </c>
      <c r="E137" s="39" t="s">
        <v>4957</v>
      </c>
    </row>
    <row r="138" spans="1:16" ht="12.75">
      <c r="A138" t="s">
        <v>49</v>
      </c>
      <c s="34" t="s">
        <v>184</v>
      </c>
      <c s="34" t="s">
        <v>4958</v>
      </c>
      <c s="35" t="s">
        <v>5</v>
      </c>
      <c s="6" t="s">
        <v>4959</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4960</v>
      </c>
    </row>
    <row r="141" spans="1:5" ht="51">
      <c r="A141" t="s">
        <v>56</v>
      </c>
      <c r="E141" s="39" t="s">
        <v>4961</v>
      </c>
    </row>
    <row r="142" spans="1:16" ht="12.75">
      <c r="A142" t="s">
        <v>49</v>
      </c>
      <c s="34" t="s">
        <v>189</v>
      </c>
      <c s="34" t="s">
        <v>3433</v>
      </c>
      <c s="35" t="s">
        <v>5</v>
      </c>
      <c s="6" t="s">
        <v>3434</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4962</v>
      </c>
    </row>
    <row r="145" spans="1:5" ht="102">
      <c r="A145" t="s">
        <v>56</v>
      </c>
      <c r="E145" s="39" t="s">
        <v>3436</v>
      </c>
    </row>
    <row r="146" spans="1:13" ht="12.75">
      <c r="A146" t="s">
        <v>46</v>
      </c>
      <c r="C146" s="31" t="s">
        <v>70</v>
      </c>
      <c r="E146" s="33" t="s">
        <v>3441</v>
      </c>
      <c r="J146" s="32">
        <f>0</f>
      </c>
      <c s="32">
        <f>0</f>
      </c>
      <c s="32">
        <f>0+L147+L151+L155</f>
      </c>
      <c s="32">
        <f>0+M147+M151+M155</f>
      </c>
    </row>
    <row r="147" spans="1:16" ht="12.75">
      <c r="A147" t="s">
        <v>49</v>
      </c>
      <c s="34" t="s">
        <v>193</v>
      </c>
      <c s="34" t="s">
        <v>4963</v>
      </c>
      <c s="35" t="s">
        <v>5</v>
      </c>
      <c s="6" t="s">
        <v>4964</v>
      </c>
      <c s="36" t="s">
        <v>819</v>
      </c>
      <c s="37">
        <v>197.8</v>
      </c>
      <c s="36">
        <v>0</v>
      </c>
      <c s="36">
        <f>ROUND(G147*H147,6)</f>
      </c>
      <c r="L147" s="38">
        <v>0</v>
      </c>
      <c s="32">
        <f>ROUND(ROUND(L147,2)*ROUND(G147,3),2)</f>
      </c>
      <c s="36" t="s">
        <v>53</v>
      </c>
      <c>
        <f>(M147*21)/100</f>
      </c>
      <c t="s">
        <v>27</v>
      </c>
    </row>
    <row r="148" spans="1:5" ht="12.75">
      <c r="A148" s="35" t="s">
        <v>54</v>
      </c>
      <c r="E148" s="39" t="s">
        <v>5</v>
      </c>
    </row>
    <row r="149" spans="1:5" ht="25.5">
      <c r="A149" s="35" t="s">
        <v>55</v>
      </c>
      <c r="E149" s="40" t="s">
        <v>4965</v>
      </c>
    </row>
    <row r="150" spans="1:5" ht="51">
      <c r="A150" t="s">
        <v>56</v>
      </c>
      <c r="E150" s="39" t="s">
        <v>3445</v>
      </c>
    </row>
    <row r="151" spans="1:16" ht="12.75">
      <c r="A151" t="s">
        <v>49</v>
      </c>
      <c s="34" t="s">
        <v>197</v>
      </c>
      <c s="34" t="s">
        <v>4966</v>
      </c>
      <c s="35" t="s">
        <v>5</v>
      </c>
      <c s="6" t="s">
        <v>4967</v>
      </c>
      <c s="36" t="s">
        <v>819</v>
      </c>
      <c s="37">
        <v>197.8</v>
      </c>
      <c s="36">
        <v>0</v>
      </c>
      <c s="36">
        <f>ROUND(G151*H151,6)</f>
      </c>
      <c r="L151" s="38">
        <v>0</v>
      </c>
      <c s="32">
        <f>ROUND(ROUND(L151,2)*ROUND(G151,3),2)</f>
      </c>
      <c s="36" t="s">
        <v>53</v>
      </c>
      <c>
        <f>(M151*21)/100</f>
      </c>
      <c t="s">
        <v>27</v>
      </c>
    </row>
    <row r="152" spans="1:5" ht="12.75">
      <c r="A152" s="35" t="s">
        <v>54</v>
      </c>
      <c r="E152" s="39" t="s">
        <v>5</v>
      </c>
    </row>
    <row r="153" spans="1:5" ht="25.5">
      <c r="A153" s="35" t="s">
        <v>55</v>
      </c>
      <c r="E153" s="40" t="s">
        <v>4965</v>
      </c>
    </row>
    <row r="154" spans="1:5" ht="140.25">
      <c r="A154" t="s">
        <v>56</v>
      </c>
      <c r="E154" s="39" t="s">
        <v>4968</v>
      </c>
    </row>
    <row r="155" spans="1:16" ht="12.75">
      <c r="A155" t="s">
        <v>49</v>
      </c>
      <c s="34" t="s">
        <v>201</v>
      </c>
      <c s="34" t="s">
        <v>1644</v>
      </c>
      <c s="35" t="s">
        <v>5</v>
      </c>
      <c s="6" t="s">
        <v>1645</v>
      </c>
      <c s="36" t="s">
        <v>819</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4969</v>
      </c>
    </row>
    <row r="158" spans="1:5" ht="89.25">
      <c r="A158" t="s">
        <v>56</v>
      </c>
      <c r="E158" s="39" t="s">
        <v>1646</v>
      </c>
    </row>
    <row r="159" spans="1:13" ht="12.75">
      <c r="A159" t="s">
        <v>46</v>
      </c>
      <c r="C159" s="31" t="s">
        <v>74</v>
      </c>
      <c r="E159" s="33" t="s">
        <v>4970</v>
      </c>
      <c r="J159" s="32">
        <f>0</f>
      </c>
      <c s="32">
        <f>0</f>
      </c>
      <c s="32">
        <f>0+L160+L164+L168</f>
      </c>
      <c s="32">
        <f>0+M160+M164+M168</f>
      </c>
    </row>
    <row r="160" spans="1:16" ht="25.5">
      <c r="A160" t="s">
        <v>49</v>
      </c>
      <c s="34" t="s">
        <v>205</v>
      </c>
      <c s="34" t="s">
        <v>4600</v>
      </c>
      <c s="35" t="s">
        <v>5</v>
      </c>
      <c s="6" t="s">
        <v>4601</v>
      </c>
      <c s="36" t="s">
        <v>819</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4971</v>
      </c>
    </row>
    <row r="163" spans="1:5" ht="76.5">
      <c r="A163" t="s">
        <v>56</v>
      </c>
      <c r="E163" s="39" t="s">
        <v>2773</v>
      </c>
    </row>
    <row r="164" spans="1:16" ht="12.75">
      <c r="A164" t="s">
        <v>49</v>
      </c>
      <c s="34" t="s">
        <v>209</v>
      </c>
      <c s="34" t="s">
        <v>4972</v>
      </c>
      <c s="35" t="s">
        <v>5</v>
      </c>
      <c s="6" t="s">
        <v>4973</v>
      </c>
      <c s="36" t="s">
        <v>819</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4971</v>
      </c>
    </row>
    <row r="167" spans="1:5" ht="76.5">
      <c r="A167" t="s">
        <v>56</v>
      </c>
      <c r="E167" s="39" t="s">
        <v>2773</v>
      </c>
    </row>
    <row r="168" spans="1:16" ht="12.75">
      <c r="A168" t="s">
        <v>49</v>
      </c>
      <c s="34" t="s">
        <v>213</v>
      </c>
      <c s="34" t="s">
        <v>4974</v>
      </c>
      <c s="35" t="s">
        <v>5</v>
      </c>
      <c s="6" t="s">
        <v>4975</v>
      </c>
      <c s="36" t="s">
        <v>819</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4976</v>
      </c>
    </row>
    <row r="171" spans="1:5" ht="63.75">
      <c r="A171" t="s">
        <v>56</v>
      </c>
      <c r="E171" s="39" t="s">
        <v>4977</v>
      </c>
    </row>
    <row r="172" spans="1:13" ht="12.75">
      <c r="A172" t="s">
        <v>46</v>
      </c>
      <c r="C172" s="31" t="s">
        <v>78</v>
      </c>
      <c r="E172" s="33" t="s">
        <v>86</v>
      </c>
      <c r="J172" s="32">
        <f>0</f>
      </c>
      <c s="32">
        <f>0</f>
      </c>
      <c s="32">
        <f>0+L173+L177+L181+L185+L189</f>
      </c>
      <c s="32">
        <f>0+M173+M177+M181+M185+M189</f>
      </c>
    </row>
    <row r="173" spans="1:16" ht="25.5">
      <c r="A173" t="s">
        <v>49</v>
      </c>
      <c s="34" t="s">
        <v>217</v>
      </c>
      <c s="34" t="s">
        <v>4978</v>
      </c>
      <c s="35" t="s">
        <v>5</v>
      </c>
      <c s="6" t="s">
        <v>4979</v>
      </c>
      <c s="36" t="s">
        <v>819</v>
      </c>
      <c s="37">
        <v>1784.64</v>
      </c>
      <c s="36">
        <v>0</v>
      </c>
      <c s="36">
        <f>ROUND(G173*H173,6)</f>
      </c>
      <c r="L173" s="38">
        <v>0</v>
      </c>
      <c s="32">
        <f>ROUND(ROUND(L173,2)*ROUND(G173,3),2)</f>
      </c>
      <c s="36" t="s">
        <v>53</v>
      </c>
      <c>
        <f>(M173*21)/100</f>
      </c>
      <c t="s">
        <v>27</v>
      </c>
    </row>
    <row r="174" spans="1:5" ht="12.75">
      <c r="A174" s="35" t="s">
        <v>54</v>
      </c>
      <c r="E174" s="39" t="s">
        <v>5</v>
      </c>
    </row>
    <row r="175" spans="1:5" ht="25.5">
      <c r="A175" s="35" t="s">
        <v>55</v>
      </c>
      <c r="E175" s="40" t="s">
        <v>4980</v>
      </c>
    </row>
    <row r="176" spans="1:5" ht="191.25">
      <c r="A176" t="s">
        <v>56</v>
      </c>
      <c r="E176" s="39" t="s">
        <v>3465</v>
      </c>
    </row>
    <row r="177" spans="1:16" ht="25.5">
      <c r="A177" t="s">
        <v>49</v>
      </c>
      <c s="34" t="s">
        <v>221</v>
      </c>
      <c s="34" t="s">
        <v>4981</v>
      </c>
      <c s="35" t="s">
        <v>5</v>
      </c>
      <c s="6" t="s">
        <v>4982</v>
      </c>
      <c s="36" t="s">
        <v>819</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4983</v>
      </c>
    </row>
    <row r="180" spans="1:5" ht="191.25">
      <c r="A180" t="s">
        <v>56</v>
      </c>
      <c r="E180" s="39" t="s">
        <v>3465</v>
      </c>
    </row>
    <row r="181" spans="1:16" ht="12.75">
      <c r="A181" t="s">
        <v>49</v>
      </c>
      <c s="34" t="s">
        <v>225</v>
      </c>
      <c s="34" t="s">
        <v>4984</v>
      </c>
      <c s="35" t="s">
        <v>5</v>
      </c>
      <c s="6" t="s">
        <v>4985</v>
      </c>
      <c s="36" t="s">
        <v>819</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4986</v>
      </c>
    </row>
    <row r="184" spans="1:5" ht="204">
      <c r="A184" t="s">
        <v>56</v>
      </c>
      <c r="E184" s="39" t="s">
        <v>4987</v>
      </c>
    </row>
    <row r="185" spans="1:16" ht="12.75">
      <c r="A185" t="s">
        <v>49</v>
      </c>
      <c s="34" t="s">
        <v>229</v>
      </c>
      <c s="34" t="s">
        <v>4988</v>
      </c>
      <c s="35" t="s">
        <v>5</v>
      </c>
      <c s="6" t="s">
        <v>4989</v>
      </c>
      <c s="36" t="s">
        <v>819</v>
      </c>
      <c s="37">
        <v>1535.74</v>
      </c>
      <c s="36">
        <v>0</v>
      </c>
      <c s="36">
        <f>ROUND(G185*H185,6)</f>
      </c>
      <c r="L185" s="38">
        <v>0</v>
      </c>
      <c s="32">
        <f>ROUND(ROUND(L185,2)*ROUND(G185,3),2)</f>
      </c>
      <c s="36" t="s">
        <v>53</v>
      </c>
      <c>
        <f>(M185*21)/100</f>
      </c>
      <c t="s">
        <v>27</v>
      </c>
    </row>
    <row r="186" spans="1:5" ht="12.75">
      <c r="A186" s="35" t="s">
        <v>54</v>
      </c>
      <c r="E186" s="39" t="s">
        <v>5</v>
      </c>
    </row>
    <row r="187" spans="1:5" ht="38.25">
      <c r="A187" s="35" t="s">
        <v>55</v>
      </c>
      <c r="E187" s="40" t="s">
        <v>4990</v>
      </c>
    </row>
    <row r="188" spans="1:5" ht="63.75">
      <c r="A188" t="s">
        <v>56</v>
      </c>
      <c r="E188" s="39" t="s">
        <v>4991</v>
      </c>
    </row>
    <row r="189" spans="1:16" ht="12.75">
      <c r="A189" t="s">
        <v>49</v>
      </c>
      <c s="34" t="s">
        <v>233</v>
      </c>
      <c s="34" t="s">
        <v>4633</v>
      </c>
      <c s="35" t="s">
        <v>5</v>
      </c>
      <c s="6" t="s">
        <v>4634</v>
      </c>
      <c s="36" t="s">
        <v>819</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4992</v>
      </c>
    </row>
    <row r="192" spans="1:5" ht="51">
      <c r="A192" t="s">
        <v>56</v>
      </c>
      <c r="E192" s="39" t="s">
        <v>4636</v>
      </c>
    </row>
    <row r="193" spans="1:13" ht="12.75">
      <c r="A193" t="s">
        <v>46</v>
      </c>
      <c r="C193" s="31" t="s">
        <v>82</v>
      </c>
      <c r="E193" s="33" t="s">
        <v>4637</v>
      </c>
      <c r="J193" s="32">
        <f>0</f>
      </c>
      <c s="32">
        <f>0</f>
      </c>
      <c s="32">
        <f>0+L194</f>
      </c>
      <c s="32">
        <f>0+M194</f>
      </c>
    </row>
    <row r="194" spans="1:16" ht="12.75">
      <c r="A194" t="s">
        <v>49</v>
      </c>
      <c s="34" t="s">
        <v>237</v>
      </c>
      <c s="34" t="s">
        <v>4993</v>
      </c>
      <c s="35" t="s">
        <v>5</v>
      </c>
      <c s="6" t="s">
        <v>4994</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4995</v>
      </c>
    </row>
    <row r="197" spans="1:5" ht="242.25">
      <c r="A197" t="s">
        <v>56</v>
      </c>
      <c r="E197" s="39" t="s">
        <v>3473</v>
      </c>
    </row>
    <row r="198" spans="1:13" ht="12.75">
      <c r="A198" t="s">
        <v>46</v>
      </c>
      <c r="C198" s="31" t="s">
        <v>89</v>
      </c>
      <c r="E198" s="33" t="s">
        <v>3252</v>
      </c>
      <c r="J198" s="32">
        <f>0</f>
      </c>
      <c s="32">
        <f>0</f>
      </c>
      <c s="32">
        <f>0+L199+L203+L207+L211+L215+L219+L223+L227</f>
      </c>
      <c s="32">
        <f>0+M199+M203+M207+M211+M215+M219+M223+M227</f>
      </c>
    </row>
    <row r="199" spans="1:16" ht="25.5">
      <c r="A199" t="s">
        <v>49</v>
      </c>
      <c s="34" t="s">
        <v>241</v>
      </c>
      <c s="34" t="s">
        <v>4996</v>
      </c>
      <c s="35" t="s">
        <v>5</v>
      </c>
      <c s="6" t="s">
        <v>4997</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4998</v>
      </c>
    </row>
    <row r="202" spans="1:5" ht="76.5">
      <c r="A202" t="s">
        <v>56</v>
      </c>
      <c r="E202" s="39" t="s">
        <v>4999</v>
      </c>
    </row>
    <row r="203" spans="1:16" ht="12.75">
      <c r="A203" t="s">
        <v>49</v>
      </c>
      <c s="34" t="s">
        <v>245</v>
      </c>
      <c s="34" t="s">
        <v>5000</v>
      </c>
      <c s="35" t="s">
        <v>5</v>
      </c>
      <c s="6" t="s">
        <v>5001</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4998</v>
      </c>
    </row>
    <row r="206" spans="1:5" ht="38.25">
      <c r="A206" t="s">
        <v>56</v>
      </c>
      <c r="E206" s="39" t="s">
        <v>4779</v>
      </c>
    </row>
    <row r="207" spans="1:16" ht="12.75">
      <c r="A207" t="s">
        <v>49</v>
      </c>
      <c s="34" t="s">
        <v>249</v>
      </c>
      <c s="34" t="s">
        <v>5002</v>
      </c>
      <c s="35" t="s">
        <v>5</v>
      </c>
      <c s="6" t="s">
        <v>5003</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5004</v>
      </c>
    </row>
    <row r="210" spans="1:5" ht="63.75">
      <c r="A210" t="s">
        <v>56</v>
      </c>
      <c r="E210" s="39" t="s">
        <v>5005</v>
      </c>
    </row>
    <row r="211" spans="1:16" ht="12.75">
      <c r="A211" t="s">
        <v>49</v>
      </c>
      <c s="34" t="s">
        <v>253</v>
      </c>
      <c s="34" t="s">
        <v>4776</v>
      </c>
      <c s="35" t="s">
        <v>5</v>
      </c>
      <c s="6" t="s">
        <v>4777</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5006</v>
      </c>
    </row>
    <row r="214" spans="1:5" ht="38.25">
      <c r="A214" t="s">
        <v>56</v>
      </c>
      <c r="E214" s="39" t="s">
        <v>4779</v>
      </c>
    </row>
    <row r="215" spans="1:16" ht="12.75">
      <c r="A215" t="s">
        <v>49</v>
      </c>
      <c s="34" t="s">
        <v>257</v>
      </c>
      <c s="34" t="s">
        <v>5007</v>
      </c>
      <c s="35" t="s">
        <v>5</v>
      </c>
      <c s="6" t="s">
        <v>5008</v>
      </c>
      <c s="36" t="s">
        <v>819</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5009</v>
      </c>
    </row>
    <row r="218" spans="1:5" ht="25.5">
      <c r="A218" t="s">
        <v>56</v>
      </c>
      <c r="E218" s="39" t="s">
        <v>5010</v>
      </c>
    </row>
    <row r="219" spans="1:16" ht="12.75">
      <c r="A219" t="s">
        <v>49</v>
      </c>
      <c s="34" t="s">
        <v>261</v>
      </c>
      <c s="34" t="s">
        <v>3293</v>
      </c>
      <c s="35" t="s">
        <v>5</v>
      </c>
      <c s="6" t="s">
        <v>3294</v>
      </c>
      <c s="36" t="s">
        <v>52</v>
      </c>
      <c s="37">
        <v>147.06</v>
      </c>
      <c s="36">
        <v>0</v>
      </c>
      <c s="36">
        <f>ROUND(G219*H219,6)</f>
      </c>
      <c r="L219" s="38">
        <v>0</v>
      </c>
      <c s="32">
        <f>ROUND(ROUND(L219,2)*ROUND(G219,3),2)</f>
      </c>
      <c s="36" t="s">
        <v>53</v>
      </c>
      <c>
        <f>(M219*21)/100</f>
      </c>
      <c t="s">
        <v>27</v>
      </c>
    </row>
    <row r="220" spans="1:5" ht="12.75">
      <c r="A220" s="35" t="s">
        <v>54</v>
      </c>
      <c r="E220" s="39" t="s">
        <v>5</v>
      </c>
    </row>
    <row r="221" spans="1:5" ht="25.5">
      <c r="A221" s="35" t="s">
        <v>55</v>
      </c>
      <c r="E221" s="40" t="s">
        <v>5011</v>
      </c>
    </row>
    <row r="222" spans="1:5" ht="102">
      <c r="A222" t="s">
        <v>56</v>
      </c>
      <c r="E222" s="39" t="s">
        <v>3296</v>
      </c>
    </row>
    <row r="223" spans="1:16" ht="12.75">
      <c r="A223" t="s">
        <v>49</v>
      </c>
      <c s="34" t="s">
        <v>265</v>
      </c>
      <c s="34" t="s">
        <v>3522</v>
      </c>
      <c s="35" t="s">
        <v>5</v>
      </c>
      <c s="6" t="s">
        <v>3523</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5012</v>
      </c>
    </row>
    <row r="226" spans="1:5" ht="102">
      <c r="A226" t="s">
        <v>56</v>
      </c>
      <c r="E226" s="39" t="s">
        <v>3296</v>
      </c>
    </row>
    <row r="227" spans="1:16" ht="12.75">
      <c r="A227" t="s">
        <v>49</v>
      </c>
      <c s="34" t="s">
        <v>595</v>
      </c>
      <c s="34" t="s">
        <v>4667</v>
      </c>
      <c s="35" t="s">
        <v>5</v>
      </c>
      <c s="6" t="s">
        <v>4668</v>
      </c>
      <c s="36" t="s">
        <v>819</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5013</v>
      </c>
    </row>
    <row r="230" spans="1:5" ht="114.75">
      <c r="A230" t="s">
        <v>56</v>
      </c>
      <c r="E230" s="39" t="s">
        <v>4670</v>
      </c>
    </row>
    <row r="231" spans="1:13" ht="12.75">
      <c r="A231" t="s">
        <v>46</v>
      </c>
      <c r="C231" s="31" t="s">
        <v>1005</v>
      </c>
      <c r="E231" s="33" t="s">
        <v>1006</v>
      </c>
      <c r="J231" s="32">
        <f>0</f>
      </c>
      <c s="32">
        <f>0</f>
      </c>
      <c s="32">
        <f>0+L232+L236+L240+L244</f>
      </c>
      <c s="32">
        <f>0+M232+M236+M240+M244</f>
      </c>
    </row>
    <row r="232" spans="1:16" ht="38.25">
      <c r="A232" t="s">
        <v>49</v>
      </c>
      <c s="34" t="s">
        <v>599</v>
      </c>
      <c s="34" t="s">
        <v>3149</v>
      </c>
      <c s="35" t="s">
        <v>3150</v>
      </c>
      <c s="6" t="s">
        <v>3151</v>
      </c>
      <c s="36" t="s">
        <v>1010</v>
      </c>
      <c s="37">
        <v>27648.119</v>
      </c>
      <c s="36">
        <v>0</v>
      </c>
      <c s="36">
        <f>ROUND(G232*H232,6)</f>
      </c>
      <c r="L232" s="38">
        <v>0</v>
      </c>
      <c s="32">
        <f>ROUND(ROUND(L232,2)*ROUND(G232,3),2)</f>
      </c>
      <c s="36" t="s">
        <v>85</v>
      </c>
      <c>
        <f>(M232*21)/100</f>
      </c>
      <c t="s">
        <v>27</v>
      </c>
    </row>
    <row r="233" spans="1:5" ht="12.75">
      <c r="A233" s="35" t="s">
        <v>54</v>
      </c>
      <c r="E233" s="39" t="s">
        <v>1011</v>
      </c>
    </row>
    <row r="234" spans="1:5" ht="76.5">
      <c r="A234" s="35" t="s">
        <v>55</v>
      </c>
      <c r="E234" s="40" t="s">
        <v>5014</v>
      </c>
    </row>
    <row r="235" spans="1:5" ht="89.25">
      <c r="A235" t="s">
        <v>56</v>
      </c>
      <c r="E235" s="39" t="s">
        <v>1012</v>
      </c>
    </row>
    <row r="236" spans="1:16" ht="38.25">
      <c r="A236" t="s">
        <v>49</v>
      </c>
      <c s="34" t="s">
        <v>269</v>
      </c>
      <c s="34" t="s">
        <v>4420</v>
      </c>
      <c s="35" t="s">
        <v>4421</v>
      </c>
      <c s="6" t="s">
        <v>4422</v>
      </c>
      <c s="36" t="s">
        <v>1010</v>
      </c>
      <c s="37">
        <v>145.383</v>
      </c>
      <c s="36">
        <v>0</v>
      </c>
      <c s="36">
        <f>ROUND(G236*H236,6)</f>
      </c>
      <c r="L236" s="38">
        <v>0</v>
      </c>
      <c s="32">
        <f>ROUND(ROUND(L236,2)*ROUND(G236,3),2)</f>
      </c>
      <c s="36" t="s">
        <v>85</v>
      </c>
      <c>
        <f>(M236*21)/100</f>
      </c>
      <c t="s">
        <v>27</v>
      </c>
    </row>
    <row r="237" spans="1:5" ht="12.75">
      <c r="A237" s="35" t="s">
        <v>54</v>
      </c>
      <c r="E237" s="39" t="s">
        <v>1011</v>
      </c>
    </row>
    <row r="238" spans="1:5" ht="12.75">
      <c r="A238" s="35" t="s">
        <v>55</v>
      </c>
      <c r="E238" s="40" t="s">
        <v>5015</v>
      </c>
    </row>
    <row r="239" spans="1:5" ht="89.25">
      <c r="A239" t="s">
        <v>56</v>
      </c>
      <c r="E239" s="39" t="s">
        <v>1012</v>
      </c>
    </row>
    <row r="240" spans="1:16" ht="38.25">
      <c r="A240" t="s">
        <v>49</v>
      </c>
      <c s="34" t="s">
        <v>273</v>
      </c>
      <c s="34" t="s">
        <v>2736</v>
      </c>
      <c s="35" t="s">
        <v>2737</v>
      </c>
      <c s="6" t="s">
        <v>2738</v>
      </c>
      <c s="36" t="s">
        <v>1010</v>
      </c>
      <c s="37">
        <v>1336.794</v>
      </c>
      <c s="36">
        <v>0</v>
      </c>
      <c s="36">
        <f>ROUND(G240*H240,6)</f>
      </c>
      <c r="L240" s="38">
        <v>0</v>
      </c>
      <c s="32">
        <f>ROUND(ROUND(L240,2)*ROUND(G240,3),2)</f>
      </c>
      <c s="36" t="s">
        <v>85</v>
      </c>
      <c>
        <f>(M240*21)/100</f>
      </c>
      <c t="s">
        <v>27</v>
      </c>
    </row>
    <row r="241" spans="1:5" ht="12.75">
      <c r="A241" s="35" t="s">
        <v>54</v>
      </c>
      <c r="E241" s="39" t="s">
        <v>1011</v>
      </c>
    </row>
    <row r="242" spans="1:5" ht="38.25">
      <c r="A242" s="35" t="s">
        <v>55</v>
      </c>
      <c r="E242" s="40" t="s">
        <v>5016</v>
      </c>
    </row>
    <row r="243" spans="1:5" ht="102">
      <c r="A243" t="s">
        <v>56</v>
      </c>
      <c r="E243" s="39" t="s">
        <v>2739</v>
      </c>
    </row>
    <row r="244" spans="1:16" ht="38.25">
      <c r="A244" t="s">
        <v>49</v>
      </c>
      <c s="34" t="s">
        <v>277</v>
      </c>
      <c s="34" t="s">
        <v>5017</v>
      </c>
      <c s="35" t="s">
        <v>5018</v>
      </c>
      <c s="6" t="s">
        <v>5019</v>
      </c>
      <c s="36" t="s">
        <v>1010</v>
      </c>
      <c s="37">
        <v>8.6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5020</v>
      </c>
    </row>
    <row r="247" spans="1:5" ht="89.25">
      <c r="A247" t="s">
        <v>56</v>
      </c>
      <c r="E24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5023</v>
      </c>
      <c r="E8" s="30" t="s">
        <v>5022</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4540</v>
      </c>
      <c s="35" t="s">
        <v>5</v>
      </c>
      <c s="6" t="s">
        <v>4541</v>
      </c>
      <c s="36" t="s">
        <v>52</v>
      </c>
      <c s="37">
        <v>119.18</v>
      </c>
      <c s="36">
        <v>0</v>
      </c>
      <c s="36">
        <f>ROUND(G10*H10,6)</f>
      </c>
      <c r="L10" s="38">
        <v>0</v>
      </c>
      <c s="32">
        <f>ROUND(ROUND(L10,2)*ROUND(G10,3),2)</f>
      </c>
      <c s="36" t="s">
        <v>53</v>
      </c>
      <c>
        <f>(M10*21)/100</f>
      </c>
      <c t="s">
        <v>27</v>
      </c>
    </row>
    <row r="11" spans="1:5" ht="12.75">
      <c r="A11" s="35" t="s">
        <v>54</v>
      </c>
      <c r="E11" s="39" t="s">
        <v>5</v>
      </c>
    </row>
    <row r="12" spans="1:5" ht="25.5">
      <c r="A12" s="35" t="s">
        <v>55</v>
      </c>
      <c r="E12" s="40" t="s">
        <v>5024</v>
      </c>
    </row>
    <row r="13" spans="1:5" ht="318.75">
      <c r="A13" t="s">
        <v>56</v>
      </c>
      <c r="E13" s="39" t="s">
        <v>3355</v>
      </c>
    </row>
    <row r="14" spans="1:16" ht="12.75">
      <c r="A14" t="s">
        <v>49</v>
      </c>
      <c s="34" t="s">
        <v>27</v>
      </c>
      <c s="34" t="s">
        <v>4888</v>
      </c>
      <c s="35" t="s">
        <v>5</v>
      </c>
      <c s="6" t="s">
        <v>4889</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5025</v>
      </c>
    </row>
    <row r="17" spans="1:5" ht="191.25">
      <c r="A17" t="s">
        <v>56</v>
      </c>
      <c r="E17" s="39" t="s">
        <v>4891</v>
      </c>
    </row>
    <row r="18" spans="1:13" ht="12.75">
      <c r="A18" t="s">
        <v>46</v>
      </c>
      <c r="C18" s="31" t="s">
        <v>27</v>
      </c>
      <c r="E18" s="33" t="s">
        <v>3390</v>
      </c>
      <c r="J18" s="32">
        <f>0</f>
      </c>
      <c s="32">
        <f>0</f>
      </c>
      <c s="32">
        <f>0+L19</f>
      </c>
      <c s="32">
        <f>0+M19</f>
      </c>
    </row>
    <row r="19" spans="1:16" ht="12.75">
      <c r="A19" t="s">
        <v>49</v>
      </c>
      <c s="34" t="s">
        <v>26</v>
      </c>
      <c s="34" t="s">
        <v>5026</v>
      </c>
      <c s="35" t="s">
        <v>5</v>
      </c>
      <c s="6" t="s">
        <v>5027</v>
      </c>
      <c s="36" t="s">
        <v>60</v>
      </c>
      <c s="37">
        <v>42</v>
      </c>
      <c s="36">
        <v>0</v>
      </c>
      <c s="36">
        <f>ROUND(G19*H19,6)</f>
      </c>
      <c r="L19" s="38">
        <v>0</v>
      </c>
      <c s="32">
        <f>ROUND(ROUND(L19,2)*ROUND(G19,3),2)</f>
      </c>
      <c s="36" t="s">
        <v>53</v>
      </c>
      <c>
        <f>(M19*21)/100</f>
      </c>
      <c t="s">
        <v>27</v>
      </c>
    </row>
    <row r="20" spans="1:5" ht="12.75">
      <c r="A20" s="35" t="s">
        <v>54</v>
      </c>
      <c r="E20" s="39" t="s">
        <v>5</v>
      </c>
    </row>
    <row r="21" spans="1:5" ht="63.75">
      <c r="A21" s="35" t="s">
        <v>55</v>
      </c>
      <c r="E21" s="40" t="s">
        <v>5028</v>
      </c>
    </row>
    <row r="22" spans="1:5" ht="63.75">
      <c r="A22" t="s">
        <v>56</v>
      </c>
      <c r="E22" s="39" t="s">
        <v>4711</v>
      </c>
    </row>
    <row r="23" spans="1:13" ht="12.75">
      <c r="A23" t="s">
        <v>46</v>
      </c>
      <c r="C23" s="31" t="s">
        <v>65</v>
      </c>
      <c r="E23" s="33" t="s">
        <v>3059</v>
      </c>
      <c r="J23" s="32">
        <f>0</f>
      </c>
      <c s="32">
        <f>0</f>
      </c>
      <c s="32">
        <f>0+L24+L28</f>
      </c>
      <c s="32">
        <f>0+M24+M28</f>
      </c>
    </row>
    <row r="24" spans="1:16" ht="12.75">
      <c r="A24" t="s">
        <v>49</v>
      </c>
      <c s="34" t="s">
        <v>65</v>
      </c>
      <c s="34" t="s">
        <v>4453</v>
      </c>
      <c s="35" t="s">
        <v>5</v>
      </c>
      <c s="6" t="s">
        <v>4454</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5029</v>
      </c>
    </row>
    <row r="27" spans="1:5" ht="369.75">
      <c r="A27" t="s">
        <v>56</v>
      </c>
      <c r="E27" s="39" t="s">
        <v>3422</v>
      </c>
    </row>
    <row r="28" spans="1:16" ht="12.75">
      <c r="A28" t="s">
        <v>49</v>
      </c>
      <c s="34" t="s">
        <v>70</v>
      </c>
      <c s="34" t="s">
        <v>5030</v>
      </c>
      <c s="35" t="s">
        <v>5</v>
      </c>
      <c s="6" t="s">
        <v>5031</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5032</v>
      </c>
    </row>
    <row r="31" spans="1:5" ht="25.5">
      <c r="A31" t="s">
        <v>56</v>
      </c>
      <c r="E31" s="39" t="s">
        <v>5033</v>
      </c>
    </row>
    <row r="32" spans="1:13" ht="12.75">
      <c r="A32" t="s">
        <v>46</v>
      </c>
      <c r="C32" s="31" t="s">
        <v>89</v>
      </c>
      <c r="E32" s="33" t="s">
        <v>3252</v>
      </c>
      <c r="J32" s="32">
        <f>0</f>
      </c>
      <c s="32">
        <f>0</f>
      </c>
      <c s="32">
        <f>0+L33+L37+L41+L45+L49</f>
      </c>
      <c s="32">
        <f>0+M33+M37+M41+M45+M49</f>
      </c>
    </row>
    <row r="33" spans="1:16" ht="12.75">
      <c r="A33" t="s">
        <v>49</v>
      </c>
      <c s="34" t="s">
        <v>74</v>
      </c>
      <c s="34" t="s">
        <v>4821</v>
      </c>
      <c s="35" t="s">
        <v>5</v>
      </c>
      <c s="6" t="s">
        <v>4822</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5034</v>
      </c>
    </row>
    <row r="36" spans="1:5" ht="102">
      <c r="A36" t="s">
        <v>56</v>
      </c>
      <c r="E36" s="39" t="s">
        <v>3296</v>
      </c>
    </row>
    <row r="37" spans="1:16" ht="12.75">
      <c r="A37" t="s">
        <v>49</v>
      </c>
      <c s="34" t="s">
        <v>78</v>
      </c>
      <c s="34" t="s">
        <v>5035</v>
      </c>
      <c s="35" t="s">
        <v>5</v>
      </c>
      <c s="6" t="s">
        <v>5036</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5037</v>
      </c>
    </row>
    <row r="40" spans="1:5" ht="102">
      <c r="A40" t="s">
        <v>56</v>
      </c>
      <c r="E40" s="39" t="s">
        <v>3296</v>
      </c>
    </row>
    <row r="41" spans="1:16" ht="12.75">
      <c r="A41" t="s">
        <v>49</v>
      </c>
      <c s="34" t="s">
        <v>82</v>
      </c>
      <c s="34" t="s">
        <v>3522</v>
      </c>
      <c s="35" t="s">
        <v>5</v>
      </c>
      <c s="6" t="s">
        <v>3523</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5038</v>
      </c>
    </row>
    <row r="44" spans="1:5" ht="102">
      <c r="A44" t="s">
        <v>56</v>
      </c>
      <c r="E44" s="39" t="s">
        <v>3296</v>
      </c>
    </row>
    <row r="45" spans="1:16" ht="12.75">
      <c r="A45" t="s">
        <v>49</v>
      </c>
      <c s="34" t="s">
        <v>89</v>
      </c>
      <c s="34" t="s">
        <v>5039</v>
      </c>
      <c s="35" t="s">
        <v>5</v>
      </c>
      <c s="6" t="s">
        <v>5040</v>
      </c>
      <c s="36" t="s">
        <v>1010</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5041</v>
      </c>
    </row>
    <row r="49" spans="1:16" ht="12.75">
      <c r="A49" t="s">
        <v>49</v>
      </c>
      <c s="34" t="s">
        <v>93</v>
      </c>
      <c s="34" t="s">
        <v>4667</v>
      </c>
      <c s="35" t="s">
        <v>5</v>
      </c>
      <c s="6" t="s">
        <v>4668</v>
      </c>
      <c s="36" t="s">
        <v>819</v>
      </c>
      <c s="37">
        <v>220</v>
      </c>
      <c s="36">
        <v>0</v>
      </c>
      <c s="36">
        <f>ROUND(G49*H49,6)</f>
      </c>
      <c r="L49" s="38">
        <v>0</v>
      </c>
      <c s="32">
        <f>ROUND(ROUND(L49,2)*ROUND(G49,3),2)</f>
      </c>
      <c s="36" t="s">
        <v>53</v>
      </c>
      <c>
        <f>(M49*21)/100</f>
      </c>
      <c t="s">
        <v>27</v>
      </c>
    </row>
    <row r="50" spans="1:5" ht="12.75">
      <c r="A50" s="35" t="s">
        <v>54</v>
      </c>
      <c r="E50" s="39" t="s">
        <v>5</v>
      </c>
    </row>
    <row r="51" spans="1:5" ht="12.75">
      <c r="A51" s="35" t="s">
        <v>55</v>
      </c>
      <c r="E51" s="40" t="s">
        <v>5042</v>
      </c>
    </row>
    <row r="52" spans="1:5" ht="114.75">
      <c r="A52" t="s">
        <v>56</v>
      </c>
      <c r="E52" s="39" t="s">
        <v>4670</v>
      </c>
    </row>
    <row r="53" spans="1:13" ht="12.75">
      <c r="A53" t="s">
        <v>46</v>
      </c>
      <c r="C53" s="31" t="s">
        <v>1005</v>
      </c>
      <c r="E53" s="33" t="s">
        <v>1006</v>
      </c>
      <c r="J53" s="32">
        <f>0</f>
      </c>
      <c s="32">
        <f>0</f>
      </c>
      <c s="32">
        <f>0+L54+L58+L62+L66+L70+L74</f>
      </c>
      <c s="32">
        <f>0+M54+M58+M62+M66+M70+M74</f>
      </c>
    </row>
    <row r="54" spans="1:16" ht="38.25">
      <c r="A54" t="s">
        <v>49</v>
      </c>
      <c s="34" t="s">
        <v>96</v>
      </c>
      <c s="34" t="s">
        <v>3149</v>
      </c>
      <c s="35" t="s">
        <v>3150</v>
      </c>
      <c s="6" t="s">
        <v>3151</v>
      </c>
      <c s="36" t="s">
        <v>1010</v>
      </c>
      <c s="37">
        <v>250.278</v>
      </c>
      <c s="36">
        <v>0</v>
      </c>
      <c s="36">
        <f>ROUND(G54*H54,6)</f>
      </c>
      <c r="L54" s="38">
        <v>0</v>
      </c>
      <c s="32">
        <f>ROUND(ROUND(L54,2)*ROUND(G54,3),2)</f>
      </c>
      <c s="36" t="s">
        <v>85</v>
      </c>
      <c>
        <f>(M54*21)/100</f>
      </c>
      <c t="s">
        <v>27</v>
      </c>
    </row>
    <row r="55" spans="1:5" ht="12.75">
      <c r="A55" s="35" t="s">
        <v>54</v>
      </c>
      <c r="E55" s="39" t="s">
        <v>1011</v>
      </c>
    </row>
    <row r="56" spans="1:5" ht="12.75">
      <c r="A56" s="35" t="s">
        <v>55</v>
      </c>
      <c r="E56" s="40" t="s">
        <v>5043</v>
      </c>
    </row>
    <row r="57" spans="1:5" ht="89.25">
      <c r="A57" t="s">
        <v>56</v>
      </c>
      <c r="E57" s="39" t="s">
        <v>1012</v>
      </c>
    </row>
    <row r="58" spans="1:16" ht="38.25">
      <c r="A58" t="s">
        <v>49</v>
      </c>
      <c s="34" t="s">
        <v>100</v>
      </c>
      <c s="34" t="s">
        <v>5044</v>
      </c>
      <c s="35" t="s">
        <v>5045</v>
      </c>
      <c s="6" t="s">
        <v>5046</v>
      </c>
      <c s="36" t="s">
        <v>1010</v>
      </c>
      <c s="37">
        <v>11.016</v>
      </c>
      <c s="36">
        <v>0</v>
      </c>
      <c s="36">
        <f>ROUND(G58*H58,6)</f>
      </c>
      <c r="L58" s="38">
        <v>0</v>
      </c>
      <c s="32">
        <f>ROUND(ROUND(L58,2)*ROUND(G58,3),2)</f>
      </c>
      <c s="36" t="s">
        <v>85</v>
      </c>
      <c>
        <f>(M58*21)/100</f>
      </c>
      <c t="s">
        <v>27</v>
      </c>
    </row>
    <row r="59" spans="1:5" ht="12.75">
      <c r="A59" s="35" t="s">
        <v>54</v>
      </c>
      <c r="E59" s="39" t="s">
        <v>1011</v>
      </c>
    </row>
    <row r="60" spans="1:5" ht="12.75">
      <c r="A60" s="35" t="s">
        <v>55</v>
      </c>
      <c r="E60" s="40" t="s">
        <v>5047</v>
      </c>
    </row>
    <row r="61" spans="1:5" ht="89.25">
      <c r="A61" t="s">
        <v>56</v>
      </c>
      <c r="E61" s="39" t="s">
        <v>1012</v>
      </c>
    </row>
    <row r="62" spans="1:16" ht="38.25">
      <c r="A62" t="s">
        <v>49</v>
      </c>
      <c s="34" t="s">
        <v>104</v>
      </c>
      <c s="34" t="s">
        <v>2736</v>
      </c>
      <c s="35" t="s">
        <v>2737</v>
      </c>
      <c s="6" t="s">
        <v>2738</v>
      </c>
      <c s="36" t="s">
        <v>1010</v>
      </c>
      <c s="37">
        <v>1001.952</v>
      </c>
      <c s="36">
        <v>0</v>
      </c>
      <c s="36">
        <f>ROUND(G62*H62,6)</f>
      </c>
      <c r="L62" s="38">
        <v>0</v>
      </c>
      <c s="32">
        <f>ROUND(ROUND(L62,2)*ROUND(G62,3),2)</f>
      </c>
      <c s="36" t="s">
        <v>85</v>
      </c>
      <c>
        <f>(M62*21)/100</f>
      </c>
      <c t="s">
        <v>27</v>
      </c>
    </row>
    <row r="63" spans="1:5" ht="12.75">
      <c r="A63" s="35" t="s">
        <v>54</v>
      </c>
      <c r="E63" s="39" t="s">
        <v>1011</v>
      </c>
    </row>
    <row r="64" spans="1:5" ht="38.25">
      <c r="A64" s="35" t="s">
        <v>55</v>
      </c>
      <c r="E64" s="40" t="s">
        <v>5048</v>
      </c>
    </row>
    <row r="65" spans="1:5" ht="102">
      <c r="A65" t="s">
        <v>56</v>
      </c>
      <c r="E65" s="39" t="s">
        <v>2739</v>
      </c>
    </row>
    <row r="66" spans="1:16" ht="25.5">
      <c r="A66" t="s">
        <v>49</v>
      </c>
      <c s="34" t="s">
        <v>107</v>
      </c>
      <c s="34" t="s">
        <v>3531</v>
      </c>
      <c s="35" t="s">
        <v>3532</v>
      </c>
      <c s="6" t="s">
        <v>3533</v>
      </c>
      <c s="36" t="s">
        <v>1010</v>
      </c>
      <c s="37">
        <v>32.28</v>
      </c>
      <c s="36">
        <v>0</v>
      </c>
      <c s="36">
        <f>ROUND(G66*H66,6)</f>
      </c>
      <c r="L66" s="38">
        <v>0</v>
      </c>
      <c s="32">
        <f>ROUND(ROUND(L66,2)*ROUND(G66,3),2)</f>
      </c>
      <c s="36" t="s">
        <v>85</v>
      </c>
      <c>
        <f>(M66*21)/100</f>
      </c>
      <c t="s">
        <v>27</v>
      </c>
    </row>
    <row r="67" spans="1:5" ht="12.75">
      <c r="A67" s="35" t="s">
        <v>54</v>
      </c>
      <c r="E67" s="39" t="s">
        <v>1011</v>
      </c>
    </row>
    <row r="68" spans="1:5" ht="12.75">
      <c r="A68" s="35" t="s">
        <v>55</v>
      </c>
      <c r="E68" s="40" t="s">
        <v>5049</v>
      </c>
    </row>
    <row r="69" spans="1:5" ht="89.25">
      <c r="A69" t="s">
        <v>56</v>
      </c>
      <c r="E69" s="39" t="s">
        <v>1012</v>
      </c>
    </row>
    <row r="70" spans="1:16" ht="38.25">
      <c r="A70" t="s">
        <v>49</v>
      </c>
      <c s="34" t="s">
        <v>110</v>
      </c>
      <c s="34" t="s">
        <v>5017</v>
      </c>
      <c s="35" t="s">
        <v>5018</v>
      </c>
      <c s="6" t="s">
        <v>5019</v>
      </c>
      <c s="36" t="s">
        <v>1010</v>
      </c>
      <c s="37">
        <v>0.946</v>
      </c>
      <c s="36">
        <v>0</v>
      </c>
      <c s="36">
        <f>ROUND(G70*H70,6)</f>
      </c>
      <c r="L70" s="38">
        <v>0</v>
      </c>
      <c s="32">
        <f>ROUND(ROUND(L70,2)*ROUND(G70,3),2)</f>
      </c>
      <c s="36" t="s">
        <v>85</v>
      </c>
      <c>
        <f>(M70*21)/100</f>
      </c>
      <c t="s">
        <v>27</v>
      </c>
    </row>
    <row r="71" spans="1:5" ht="12.75">
      <c r="A71" s="35" t="s">
        <v>54</v>
      </c>
      <c r="E71" s="39" t="s">
        <v>1011</v>
      </c>
    </row>
    <row r="72" spans="1:5" ht="12.75">
      <c r="A72" s="35" t="s">
        <v>55</v>
      </c>
      <c r="E72" s="40" t="s">
        <v>5050</v>
      </c>
    </row>
    <row r="73" spans="1:5" ht="89.25">
      <c r="A73" t="s">
        <v>56</v>
      </c>
      <c r="E73" s="39" t="s">
        <v>1012</v>
      </c>
    </row>
    <row r="74" spans="1:16" ht="25.5">
      <c r="A74" t="s">
        <v>49</v>
      </c>
      <c s="34" t="s">
        <v>113</v>
      </c>
      <c s="34" t="s">
        <v>3154</v>
      </c>
      <c s="35" t="s">
        <v>3155</v>
      </c>
      <c s="6" t="s">
        <v>3156</v>
      </c>
      <c s="36" t="s">
        <v>1010</v>
      </c>
      <c s="37">
        <v>1.24</v>
      </c>
      <c s="36">
        <v>0</v>
      </c>
      <c s="36">
        <f>ROUND(G74*H74,6)</f>
      </c>
      <c r="L74" s="38">
        <v>0</v>
      </c>
      <c s="32">
        <f>ROUND(ROUND(L74,2)*ROUND(G74,3),2)</f>
      </c>
      <c s="36" t="s">
        <v>85</v>
      </c>
      <c>
        <f>(M74*21)/100</f>
      </c>
      <c t="s">
        <v>27</v>
      </c>
    </row>
    <row r="75" spans="1:5" ht="12.75">
      <c r="A75" s="35" t="s">
        <v>54</v>
      </c>
      <c r="E75" s="39" t="s">
        <v>1011</v>
      </c>
    </row>
    <row r="76" spans="1:5" ht="12.75">
      <c r="A76" s="35" t="s">
        <v>55</v>
      </c>
      <c r="E76" s="40" t="s">
        <v>5051</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5054</v>
      </c>
      <c r="E8" s="30" t="s">
        <v>5053</v>
      </c>
      <c r="J8" s="29">
        <f>0+J9+J26+J35+J88+J97+J118+J147+J168+J193</f>
      </c>
      <c s="29">
        <f>0+K9+K26+K35+K88+K97+K118+K147+K168+K193</f>
      </c>
      <c s="29">
        <f>0+L9+L26+L35+L88+L97+L118+L147+L168+L193</f>
      </c>
      <c s="29">
        <f>0+M9+M26+M35+M88+M97+M118+M147+M168+M193</f>
      </c>
    </row>
    <row r="9" spans="1:13" ht="12.75">
      <c r="A9" t="s">
        <v>46</v>
      </c>
      <c r="C9" s="31" t="s">
        <v>176</v>
      </c>
      <c r="E9" s="33" t="s">
        <v>798</v>
      </c>
      <c r="J9" s="32">
        <f>0</f>
      </c>
      <c s="32">
        <f>0</f>
      </c>
      <c s="32">
        <f>0+L10+L14+L18+L22</f>
      </c>
      <c s="32">
        <f>0+M10+M14+M18+M22</f>
      </c>
    </row>
    <row r="10" spans="1:16" ht="12.75">
      <c r="A10" t="s">
        <v>49</v>
      </c>
      <c s="34" t="s">
        <v>47</v>
      </c>
      <c s="34" t="s">
        <v>5055</v>
      </c>
      <c s="35" t="s">
        <v>5</v>
      </c>
      <c s="6" t="s">
        <v>5056</v>
      </c>
      <c s="36" t="s">
        <v>819</v>
      </c>
      <c s="37">
        <v>8</v>
      </c>
      <c s="36">
        <v>0</v>
      </c>
      <c s="36">
        <f>ROUND(G10*H10,6)</f>
      </c>
      <c r="L10" s="38">
        <v>0</v>
      </c>
      <c s="32">
        <f>ROUND(ROUND(L10,2)*ROUND(G10,3),2)</f>
      </c>
      <c s="36" t="s">
        <v>53</v>
      </c>
      <c>
        <f>(M10*21)/100</f>
      </c>
      <c t="s">
        <v>27</v>
      </c>
    </row>
    <row r="11" spans="1:5" ht="25.5">
      <c r="A11" s="35" t="s">
        <v>54</v>
      </c>
      <c r="E11" s="39" t="s">
        <v>5057</v>
      </c>
    </row>
    <row r="12" spans="1:5" ht="12.75">
      <c r="A12" s="35" t="s">
        <v>55</v>
      </c>
      <c r="E12" s="40" t="s">
        <v>5058</v>
      </c>
    </row>
    <row r="13" spans="1:5" ht="12.75">
      <c r="A13" t="s">
        <v>56</v>
      </c>
      <c r="E13" s="39" t="s">
        <v>2313</v>
      </c>
    </row>
    <row r="14" spans="1:16" ht="12.75">
      <c r="A14" t="s">
        <v>49</v>
      </c>
      <c s="34" t="s">
        <v>27</v>
      </c>
      <c s="34" t="s">
        <v>5059</v>
      </c>
      <c s="35" t="s">
        <v>5</v>
      </c>
      <c s="6" t="s">
        <v>5060</v>
      </c>
      <c s="36" t="s">
        <v>819</v>
      </c>
      <c s="37">
        <v>8</v>
      </c>
      <c s="36">
        <v>0</v>
      </c>
      <c s="36">
        <f>ROUND(G14*H14,6)</f>
      </c>
      <c r="L14" s="38">
        <v>0</v>
      </c>
      <c s="32">
        <f>ROUND(ROUND(L14,2)*ROUND(G14,3),2)</f>
      </c>
      <c s="36" t="s">
        <v>53</v>
      </c>
      <c>
        <f>(M14*21)/100</f>
      </c>
      <c t="s">
        <v>27</v>
      </c>
    </row>
    <row r="15" spans="1:5" ht="25.5">
      <c r="A15" s="35" t="s">
        <v>54</v>
      </c>
      <c r="E15" s="39" t="s">
        <v>5057</v>
      </c>
    </row>
    <row r="16" spans="1:5" ht="12.75">
      <c r="A16" s="35" t="s">
        <v>55</v>
      </c>
      <c r="E16" s="40" t="s">
        <v>5058</v>
      </c>
    </row>
    <row r="17" spans="1:5" ht="12.75">
      <c r="A17" t="s">
        <v>56</v>
      </c>
      <c r="E17" s="39" t="s">
        <v>2313</v>
      </c>
    </row>
    <row r="18" spans="1:16" ht="12.75">
      <c r="A18" t="s">
        <v>49</v>
      </c>
      <c s="34" t="s">
        <v>26</v>
      </c>
      <c s="34" t="s">
        <v>4879</v>
      </c>
      <c s="35" t="s">
        <v>5</v>
      </c>
      <c s="6" t="s">
        <v>4880</v>
      </c>
      <c s="36" t="s">
        <v>528</v>
      </c>
      <c s="37">
        <v>1</v>
      </c>
      <c s="36">
        <v>0</v>
      </c>
      <c s="36">
        <f>ROUND(G18*H18,6)</f>
      </c>
      <c r="L18" s="38">
        <v>0</v>
      </c>
      <c s="32">
        <f>ROUND(ROUND(L18,2)*ROUND(G18,3),2)</f>
      </c>
      <c s="36" t="s">
        <v>53</v>
      </c>
      <c>
        <f>(M18*21)/100</f>
      </c>
      <c t="s">
        <v>27</v>
      </c>
    </row>
    <row r="19" spans="1:5" ht="12.75">
      <c r="A19" s="35" t="s">
        <v>54</v>
      </c>
      <c r="E19" s="39" t="s">
        <v>5</v>
      </c>
    </row>
    <row r="20" spans="1:5" ht="38.25">
      <c r="A20" s="35" t="s">
        <v>55</v>
      </c>
      <c r="E20" s="40" t="s">
        <v>4881</v>
      </c>
    </row>
    <row r="21" spans="1:5" ht="12.75">
      <c r="A21" t="s">
        <v>56</v>
      </c>
      <c r="E21" s="39" t="s">
        <v>4882</v>
      </c>
    </row>
    <row r="22" spans="1:16" ht="12.75">
      <c r="A22" t="s">
        <v>49</v>
      </c>
      <c s="34" t="s">
        <v>65</v>
      </c>
      <c s="34" t="s">
        <v>5061</v>
      </c>
      <c s="35" t="s">
        <v>5</v>
      </c>
      <c s="6" t="s">
        <v>5062</v>
      </c>
      <c s="36" t="s">
        <v>528</v>
      </c>
      <c s="37">
        <v>1</v>
      </c>
      <c s="36">
        <v>0</v>
      </c>
      <c s="36">
        <f>ROUND(G22*H22,6)</f>
      </c>
      <c r="L22" s="38">
        <v>0</v>
      </c>
      <c s="32">
        <f>ROUND(ROUND(L22,2)*ROUND(G22,3),2)</f>
      </c>
      <c s="36" t="s">
        <v>53</v>
      </c>
      <c>
        <f>(M22*21)/100</f>
      </c>
      <c t="s">
        <v>27</v>
      </c>
    </row>
    <row r="23" spans="1:5" ht="12.75">
      <c r="A23" s="35" t="s">
        <v>54</v>
      </c>
      <c r="E23" s="39" t="s">
        <v>5</v>
      </c>
    </row>
    <row r="24" spans="1:5" ht="25.5">
      <c r="A24" s="35" t="s">
        <v>55</v>
      </c>
      <c r="E24" s="40" t="s">
        <v>5063</v>
      </c>
    </row>
    <row r="25" spans="1:5" ht="12.75">
      <c r="A25" t="s">
        <v>56</v>
      </c>
      <c r="E25" s="39" t="s">
        <v>4882</v>
      </c>
    </row>
    <row r="26" spans="1:13" ht="12.75">
      <c r="A26" t="s">
        <v>46</v>
      </c>
      <c r="C26" s="31" t="s">
        <v>47</v>
      </c>
      <c r="E26" s="33" t="s">
        <v>48</v>
      </c>
      <c r="J26" s="32">
        <f>0</f>
      </c>
      <c s="32">
        <f>0</f>
      </c>
      <c s="32">
        <f>0+L27+L31</f>
      </c>
      <c s="32">
        <f>0+M27+M31</f>
      </c>
    </row>
    <row r="27" spans="1:16" ht="12.75">
      <c r="A27" t="s">
        <v>49</v>
      </c>
      <c s="34" t="s">
        <v>70</v>
      </c>
      <c s="34" t="s">
        <v>4540</v>
      </c>
      <c s="35" t="s">
        <v>5</v>
      </c>
      <c s="6" t="s">
        <v>4541</v>
      </c>
      <c s="36" t="s">
        <v>52</v>
      </c>
      <c s="37">
        <v>3735.6</v>
      </c>
      <c s="36">
        <v>0</v>
      </c>
      <c s="36">
        <f>ROUND(G27*H27,6)</f>
      </c>
      <c r="L27" s="38">
        <v>0</v>
      </c>
      <c s="32">
        <f>ROUND(ROUND(L27,2)*ROUND(G27,3),2)</f>
      </c>
      <c s="36" t="s">
        <v>53</v>
      </c>
      <c>
        <f>(M27*21)/100</f>
      </c>
      <c t="s">
        <v>27</v>
      </c>
    </row>
    <row r="28" spans="1:5" ht="12.75">
      <c r="A28" s="35" t="s">
        <v>54</v>
      </c>
      <c r="E28" s="39" t="s">
        <v>5</v>
      </c>
    </row>
    <row r="29" spans="1:5" ht="38.25">
      <c r="A29" s="35" t="s">
        <v>55</v>
      </c>
      <c r="E29" s="40" t="s">
        <v>5064</v>
      </c>
    </row>
    <row r="30" spans="1:5" ht="318.75">
      <c r="A30" t="s">
        <v>56</v>
      </c>
      <c r="E30" s="39" t="s">
        <v>3355</v>
      </c>
    </row>
    <row r="31" spans="1:16" ht="12.75">
      <c r="A31" t="s">
        <v>49</v>
      </c>
      <c s="34" t="s">
        <v>74</v>
      </c>
      <c s="34" t="s">
        <v>4888</v>
      </c>
      <c s="35" t="s">
        <v>5</v>
      </c>
      <c s="6" t="s">
        <v>4889</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5065</v>
      </c>
    </row>
    <row r="34" spans="1:5" ht="191.25">
      <c r="A34" t="s">
        <v>56</v>
      </c>
      <c r="E34" s="39" t="s">
        <v>4891</v>
      </c>
    </row>
    <row r="35" spans="1:13" ht="12.75">
      <c r="A35" t="s">
        <v>46</v>
      </c>
      <c r="C35" s="31" t="s">
        <v>27</v>
      </c>
      <c r="E35" s="33" t="s">
        <v>3390</v>
      </c>
      <c r="J35" s="32">
        <f>0</f>
      </c>
      <c s="32">
        <f>0</f>
      </c>
      <c s="32">
        <f>0+L36+L40+L44+L48+L52+L56+L60+L64+L68+L72+L76+L80+L84</f>
      </c>
      <c s="32">
        <f>0+M36+M40+M44+M48+M52+M56+M60+M64+M68+M72+M76+M80+M84</f>
      </c>
    </row>
    <row r="36" spans="1:16" ht="12.75">
      <c r="A36" t="s">
        <v>49</v>
      </c>
      <c s="34" t="s">
        <v>78</v>
      </c>
      <c s="34" t="s">
        <v>5066</v>
      </c>
      <c s="35" t="s">
        <v>5</v>
      </c>
      <c s="6" t="s">
        <v>5067</v>
      </c>
      <c s="36" t="s">
        <v>819</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5068</v>
      </c>
    </row>
    <row r="39" spans="1:5" ht="102">
      <c r="A39" t="s">
        <v>56</v>
      </c>
      <c r="E39" s="39" t="s">
        <v>3398</v>
      </c>
    </row>
    <row r="40" spans="1:16" ht="12.75">
      <c r="A40" t="s">
        <v>49</v>
      </c>
      <c s="34" t="s">
        <v>82</v>
      </c>
      <c s="34" t="s">
        <v>4893</v>
      </c>
      <c s="35" t="s">
        <v>5</v>
      </c>
      <c s="6" t="s">
        <v>4894</v>
      </c>
      <c s="36" t="s">
        <v>819</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5069</v>
      </c>
    </row>
    <row r="43" spans="1:5" ht="102">
      <c r="A43" t="s">
        <v>56</v>
      </c>
      <c r="E43" s="39" t="s">
        <v>3398</v>
      </c>
    </row>
    <row r="44" spans="1:16" ht="12.75">
      <c r="A44" t="s">
        <v>49</v>
      </c>
      <c s="34" t="s">
        <v>89</v>
      </c>
      <c s="34" t="s">
        <v>3897</v>
      </c>
      <c s="35" t="s">
        <v>5</v>
      </c>
      <c s="6" t="s">
        <v>3898</v>
      </c>
      <c s="36" t="s">
        <v>1010</v>
      </c>
      <c s="37">
        <v>54.296</v>
      </c>
      <c s="36">
        <v>0</v>
      </c>
      <c s="36">
        <f>ROUND(G44*H44,6)</f>
      </c>
      <c r="L44" s="38">
        <v>0</v>
      </c>
      <c s="32">
        <f>ROUND(ROUND(L44,2)*ROUND(G44,3),2)</f>
      </c>
      <c s="36" t="s">
        <v>53</v>
      </c>
      <c>
        <f>(M44*21)/100</f>
      </c>
      <c t="s">
        <v>27</v>
      </c>
    </row>
    <row r="45" spans="1:5" ht="12.75">
      <c r="A45" s="35" t="s">
        <v>54</v>
      </c>
      <c r="E45" s="39" t="s">
        <v>5</v>
      </c>
    </row>
    <row r="46" spans="1:5" ht="51">
      <c r="A46" s="35" t="s">
        <v>55</v>
      </c>
      <c r="E46" s="40" t="s">
        <v>5070</v>
      </c>
    </row>
    <row r="47" spans="1:5" ht="38.25">
      <c r="A47" t="s">
        <v>56</v>
      </c>
      <c r="E47" s="39" t="s">
        <v>3900</v>
      </c>
    </row>
    <row r="48" spans="1:16" ht="12.75">
      <c r="A48" t="s">
        <v>49</v>
      </c>
      <c s="34" t="s">
        <v>93</v>
      </c>
      <c s="34" t="s">
        <v>3403</v>
      </c>
      <c s="35" t="s">
        <v>5</v>
      </c>
      <c s="6" t="s">
        <v>3404</v>
      </c>
      <c s="36" t="s">
        <v>819</v>
      </c>
      <c s="37">
        <v>379</v>
      </c>
      <c s="36">
        <v>0</v>
      </c>
      <c s="36">
        <f>ROUND(G48*H48,6)</f>
      </c>
      <c r="L48" s="38">
        <v>0</v>
      </c>
      <c s="32">
        <f>ROUND(ROUND(L48,2)*ROUND(G48,3),2)</f>
      </c>
      <c s="36" t="s">
        <v>53</v>
      </c>
      <c>
        <f>(M48*21)/100</f>
      </c>
      <c t="s">
        <v>27</v>
      </c>
    </row>
    <row r="49" spans="1:5" ht="12.75">
      <c r="A49" s="35" t="s">
        <v>54</v>
      </c>
      <c r="E49" s="39" t="s">
        <v>5</v>
      </c>
    </row>
    <row r="50" spans="1:5" ht="25.5">
      <c r="A50" s="35" t="s">
        <v>55</v>
      </c>
      <c r="E50" s="40" t="s">
        <v>5071</v>
      </c>
    </row>
    <row r="51" spans="1:5" ht="25.5">
      <c r="A51" t="s">
        <v>56</v>
      </c>
      <c r="E51" s="39" t="s">
        <v>3406</v>
      </c>
    </row>
    <row r="52" spans="1:16" ht="12.75">
      <c r="A52" t="s">
        <v>49</v>
      </c>
      <c s="34" t="s">
        <v>96</v>
      </c>
      <c s="34" t="s">
        <v>5072</v>
      </c>
      <c s="35" t="s">
        <v>5</v>
      </c>
      <c s="6" t="s">
        <v>5073</v>
      </c>
      <c s="36" t="s">
        <v>1010</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5074</v>
      </c>
    </row>
    <row r="55" spans="1:5" ht="331.5">
      <c r="A55" t="s">
        <v>56</v>
      </c>
      <c r="E55" s="39" t="s">
        <v>3410</v>
      </c>
    </row>
    <row r="56" spans="1:16" ht="12.75">
      <c r="A56" t="s">
        <v>49</v>
      </c>
      <c s="34" t="s">
        <v>100</v>
      </c>
      <c s="34" t="s">
        <v>3411</v>
      </c>
      <c s="35" t="s">
        <v>5</v>
      </c>
      <c s="6" t="s">
        <v>3412</v>
      </c>
      <c s="36" t="s">
        <v>1010</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5074</v>
      </c>
    </row>
    <row r="59" spans="1:5" ht="12.75">
      <c r="A59" t="s">
        <v>56</v>
      </c>
      <c r="E59" s="39" t="s">
        <v>3414</v>
      </c>
    </row>
    <row r="60" spans="1:16" ht="12.75">
      <c r="A60" t="s">
        <v>49</v>
      </c>
      <c s="34" t="s">
        <v>104</v>
      </c>
      <c s="34" t="s">
        <v>4910</v>
      </c>
      <c s="35" t="s">
        <v>5</v>
      </c>
      <c s="6" t="s">
        <v>4911</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5075</v>
      </c>
    </row>
    <row r="63" spans="1:5" ht="63.75">
      <c r="A63" t="s">
        <v>56</v>
      </c>
      <c r="E63" s="39" t="s">
        <v>4711</v>
      </c>
    </row>
    <row r="64" spans="1:16" ht="12.75">
      <c r="A64" t="s">
        <v>49</v>
      </c>
      <c s="34" t="s">
        <v>107</v>
      </c>
      <c s="34" t="s">
        <v>4919</v>
      </c>
      <c s="35" t="s">
        <v>5</v>
      </c>
      <c s="6" t="s">
        <v>4920</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5076</v>
      </c>
    </row>
    <row r="67" spans="1:5" ht="191.25">
      <c r="A67" t="s">
        <v>56</v>
      </c>
      <c r="E67" s="39" t="s">
        <v>3418</v>
      </c>
    </row>
    <row r="68" spans="1:16" ht="12.75">
      <c r="A68" t="s">
        <v>49</v>
      </c>
      <c s="34" t="s">
        <v>110</v>
      </c>
      <c s="34" t="s">
        <v>5077</v>
      </c>
      <c s="35" t="s">
        <v>5</v>
      </c>
      <c s="6" t="s">
        <v>5078</v>
      </c>
      <c s="36" t="s">
        <v>52</v>
      </c>
      <c s="37">
        <v>5</v>
      </c>
      <c s="36">
        <v>0</v>
      </c>
      <c s="36">
        <f>ROUND(G68*H68,6)</f>
      </c>
      <c r="L68" s="38">
        <v>0</v>
      </c>
      <c s="32">
        <f>ROUND(ROUND(L68,2)*ROUND(G68,3),2)</f>
      </c>
      <c s="36" t="s">
        <v>53</v>
      </c>
      <c>
        <f>(M68*21)/100</f>
      </c>
      <c t="s">
        <v>27</v>
      </c>
    </row>
    <row r="69" spans="1:5" ht="25.5">
      <c r="A69" s="35" t="s">
        <v>54</v>
      </c>
      <c r="E69" s="39" t="s">
        <v>5079</v>
      </c>
    </row>
    <row r="70" spans="1:5" ht="12.75">
      <c r="A70" s="35" t="s">
        <v>55</v>
      </c>
      <c r="E70" s="40" t="s">
        <v>5080</v>
      </c>
    </row>
    <row r="71" spans="1:5" ht="369.75">
      <c r="A71" t="s">
        <v>56</v>
      </c>
      <c r="E71" s="39" t="s">
        <v>4845</v>
      </c>
    </row>
    <row r="72" spans="1:16" ht="12.75">
      <c r="A72" t="s">
        <v>49</v>
      </c>
      <c s="34" t="s">
        <v>113</v>
      </c>
      <c s="34" t="s">
        <v>5081</v>
      </c>
      <c s="35" t="s">
        <v>5</v>
      </c>
      <c s="6" t="s">
        <v>5082</v>
      </c>
      <c s="36" t="s">
        <v>52</v>
      </c>
      <c s="37">
        <v>347.6</v>
      </c>
      <c s="36">
        <v>0</v>
      </c>
      <c s="36">
        <f>ROUND(G72*H72,6)</f>
      </c>
      <c r="L72" s="38">
        <v>0</v>
      </c>
      <c s="32">
        <f>ROUND(ROUND(L72,2)*ROUND(G72,3),2)</f>
      </c>
      <c s="36" t="s">
        <v>53</v>
      </c>
      <c>
        <f>(M72*21)/100</f>
      </c>
      <c t="s">
        <v>27</v>
      </c>
    </row>
    <row r="73" spans="1:5" ht="12.75">
      <c r="A73" s="35" t="s">
        <v>54</v>
      </c>
      <c r="E73" s="39" t="s">
        <v>5083</v>
      </c>
    </row>
    <row r="74" spans="1:5" ht="12.75">
      <c r="A74" s="35" t="s">
        <v>55</v>
      </c>
      <c r="E74" s="40" t="s">
        <v>5084</v>
      </c>
    </row>
    <row r="75" spans="1:5" ht="369.75">
      <c r="A75" t="s">
        <v>56</v>
      </c>
      <c r="E75" s="39" t="s">
        <v>4845</v>
      </c>
    </row>
    <row r="76" spans="1:16" ht="12.75">
      <c r="A76" t="s">
        <v>49</v>
      </c>
      <c s="34" t="s">
        <v>118</v>
      </c>
      <c s="34" t="s">
        <v>5085</v>
      </c>
      <c s="35" t="s">
        <v>5</v>
      </c>
      <c s="6" t="s">
        <v>5086</v>
      </c>
      <c s="36" t="s">
        <v>1010</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5087</v>
      </c>
    </row>
    <row r="79" spans="1:5" ht="267.75">
      <c r="A79" t="s">
        <v>56</v>
      </c>
      <c r="E79" s="39" t="s">
        <v>4736</v>
      </c>
    </row>
    <row r="80" spans="1:16" ht="12.75">
      <c r="A80" t="s">
        <v>49</v>
      </c>
      <c s="34" t="s">
        <v>121</v>
      </c>
      <c s="34" t="s">
        <v>4846</v>
      </c>
      <c s="35" t="s">
        <v>5</v>
      </c>
      <c s="6" t="s">
        <v>4847</v>
      </c>
      <c s="36" t="s">
        <v>1010</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5088</v>
      </c>
    </row>
    <row r="83" spans="1:5" ht="267.75">
      <c r="A83" t="s">
        <v>56</v>
      </c>
      <c r="E83" s="39" t="s">
        <v>4736</v>
      </c>
    </row>
    <row r="84" spans="1:16" ht="12.75">
      <c r="A84" t="s">
        <v>49</v>
      </c>
      <c s="34" t="s">
        <v>124</v>
      </c>
      <c s="34" t="s">
        <v>4926</v>
      </c>
      <c s="35" t="s">
        <v>5</v>
      </c>
      <c s="6" t="s">
        <v>4927</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4929</v>
      </c>
    </row>
    <row r="88" spans="1:13" ht="12.75">
      <c r="A88" t="s">
        <v>46</v>
      </c>
      <c r="C88" s="31" t="s">
        <v>26</v>
      </c>
      <c r="E88" s="33" t="s">
        <v>4938</v>
      </c>
      <c r="J88" s="32">
        <f>0</f>
      </c>
      <c s="32">
        <f>0</f>
      </c>
      <c s="32">
        <f>0+L89+L93</f>
      </c>
      <c s="32">
        <f>0+M89+M93</f>
      </c>
    </row>
    <row r="89" spans="1:16" ht="12.75">
      <c r="A89" t="s">
        <v>49</v>
      </c>
      <c s="34" t="s">
        <v>127</v>
      </c>
      <c s="34" t="s">
        <v>5089</v>
      </c>
      <c s="35" t="s">
        <v>5</v>
      </c>
      <c s="6" t="s">
        <v>5090</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5091</v>
      </c>
    </row>
    <row r="92" spans="1:5" ht="369.75">
      <c r="A92" t="s">
        <v>56</v>
      </c>
      <c r="E92" s="39" t="s">
        <v>3422</v>
      </c>
    </row>
    <row r="93" spans="1:16" ht="12.75">
      <c r="A93" t="s">
        <v>49</v>
      </c>
      <c s="34" t="s">
        <v>131</v>
      </c>
      <c s="34" t="s">
        <v>5092</v>
      </c>
      <c s="35" t="s">
        <v>5</v>
      </c>
      <c s="6" t="s">
        <v>5093</v>
      </c>
      <c s="36" t="s">
        <v>1010</v>
      </c>
      <c s="37">
        <v>120.8</v>
      </c>
      <c s="36">
        <v>0</v>
      </c>
      <c s="36">
        <f>ROUND(G93*H93,6)</f>
      </c>
      <c r="L93" s="38">
        <v>0</v>
      </c>
      <c s="32">
        <f>ROUND(ROUND(L93,2)*ROUND(G93,3),2)</f>
      </c>
      <c s="36" t="s">
        <v>53</v>
      </c>
      <c>
        <f>(M93*21)/100</f>
      </c>
      <c t="s">
        <v>27</v>
      </c>
    </row>
    <row r="94" spans="1:5" ht="12.75">
      <c r="A94" s="35" t="s">
        <v>54</v>
      </c>
      <c r="E94" s="39" t="s">
        <v>5</v>
      </c>
    </row>
    <row r="95" spans="1:5" ht="25.5">
      <c r="A95" s="35" t="s">
        <v>55</v>
      </c>
      <c r="E95" s="40" t="s">
        <v>5094</v>
      </c>
    </row>
    <row r="96" spans="1:5" ht="267.75">
      <c r="A96" t="s">
        <v>56</v>
      </c>
      <c r="E96" s="39" t="s">
        <v>4736</v>
      </c>
    </row>
    <row r="97" spans="1:13" ht="12.75">
      <c r="A97" t="s">
        <v>46</v>
      </c>
      <c r="C97" s="31" t="s">
        <v>65</v>
      </c>
      <c r="E97" s="33" t="s">
        <v>3059</v>
      </c>
      <c r="J97" s="32">
        <f>0</f>
      </c>
      <c s="32">
        <f>0</f>
      </c>
      <c s="32">
        <f>0+L98+L102+L106+L110+L114</f>
      </c>
      <c s="32">
        <f>0+M98+M102+M106+M110+M114</f>
      </c>
    </row>
    <row r="98" spans="1:16" ht="12.75">
      <c r="A98" t="s">
        <v>49</v>
      </c>
      <c s="34" t="s">
        <v>135</v>
      </c>
      <c s="34" t="s">
        <v>4453</v>
      </c>
      <c s="35" t="s">
        <v>5</v>
      </c>
      <c s="6" t="s">
        <v>4454</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5095</v>
      </c>
    </row>
    <row r="101" spans="1:5" ht="369.75">
      <c r="A101" t="s">
        <v>56</v>
      </c>
      <c r="E101" s="39" t="s">
        <v>3422</v>
      </c>
    </row>
    <row r="102" spans="1:16" ht="12.75">
      <c r="A102" t="s">
        <v>49</v>
      </c>
      <c s="34" t="s">
        <v>139</v>
      </c>
      <c s="34" t="s">
        <v>4742</v>
      </c>
      <c s="35" t="s">
        <v>5</v>
      </c>
      <c s="6" t="s">
        <v>4743</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5096</v>
      </c>
    </row>
    <row r="105" spans="1:5" ht="369.75">
      <c r="A105" t="s">
        <v>56</v>
      </c>
      <c r="E105" s="39" t="s">
        <v>3422</v>
      </c>
    </row>
    <row r="106" spans="1:16" ht="12.75">
      <c r="A106" t="s">
        <v>49</v>
      </c>
      <c s="34" t="s">
        <v>142</v>
      </c>
      <c s="34" t="s">
        <v>4949</v>
      </c>
      <c s="35" t="s">
        <v>5</v>
      </c>
      <c s="6" t="s">
        <v>4950</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5097</v>
      </c>
    </row>
    <row r="109" spans="1:5" ht="369.75">
      <c r="A109" t="s">
        <v>56</v>
      </c>
      <c r="E109" s="39" t="s">
        <v>4952</v>
      </c>
    </row>
    <row r="110" spans="1:16" ht="12.75">
      <c r="A110" t="s">
        <v>49</v>
      </c>
      <c s="34" t="s">
        <v>146</v>
      </c>
      <c s="34" t="s">
        <v>5098</v>
      </c>
      <c s="35" t="s">
        <v>5</v>
      </c>
      <c s="6" t="s">
        <v>5099</v>
      </c>
      <c s="36" t="s">
        <v>52</v>
      </c>
      <c s="37">
        <v>2866</v>
      </c>
      <c s="36">
        <v>0</v>
      </c>
      <c s="36">
        <f>ROUND(G110*H110,6)</f>
      </c>
      <c r="L110" s="38">
        <v>0</v>
      </c>
      <c s="32">
        <f>ROUND(ROUND(L110,2)*ROUND(G110,3),2)</f>
      </c>
      <c s="36" t="s">
        <v>53</v>
      </c>
      <c>
        <f>(M110*21)/100</f>
      </c>
      <c t="s">
        <v>27</v>
      </c>
    </row>
    <row r="111" spans="1:5" ht="12.75">
      <c r="A111" s="35" t="s">
        <v>54</v>
      </c>
      <c r="E111" s="39" t="s">
        <v>5</v>
      </c>
    </row>
    <row r="112" spans="1:5" ht="25.5">
      <c r="A112" s="35" t="s">
        <v>55</v>
      </c>
      <c r="E112" s="40" t="s">
        <v>5100</v>
      </c>
    </row>
    <row r="113" spans="1:5" ht="38.25">
      <c r="A113" t="s">
        <v>56</v>
      </c>
      <c r="E113" s="39" t="s">
        <v>5101</v>
      </c>
    </row>
    <row r="114" spans="1:16" ht="12.75">
      <c r="A114" t="s">
        <v>49</v>
      </c>
      <c s="34" t="s">
        <v>149</v>
      </c>
      <c s="34" t="s">
        <v>5102</v>
      </c>
      <c s="35" t="s">
        <v>5</v>
      </c>
      <c s="6" t="s">
        <v>5103</v>
      </c>
      <c s="36" t="s">
        <v>819</v>
      </c>
      <c s="37">
        <v>560.7</v>
      </c>
      <c s="36">
        <v>0</v>
      </c>
      <c s="36">
        <f>ROUND(G114*H114,6)</f>
      </c>
      <c r="L114" s="38">
        <v>0</v>
      </c>
      <c s="32">
        <f>ROUND(ROUND(L114,2)*ROUND(G114,3),2)</f>
      </c>
      <c s="36" t="s">
        <v>53</v>
      </c>
      <c>
        <f>(M114*21)/100</f>
      </c>
      <c t="s">
        <v>27</v>
      </c>
    </row>
    <row r="115" spans="1:5" ht="12.75">
      <c r="A115" s="35" t="s">
        <v>54</v>
      </c>
      <c r="E115" s="39" t="s">
        <v>5</v>
      </c>
    </row>
    <row r="116" spans="1:5" ht="25.5">
      <c r="A116" s="35" t="s">
        <v>55</v>
      </c>
      <c r="E116" s="40" t="s">
        <v>5104</v>
      </c>
    </row>
    <row r="117" spans="1:5" ht="127.5">
      <c r="A117" t="s">
        <v>56</v>
      </c>
      <c r="E117" s="39" t="s">
        <v>5105</v>
      </c>
    </row>
    <row r="118" spans="1:13" ht="12.75">
      <c r="A118" t="s">
        <v>46</v>
      </c>
      <c r="C118" s="31" t="s">
        <v>78</v>
      </c>
      <c r="E118" s="33" t="s">
        <v>86</v>
      </c>
      <c r="J118" s="32">
        <f>0</f>
      </c>
      <c s="32">
        <f>0</f>
      </c>
      <c s="32">
        <f>0+L119+L123+L127+L131+L135+L139+L143</f>
      </c>
      <c s="32">
        <f>0+M119+M123+M127+M131+M135+M139+M143</f>
      </c>
    </row>
    <row r="119" spans="1:16" ht="12.75">
      <c r="A119" t="s">
        <v>49</v>
      </c>
      <c s="34" t="s">
        <v>153</v>
      </c>
      <c s="34" t="s">
        <v>5106</v>
      </c>
      <c s="35" t="s">
        <v>5</v>
      </c>
      <c s="6" t="s">
        <v>5107</v>
      </c>
      <c s="36" t="s">
        <v>819</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5108</v>
      </c>
    </row>
    <row r="122" spans="1:5" ht="191.25">
      <c r="A122" t="s">
        <v>56</v>
      </c>
      <c r="E122" s="39" t="s">
        <v>5109</v>
      </c>
    </row>
    <row r="123" spans="1:16" ht="12.75">
      <c r="A123" t="s">
        <v>49</v>
      </c>
      <c s="34" t="s">
        <v>158</v>
      </c>
      <c s="34" t="s">
        <v>5110</v>
      </c>
      <c s="35" t="s">
        <v>5</v>
      </c>
      <c s="6" t="s">
        <v>5111</v>
      </c>
      <c s="36" t="s">
        <v>819</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5112</v>
      </c>
    </row>
    <row r="126" spans="1:5" ht="191.25">
      <c r="A126" t="s">
        <v>56</v>
      </c>
      <c r="E126" s="39" t="s">
        <v>5109</v>
      </c>
    </row>
    <row r="127" spans="1:16" ht="12.75">
      <c r="A127" t="s">
        <v>49</v>
      </c>
      <c s="34" t="s">
        <v>162</v>
      </c>
      <c s="34" t="s">
        <v>5113</v>
      </c>
      <c s="35" t="s">
        <v>5</v>
      </c>
      <c s="6" t="s">
        <v>5114</v>
      </c>
      <c s="36" t="s">
        <v>819</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5115</v>
      </c>
    </row>
    <row r="130" spans="1:5" ht="38.25">
      <c r="A130" t="s">
        <v>56</v>
      </c>
      <c r="E130" s="39" t="s">
        <v>4629</v>
      </c>
    </row>
    <row r="131" spans="1:16" ht="12.75">
      <c r="A131" t="s">
        <v>49</v>
      </c>
      <c s="34" t="s">
        <v>166</v>
      </c>
      <c s="34" t="s">
        <v>4988</v>
      </c>
      <c s="35" t="s">
        <v>5</v>
      </c>
      <c s="6" t="s">
        <v>4989</v>
      </c>
      <c s="36" t="s">
        <v>819</v>
      </c>
      <c s="37">
        <v>1100.67</v>
      </c>
      <c s="36">
        <v>0</v>
      </c>
      <c s="36">
        <f>ROUND(G131*H131,6)</f>
      </c>
      <c r="L131" s="38">
        <v>0</v>
      </c>
      <c s="32">
        <f>ROUND(ROUND(L131,2)*ROUND(G131,3),2)</f>
      </c>
      <c s="36" t="s">
        <v>53</v>
      </c>
      <c>
        <f>(M131*21)/100</f>
      </c>
      <c t="s">
        <v>27</v>
      </c>
    </row>
    <row r="132" spans="1:5" ht="12.75">
      <c r="A132" s="35" t="s">
        <v>54</v>
      </c>
      <c r="E132" s="39" t="s">
        <v>5</v>
      </c>
    </row>
    <row r="133" spans="1:5" ht="51">
      <c r="A133" s="35" t="s">
        <v>55</v>
      </c>
      <c r="E133" s="40" t="s">
        <v>5116</v>
      </c>
    </row>
    <row r="134" spans="1:5" ht="63.75">
      <c r="A134" t="s">
        <v>56</v>
      </c>
      <c r="E134" s="39" t="s">
        <v>4991</v>
      </c>
    </row>
    <row r="135" spans="1:16" ht="12.75">
      <c r="A135" t="s">
        <v>49</v>
      </c>
      <c s="34" t="s">
        <v>169</v>
      </c>
      <c s="34" t="s">
        <v>5117</v>
      </c>
      <c s="35" t="s">
        <v>5</v>
      </c>
      <c s="6" t="s">
        <v>5118</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5119</v>
      </c>
    </row>
    <row r="139" spans="1:16" ht="12.75">
      <c r="A139" t="s">
        <v>49</v>
      </c>
      <c s="34" t="s">
        <v>184</v>
      </c>
      <c s="34" t="s">
        <v>5120</v>
      </c>
      <c s="35" t="s">
        <v>5</v>
      </c>
      <c s="6" t="s">
        <v>5121</v>
      </c>
      <c s="36" t="s">
        <v>819</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5122</v>
      </c>
    </row>
    <row r="142" spans="1:5" ht="51">
      <c r="A142" t="s">
        <v>56</v>
      </c>
      <c r="E142" s="39" t="s">
        <v>4636</v>
      </c>
    </row>
    <row r="143" spans="1:16" ht="12.75">
      <c r="A143" t="s">
        <v>49</v>
      </c>
      <c s="34" t="s">
        <v>189</v>
      </c>
      <c s="34" t="s">
        <v>5123</v>
      </c>
      <c s="35" t="s">
        <v>5</v>
      </c>
      <c s="6" t="s">
        <v>5124</v>
      </c>
      <c s="36" t="s">
        <v>819</v>
      </c>
      <c s="37">
        <v>388</v>
      </c>
      <c s="36">
        <v>0</v>
      </c>
      <c s="36">
        <f>ROUND(G143*H143,6)</f>
      </c>
      <c r="L143" s="38">
        <v>0</v>
      </c>
      <c s="32">
        <f>ROUND(ROUND(L143,2)*ROUND(G143,3),2)</f>
      </c>
      <c s="36" t="s">
        <v>85</v>
      </c>
      <c>
        <f>(M143*21)/100</f>
      </c>
      <c t="s">
        <v>27</v>
      </c>
    </row>
    <row r="144" spans="1:5" ht="38.25">
      <c r="A144" s="35" t="s">
        <v>54</v>
      </c>
      <c r="E144" s="39" t="s">
        <v>5125</v>
      </c>
    </row>
    <row r="145" spans="1:5" ht="12.75">
      <c r="A145" s="35" t="s">
        <v>55</v>
      </c>
      <c r="E145" s="40" t="s">
        <v>5126</v>
      </c>
    </row>
    <row r="146" spans="1:5" ht="51">
      <c r="A146" t="s">
        <v>56</v>
      </c>
      <c r="E146" s="39" t="s">
        <v>5127</v>
      </c>
    </row>
    <row r="147" spans="1:13" ht="12.75">
      <c r="A147" t="s">
        <v>46</v>
      </c>
      <c r="C147" s="31" t="s">
        <v>82</v>
      </c>
      <c r="E147" s="33" t="s">
        <v>4637</v>
      </c>
      <c r="J147" s="32">
        <f>0</f>
      </c>
      <c s="32">
        <f>0</f>
      </c>
      <c s="32">
        <f>0+L148+L152+L156+L160+L164</f>
      </c>
      <c s="32">
        <f>0+M148+M152+M156+M160+M164</f>
      </c>
    </row>
    <row r="148" spans="1:16" ht="12.75">
      <c r="A148" t="s">
        <v>49</v>
      </c>
      <c s="34" t="s">
        <v>193</v>
      </c>
      <c s="34" t="s">
        <v>5128</v>
      </c>
      <c s="35" t="s">
        <v>5</v>
      </c>
      <c s="6" t="s">
        <v>5129</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5130</v>
      </c>
    </row>
    <row r="151" spans="1:5" ht="255">
      <c r="A151" t="s">
        <v>56</v>
      </c>
      <c r="E151" s="39" t="s">
        <v>3469</v>
      </c>
    </row>
    <row r="152" spans="1:16" ht="12.75">
      <c r="A152" t="s">
        <v>49</v>
      </c>
      <c s="34" t="s">
        <v>197</v>
      </c>
      <c s="34" t="s">
        <v>5131</v>
      </c>
      <c s="35" t="s">
        <v>5</v>
      </c>
      <c s="6" t="s">
        <v>5132</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5133</v>
      </c>
    </row>
    <row r="155" spans="1:5" ht="242.25">
      <c r="A155" t="s">
        <v>56</v>
      </c>
      <c r="E155" s="39" t="s">
        <v>3477</v>
      </c>
    </row>
    <row r="156" spans="1:16" ht="12.75">
      <c r="A156" t="s">
        <v>49</v>
      </c>
      <c s="34" t="s">
        <v>201</v>
      </c>
      <c s="34" t="s">
        <v>5134</v>
      </c>
      <c s="35" t="s">
        <v>5</v>
      </c>
      <c s="6" t="s">
        <v>5135</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5136</v>
      </c>
    </row>
    <row r="159" spans="1:5" ht="242.25">
      <c r="A159" t="s">
        <v>56</v>
      </c>
      <c r="E159" s="39" t="s">
        <v>3477</v>
      </c>
    </row>
    <row r="160" spans="1:16" ht="12.75">
      <c r="A160" t="s">
        <v>49</v>
      </c>
      <c s="34" t="s">
        <v>205</v>
      </c>
      <c s="34" t="s">
        <v>5137</v>
      </c>
      <c s="35" t="s">
        <v>5</v>
      </c>
      <c s="6" t="s">
        <v>5138</v>
      </c>
      <c s="36" t="s">
        <v>68</v>
      </c>
      <c s="37">
        <v>4</v>
      </c>
      <c s="36">
        <v>0</v>
      </c>
      <c s="36">
        <f>ROUND(G160*H160,6)</f>
      </c>
      <c r="L160" s="38">
        <v>0</v>
      </c>
      <c s="32">
        <f>ROUND(ROUND(L160,2)*ROUND(G160,3),2)</f>
      </c>
      <c s="36" t="s">
        <v>53</v>
      </c>
      <c>
        <f>(M160*21)/100</f>
      </c>
      <c t="s">
        <v>27</v>
      </c>
    </row>
    <row r="161" spans="1:5" ht="12.75">
      <c r="A161" s="35" t="s">
        <v>54</v>
      </c>
      <c r="E161" s="39" t="s">
        <v>5</v>
      </c>
    </row>
    <row r="162" spans="1:5" ht="63.75">
      <c r="A162" s="35" t="s">
        <v>55</v>
      </c>
      <c r="E162" s="40" t="s">
        <v>5139</v>
      </c>
    </row>
    <row r="163" spans="1:5" ht="12.75">
      <c r="A163" t="s">
        <v>56</v>
      </c>
      <c r="E163" s="39" t="s">
        <v>5140</v>
      </c>
    </row>
    <row r="164" spans="1:16" ht="12.75">
      <c r="A164" t="s">
        <v>49</v>
      </c>
      <c s="34" t="s">
        <v>209</v>
      </c>
      <c s="34" t="s">
        <v>5141</v>
      </c>
      <c s="35" t="s">
        <v>5</v>
      </c>
      <c s="6" t="s">
        <v>5142</v>
      </c>
      <c s="36" t="s">
        <v>68</v>
      </c>
      <c s="37">
        <v>14</v>
      </c>
      <c s="36">
        <v>0</v>
      </c>
      <c s="36">
        <f>ROUND(G164*H164,6)</f>
      </c>
      <c r="L164" s="38">
        <v>0</v>
      </c>
      <c s="32">
        <f>ROUND(ROUND(L164,2)*ROUND(G164,3),2)</f>
      </c>
      <c s="36" t="s">
        <v>53</v>
      </c>
      <c>
        <f>(M164*21)/100</f>
      </c>
      <c t="s">
        <v>27</v>
      </c>
    </row>
    <row r="165" spans="1:5" ht="12.75">
      <c r="A165" s="35" t="s">
        <v>54</v>
      </c>
      <c r="E165" s="39" t="s">
        <v>5</v>
      </c>
    </row>
    <row r="166" spans="1:5" ht="25.5">
      <c r="A166" s="35" t="s">
        <v>55</v>
      </c>
      <c r="E166" s="40" t="s">
        <v>5143</v>
      </c>
    </row>
    <row r="167" spans="1:5" ht="38.25">
      <c r="A167" t="s">
        <v>56</v>
      </c>
      <c r="E167" s="39" t="s">
        <v>5144</v>
      </c>
    </row>
    <row r="168" spans="1:13" ht="12.75">
      <c r="A168" t="s">
        <v>46</v>
      </c>
      <c r="C168" s="31" t="s">
        <v>89</v>
      </c>
      <c r="E168" s="33" t="s">
        <v>3252</v>
      </c>
      <c r="J168" s="32">
        <f>0</f>
      </c>
      <c s="32">
        <f>0</f>
      </c>
      <c s="32">
        <f>0+L169+L173+L177+L181+L185+L189</f>
      </c>
      <c s="32">
        <f>0+M169+M173+M177+M181+M185+M189</f>
      </c>
    </row>
    <row r="169" spans="1:16" ht="12.75">
      <c r="A169" t="s">
        <v>49</v>
      </c>
      <c s="34" t="s">
        <v>213</v>
      </c>
      <c s="34" t="s">
        <v>5145</v>
      </c>
      <c s="35" t="s">
        <v>5</v>
      </c>
      <c s="6" t="s">
        <v>5146</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5147</v>
      </c>
    </row>
    <row r="172" spans="1:5" ht="63.75">
      <c r="A172" t="s">
        <v>56</v>
      </c>
      <c r="E172" s="39" t="s">
        <v>5148</v>
      </c>
    </row>
    <row r="173" spans="1:16" ht="12.75">
      <c r="A173" t="s">
        <v>49</v>
      </c>
      <c s="34" t="s">
        <v>217</v>
      </c>
      <c s="34" t="s">
        <v>5149</v>
      </c>
      <c s="35" t="s">
        <v>5</v>
      </c>
      <c s="6" t="s">
        <v>5150</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5151</v>
      </c>
    </row>
    <row r="176" spans="1:5" ht="76.5">
      <c r="A176" t="s">
        <v>56</v>
      </c>
      <c r="E176" s="39" t="s">
        <v>5152</v>
      </c>
    </row>
    <row r="177" spans="1:16" ht="12.75">
      <c r="A177" t="s">
        <v>49</v>
      </c>
      <c s="34" t="s">
        <v>221</v>
      </c>
      <c s="34" t="s">
        <v>4781</v>
      </c>
      <c s="35" t="s">
        <v>5</v>
      </c>
      <c s="6" t="s">
        <v>4782</v>
      </c>
      <c s="36" t="s">
        <v>2448</v>
      </c>
      <c s="37">
        <v>28.22</v>
      </c>
      <c s="36">
        <v>0</v>
      </c>
      <c s="36">
        <f>ROUND(G177*H177,6)</f>
      </c>
      <c r="L177" s="38">
        <v>0</v>
      </c>
      <c s="32">
        <f>ROUND(ROUND(L177,2)*ROUND(G177,3),2)</f>
      </c>
      <c s="36" t="s">
        <v>53</v>
      </c>
      <c>
        <f>(M177*21)/100</f>
      </c>
      <c t="s">
        <v>27</v>
      </c>
    </row>
    <row r="178" spans="1:5" ht="12.75">
      <c r="A178" s="35" t="s">
        <v>54</v>
      </c>
      <c r="E178" s="39" t="s">
        <v>5</v>
      </c>
    </row>
    <row r="179" spans="1:5" ht="25.5">
      <c r="A179" s="35" t="s">
        <v>55</v>
      </c>
      <c r="E179" s="40" t="s">
        <v>5153</v>
      </c>
    </row>
    <row r="180" spans="1:5" ht="357">
      <c r="A180" t="s">
        <v>56</v>
      </c>
      <c r="E180" s="39" t="s">
        <v>4784</v>
      </c>
    </row>
    <row r="181" spans="1:16" ht="12.75">
      <c r="A181" t="s">
        <v>49</v>
      </c>
      <c s="34" t="s">
        <v>225</v>
      </c>
      <c s="34" t="s">
        <v>5154</v>
      </c>
      <c s="35" t="s">
        <v>5</v>
      </c>
      <c s="6" t="s">
        <v>5155</v>
      </c>
      <c s="36" t="s">
        <v>1010</v>
      </c>
      <c s="37">
        <v>1.835</v>
      </c>
      <c s="36">
        <v>0</v>
      </c>
      <c s="36">
        <f>ROUND(G181*H181,6)</f>
      </c>
      <c r="L181" s="38">
        <v>0</v>
      </c>
      <c s="32">
        <f>ROUND(ROUND(L181,2)*ROUND(G181,3),2)</f>
      </c>
      <c s="36" t="s">
        <v>53</v>
      </c>
      <c>
        <f>(M181*21)/100</f>
      </c>
      <c t="s">
        <v>27</v>
      </c>
    </row>
    <row r="182" spans="1:5" ht="12.75">
      <c r="A182" s="35" t="s">
        <v>54</v>
      </c>
      <c r="E182" s="39" t="s">
        <v>5</v>
      </c>
    </row>
    <row r="183" spans="1:5" ht="38.25">
      <c r="A183" s="35" t="s">
        <v>55</v>
      </c>
      <c r="E183" s="40" t="s">
        <v>5156</v>
      </c>
    </row>
    <row r="184" spans="1:5" ht="25.5">
      <c r="A184" t="s">
        <v>56</v>
      </c>
      <c r="E184" s="39" t="s">
        <v>5157</v>
      </c>
    </row>
    <row r="185" spans="1:16" ht="12.75">
      <c r="A185" t="s">
        <v>49</v>
      </c>
      <c s="34" t="s">
        <v>229</v>
      </c>
      <c s="34" t="s">
        <v>5158</v>
      </c>
      <c s="35" t="s">
        <v>5</v>
      </c>
      <c s="6" t="s">
        <v>5159</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233</v>
      </c>
      <c s="34" t="s">
        <v>5160</v>
      </c>
      <c s="35" t="s">
        <v>5</v>
      </c>
      <c s="6" t="s">
        <v>5161</v>
      </c>
      <c s="36" t="s">
        <v>60</v>
      </c>
      <c s="37">
        <v>247</v>
      </c>
      <c s="36">
        <v>0</v>
      </c>
      <c s="36">
        <f>ROUND(G189*H189,6)</f>
      </c>
      <c r="L189" s="38">
        <v>0</v>
      </c>
      <c s="32">
        <f>ROUND(ROUND(L189,2)*ROUND(G189,3),2)</f>
      </c>
      <c s="36" t="s">
        <v>85</v>
      </c>
      <c>
        <f>(M189*21)/100</f>
      </c>
      <c t="s">
        <v>27</v>
      </c>
    </row>
    <row r="190" spans="1:5" ht="25.5">
      <c r="A190" s="35" t="s">
        <v>54</v>
      </c>
      <c r="E190" s="39" t="s">
        <v>5162</v>
      </c>
    </row>
    <row r="191" spans="1:5" ht="12.75">
      <c r="A191" s="35" t="s">
        <v>55</v>
      </c>
      <c r="E191" s="40" t="s">
        <v>5163</v>
      </c>
    </row>
    <row r="192" spans="1:5" ht="12.75">
      <c r="A192" t="s">
        <v>56</v>
      </c>
      <c r="E192" s="39" t="s">
        <v>5</v>
      </c>
    </row>
    <row r="193" spans="1:13" ht="12.75">
      <c r="A193" t="s">
        <v>46</v>
      </c>
      <c r="C193" s="31" t="s">
        <v>1005</v>
      </c>
      <c r="E193" s="33" t="s">
        <v>1006</v>
      </c>
      <c r="J193" s="32">
        <f>0</f>
      </c>
      <c s="32">
        <f>0</f>
      </c>
      <c s="32">
        <f>0+L194</f>
      </c>
      <c s="32">
        <f>0+M194</f>
      </c>
    </row>
    <row r="194" spans="1:16" ht="38.25">
      <c r="A194" t="s">
        <v>49</v>
      </c>
      <c s="34" t="s">
        <v>237</v>
      </c>
      <c s="34" t="s">
        <v>3149</v>
      </c>
      <c s="35" t="s">
        <v>3150</v>
      </c>
      <c s="6" t="s">
        <v>3151</v>
      </c>
      <c s="36" t="s">
        <v>1010</v>
      </c>
      <c s="37">
        <v>8091.147</v>
      </c>
      <c s="36">
        <v>0</v>
      </c>
      <c s="36">
        <f>ROUND(G194*H194,6)</f>
      </c>
      <c r="L194" s="38">
        <v>0</v>
      </c>
      <c s="32">
        <f>ROUND(ROUND(L194,2)*ROUND(G194,3),2)</f>
      </c>
      <c s="36" t="s">
        <v>85</v>
      </c>
      <c>
        <f>(M194*21)/100</f>
      </c>
      <c t="s">
        <v>27</v>
      </c>
    </row>
    <row r="195" spans="1:5" ht="12.75">
      <c r="A195" s="35" t="s">
        <v>54</v>
      </c>
      <c r="E195" s="39" t="s">
        <v>1011</v>
      </c>
    </row>
    <row r="196" spans="1:5" ht="51">
      <c r="A196" s="35" t="s">
        <v>55</v>
      </c>
      <c r="E196" s="40" t="s">
        <v>5164</v>
      </c>
    </row>
    <row r="197" spans="1:5" ht="89.25">
      <c r="A197" t="s">
        <v>56</v>
      </c>
      <c r="E19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5167</v>
      </c>
      <c r="E8" s="30" t="s">
        <v>5166</v>
      </c>
      <c r="J8" s="29">
        <f>0+J9+J18+J43+J64+J77+J106+J111+J132+J145+J174</f>
      </c>
      <c s="29">
        <f>0+K9+K18+K43+K64+K77+K106+K111+K132+K145+K174</f>
      </c>
      <c s="29">
        <f>0+L9+L18+L43+L64+L77+L106+L111+L132+L145+L174</f>
      </c>
      <c s="29">
        <f>0+M9+M18+M43+M64+M77+M106+M111+M132+M145+M174</f>
      </c>
    </row>
    <row r="9" spans="1:13" ht="12.75">
      <c r="A9" t="s">
        <v>46</v>
      </c>
      <c r="C9" s="31" t="s">
        <v>176</v>
      </c>
      <c r="E9" s="33" t="s">
        <v>798</v>
      </c>
      <c r="J9" s="32">
        <f>0</f>
      </c>
      <c s="32">
        <f>0</f>
      </c>
      <c s="32">
        <f>0+L10+L14</f>
      </c>
      <c s="32">
        <f>0+M10+M14</f>
      </c>
    </row>
    <row r="10" spans="1:16" ht="12.75">
      <c r="A10" t="s">
        <v>49</v>
      </c>
      <c s="34" t="s">
        <v>47</v>
      </c>
      <c s="34" t="s">
        <v>5168</v>
      </c>
      <c s="35" t="s">
        <v>5</v>
      </c>
      <c s="6" t="s">
        <v>5169</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5170</v>
      </c>
    </row>
    <row r="13" spans="1:5" ht="25.5">
      <c r="A13" t="s">
        <v>56</v>
      </c>
      <c r="E13" s="39" t="s">
        <v>5171</v>
      </c>
    </row>
    <row r="14" spans="1:16" ht="12.75">
      <c r="A14" t="s">
        <v>49</v>
      </c>
      <c s="34" t="s">
        <v>27</v>
      </c>
      <c s="34" t="s">
        <v>5061</v>
      </c>
      <c s="35" t="s">
        <v>5</v>
      </c>
      <c s="6" t="s">
        <v>5062</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5172</v>
      </c>
    </row>
    <row r="17" spans="1:5" ht="12.75">
      <c r="A17" t="s">
        <v>56</v>
      </c>
      <c r="E17" s="39" t="s">
        <v>4882</v>
      </c>
    </row>
    <row r="18" spans="1:13" ht="12.75">
      <c r="A18" t="s">
        <v>46</v>
      </c>
      <c r="C18" s="31" t="s">
        <v>47</v>
      </c>
      <c r="E18" s="33" t="s">
        <v>48</v>
      </c>
      <c r="J18" s="32">
        <f>0</f>
      </c>
      <c s="32">
        <f>0</f>
      </c>
      <c s="32">
        <f>0+L19+L23+L27+L31+L35+L39</f>
      </c>
      <c s="32">
        <f>0+M19+M23+M27+M31+M35+M39</f>
      </c>
    </row>
    <row r="19" spans="1:16" ht="12.75">
      <c r="A19" t="s">
        <v>49</v>
      </c>
      <c s="34" t="s">
        <v>26</v>
      </c>
      <c s="34" t="s">
        <v>3341</v>
      </c>
      <c s="35" t="s">
        <v>5</v>
      </c>
      <c s="6" t="s">
        <v>3342</v>
      </c>
      <c s="36" t="s">
        <v>52</v>
      </c>
      <c s="37">
        <v>70</v>
      </c>
      <c s="36">
        <v>0</v>
      </c>
      <c s="36">
        <f>ROUND(G19*H19,6)</f>
      </c>
      <c r="L19" s="38">
        <v>0</v>
      </c>
      <c s="32">
        <f>ROUND(ROUND(L19,2)*ROUND(G19,3),2)</f>
      </c>
      <c s="36" t="s">
        <v>53</v>
      </c>
      <c>
        <f>(M19*21)/100</f>
      </c>
      <c t="s">
        <v>27</v>
      </c>
    </row>
    <row r="20" spans="1:5" ht="12.75">
      <c r="A20" s="35" t="s">
        <v>54</v>
      </c>
      <c r="E20" s="39" t="s">
        <v>5</v>
      </c>
    </row>
    <row r="21" spans="1:5" ht="25.5">
      <c r="A21" s="35" t="s">
        <v>55</v>
      </c>
      <c r="E21" s="40" t="s">
        <v>5173</v>
      </c>
    </row>
    <row r="22" spans="1:5" ht="306">
      <c r="A22" t="s">
        <v>56</v>
      </c>
      <c r="E22" s="39" t="s">
        <v>3344</v>
      </c>
    </row>
    <row r="23" spans="1:16" ht="12.75">
      <c r="A23" t="s">
        <v>49</v>
      </c>
      <c s="34" t="s">
        <v>65</v>
      </c>
      <c s="34" t="s">
        <v>4540</v>
      </c>
      <c s="35" t="s">
        <v>5</v>
      </c>
      <c s="6" t="s">
        <v>4541</v>
      </c>
      <c s="36" t="s">
        <v>52</v>
      </c>
      <c s="37">
        <v>1651.8</v>
      </c>
      <c s="36">
        <v>0</v>
      </c>
      <c s="36">
        <f>ROUND(G23*H23,6)</f>
      </c>
      <c r="L23" s="38">
        <v>0</v>
      </c>
      <c s="32">
        <f>ROUND(ROUND(L23,2)*ROUND(G23,3),2)</f>
      </c>
      <c s="36" t="s">
        <v>53</v>
      </c>
      <c>
        <f>(M23*21)/100</f>
      </c>
      <c t="s">
        <v>27</v>
      </c>
    </row>
    <row r="24" spans="1:5" ht="12.75">
      <c r="A24" s="35" t="s">
        <v>54</v>
      </c>
      <c r="E24" s="39" t="s">
        <v>5</v>
      </c>
    </row>
    <row r="25" spans="1:5" ht="38.25">
      <c r="A25" s="35" t="s">
        <v>55</v>
      </c>
      <c r="E25" s="40" t="s">
        <v>5174</v>
      </c>
    </row>
    <row r="26" spans="1:5" ht="318.75">
      <c r="A26" t="s">
        <v>56</v>
      </c>
      <c r="E26" s="39" t="s">
        <v>3355</v>
      </c>
    </row>
    <row r="27" spans="1:16" ht="12.75">
      <c r="A27" t="s">
        <v>49</v>
      </c>
      <c s="34" t="s">
        <v>70</v>
      </c>
      <c s="34" t="s">
        <v>4888</v>
      </c>
      <c s="35" t="s">
        <v>5</v>
      </c>
      <c s="6" t="s">
        <v>4889</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5175</v>
      </c>
    </row>
    <row r="30" spans="1:5" ht="191.25">
      <c r="A30" t="s">
        <v>56</v>
      </c>
      <c r="E30" s="39" t="s">
        <v>4891</v>
      </c>
    </row>
    <row r="31" spans="1:16" ht="12.75">
      <c r="A31" t="s">
        <v>49</v>
      </c>
      <c s="34" t="s">
        <v>74</v>
      </c>
      <c s="34" t="s">
        <v>3373</v>
      </c>
      <c s="35" t="s">
        <v>5</v>
      </c>
      <c s="6" t="s">
        <v>3374</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5170</v>
      </c>
    </row>
    <row r="34" spans="1:5" ht="38.25">
      <c r="A34" t="s">
        <v>56</v>
      </c>
      <c r="E34" s="39" t="s">
        <v>3376</v>
      </c>
    </row>
    <row r="35" spans="1:16" ht="12.75">
      <c r="A35" t="s">
        <v>49</v>
      </c>
      <c s="34" t="s">
        <v>78</v>
      </c>
      <c s="34" t="s">
        <v>4553</v>
      </c>
      <c s="35" t="s">
        <v>5</v>
      </c>
      <c s="6" t="s">
        <v>4554</v>
      </c>
      <c s="36" t="s">
        <v>819</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4556</v>
      </c>
    </row>
    <row r="39" spans="1:16" ht="12.75">
      <c r="A39" t="s">
        <v>49</v>
      </c>
      <c s="34" t="s">
        <v>82</v>
      </c>
      <c s="34" t="s">
        <v>3378</v>
      </c>
      <c s="35" t="s">
        <v>5</v>
      </c>
      <c s="6" t="s">
        <v>3379</v>
      </c>
      <c s="36" t="s">
        <v>819</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5176</v>
      </c>
    </row>
    <row r="42" spans="1:5" ht="38.25">
      <c r="A42" t="s">
        <v>56</v>
      </c>
      <c r="E42" s="39" t="s">
        <v>3381</v>
      </c>
    </row>
    <row r="43" spans="1:13" ht="12.75">
      <c r="A43" t="s">
        <v>46</v>
      </c>
      <c r="C43" s="31" t="s">
        <v>27</v>
      </c>
      <c r="E43" s="33" t="s">
        <v>3390</v>
      </c>
      <c r="J43" s="32">
        <f>0</f>
      </c>
      <c s="32">
        <f>0</f>
      </c>
      <c s="32">
        <f>0+L44+L48+L52+L56+L60</f>
      </c>
      <c s="32">
        <f>0+M44+M48+M52+M56+M60</f>
      </c>
    </row>
    <row r="44" spans="1:16" ht="12.75">
      <c r="A44" t="s">
        <v>49</v>
      </c>
      <c s="34" t="s">
        <v>89</v>
      </c>
      <c s="34" t="s">
        <v>5066</v>
      </c>
      <c s="35" t="s">
        <v>5</v>
      </c>
      <c s="6" t="s">
        <v>5067</v>
      </c>
      <c s="36" t="s">
        <v>819</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5177</v>
      </c>
    </row>
    <row r="47" spans="1:5" ht="102">
      <c r="A47" t="s">
        <v>56</v>
      </c>
      <c r="E47" s="39" t="s">
        <v>3398</v>
      </c>
    </row>
    <row r="48" spans="1:16" ht="12.75">
      <c r="A48" t="s">
        <v>49</v>
      </c>
      <c s="34" t="s">
        <v>93</v>
      </c>
      <c s="34" t="s">
        <v>4893</v>
      </c>
      <c s="35" t="s">
        <v>5</v>
      </c>
      <c s="6" t="s">
        <v>4894</v>
      </c>
      <c s="36" t="s">
        <v>819</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5178</v>
      </c>
    </row>
    <row r="51" spans="1:5" ht="102">
      <c r="A51" t="s">
        <v>56</v>
      </c>
      <c r="E51" s="39" t="s">
        <v>3398</v>
      </c>
    </row>
    <row r="52" spans="1:16" ht="12.75">
      <c r="A52" t="s">
        <v>49</v>
      </c>
      <c s="34" t="s">
        <v>96</v>
      </c>
      <c s="34" t="s">
        <v>5081</v>
      </c>
      <c s="35" t="s">
        <v>5</v>
      </c>
      <c s="6" t="s">
        <v>5082</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5179</v>
      </c>
    </row>
    <row r="55" spans="1:5" ht="369.75">
      <c r="A55" t="s">
        <v>56</v>
      </c>
      <c r="E55" s="39" t="s">
        <v>4845</v>
      </c>
    </row>
    <row r="56" spans="1:16" ht="12.75">
      <c r="A56" t="s">
        <v>49</v>
      </c>
      <c s="34" t="s">
        <v>100</v>
      </c>
      <c s="34" t="s">
        <v>5085</v>
      </c>
      <c s="35" t="s">
        <v>5</v>
      </c>
      <c s="6" t="s">
        <v>5086</v>
      </c>
      <c s="36" t="s">
        <v>1010</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5180</v>
      </c>
    </row>
    <row r="59" spans="1:5" ht="267.75">
      <c r="A59" t="s">
        <v>56</v>
      </c>
      <c r="E59" s="39" t="s">
        <v>4736</v>
      </c>
    </row>
    <row r="60" spans="1:16" ht="12.75">
      <c r="A60" t="s">
        <v>49</v>
      </c>
      <c s="34" t="s">
        <v>104</v>
      </c>
      <c s="34" t="s">
        <v>4846</v>
      </c>
      <c s="35" t="s">
        <v>5</v>
      </c>
      <c s="6" t="s">
        <v>4847</v>
      </c>
      <c s="36" t="s">
        <v>1010</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5181</v>
      </c>
    </row>
    <row r="63" spans="1:5" ht="267.75">
      <c r="A63" t="s">
        <v>56</v>
      </c>
      <c r="E63" s="39" t="s">
        <v>4736</v>
      </c>
    </row>
    <row r="64" spans="1:13" ht="12.75">
      <c r="A64" t="s">
        <v>46</v>
      </c>
      <c r="C64" s="31" t="s">
        <v>26</v>
      </c>
      <c r="E64" s="33" t="s">
        <v>4938</v>
      </c>
      <c r="J64" s="32">
        <f>0</f>
      </c>
      <c s="32">
        <f>0</f>
      </c>
      <c s="32">
        <f>0+L65+L69+L73</f>
      </c>
      <c s="32">
        <f>0+M65+M69+M73</f>
      </c>
    </row>
    <row r="65" spans="1:16" ht="12.75">
      <c r="A65" t="s">
        <v>49</v>
      </c>
      <c s="34" t="s">
        <v>107</v>
      </c>
      <c s="34" t="s">
        <v>5182</v>
      </c>
      <c s="35" t="s">
        <v>5</v>
      </c>
      <c s="6" t="s">
        <v>5183</v>
      </c>
      <c s="36" t="s">
        <v>52</v>
      </c>
      <c s="37">
        <v>1.575</v>
      </c>
      <c s="36">
        <v>0</v>
      </c>
      <c s="36">
        <f>ROUND(G65*H65,6)</f>
      </c>
      <c r="L65" s="38">
        <v>0</v>
      </c>
      <c s="32">
        <f>ROUND(ROUND(L65,2)*ROUND(G65,3),2)</f>
      </c>
      <c s="36" t="s">
        <v>53</v>
      </c>
      <c>
        <f>(M65*21)/100</f>
      </c>
      <c t="s">
        <v>27</v>
      </c>
    </row>
    <row r="66" spans="1:5" ht="12.75">
      <c r="A66" s="35" t="s">
        <v>54</v>
      </c>
      <c r="E66" s="39" t="s">
        <v>5</v>
      </c>
    </row>
    <row r="67" spans="1:5" ht="38.25">
      <c r="A67" s="35" t="s">
        <v>55</v>
      </c>
      <c r="E67" s="40" t="s">
        <v>5184</v>
      </c>
    </row>
    <row r="68" spans="1:5" ht="38.25">
      <c r="A68" t="s">
        <v>56</v>
      </c>
      <c r="E68" s="39" t="s">
        <v>4568</v>
      </c>
    </row>
    <row r="69" spans="1:16" ht="12.75">
      <c r="A69" t="s">
        <v>49</v>
      </c>
      <c s="34" t="s">
        <v>110</v>
      </c>
      <c s="34" t="s">
        <v>5089</v>
      </c>
      <c s="35" t="s">
        <v>5</v>
      </c>
      <c s="6" t="s">
        <v>5090</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5185</v>
      </c>
    </row>
    <row r="72" spans="1:5" ht="369.75">
      <c r="A72" t="s">
        <v>56</v>
      </c>
      <c r="E72" s="39" t="s">
        <v>3422</v>
      </c>
    </row>
    <row r="73" spans="1:16" ht="12.75">
      <c r="A73" t="s">
        <v>49</v>
      </c>
      <c s="34" t="s">
        <v>113</v>
      </c>
      <c s="34" t="s">
        <v>5092</v>
      </c>
      <c s="35" t="s">
        <v>5</v>
      </c>
      <c s="6" t="s">
        <v>5093</v>
      </c>
      <c s="36" t="s">
        <v>1010</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5186</v>
      </c>
    </row>
    <row r="76" spans="1:5" ht="267.75">
      <c r="A76" t="s">
        <v>56</v>
      </c>
      <c r="E76" s="39" t="s">
        <v>4736</v>
      </c>
    </row>
    <row r="77" spans="1:13" ht="12.75">
      <c r="A77" t="s">
        <v>46</v>
      </c>
      <c r="C77" s="31" t="s">
        <v>65</v>
      </c>
      <c r="E77" s="33" t="s">
        <v>3059</v>
      </c>
      <c r="J77" s="32">
        <f>0</f>
      </c>
      <c s="32">
        <f>0</f>
      </c>
      <c s="32">
        <f>0+L78+L82+L86+L90+L94+L98+L102</f>
      </c>
      <c s="32">
        <f>0+M78+M82+M86+M90+M94+M98+M102</f>
      </c>
    </row>
    <row r="78" spans="1:16" ht="12.75">
      <c r="A78" t="s">
        <v>49</v>
      </c>
      <c s="34" t="s">
        <v>118</v>
      </c>
      <c s="34" t="s">
        <v>4453</v>
      </c>
      <c s="35" t="s">
        <v>5</v>
      </c>
      <c s="6" t="s">
        <v>4454</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5187</v>
      </c>
    </row>
    <row r="81" spans="1:5" ht="369.75">
      <c r="A81" t="s">
        <v>56</v>
      </c>
      <c r="E81" s="39" t="s">
        <v>3422</v>
      </c>
    </row>
    <row r="82" spans="1:16" ht="12.75">
      <c r="A82" t="s">
        <v>49</v>
      </c>
      <c s="34" t="s">
        <v>121</v>
      </c>
      <c s="34" t="s">
        <v>4742</v>
      </c>
      <c s="35" t="s">
        <v>5</v>
      </c>
      <c s="6" t="s">
        <v>4743</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5188</v>
      </c>
    </row>
    <row r="85" spans="1:5" ht="369.75">
      <c r="A85" t="s">
        <v>56</v>
      </c>
      <c r="E85" s="39" t="s">
        <v>3422</v>
      </c>
    </row>
    <row r="86" spans="1:16" ht="12.75">
      <c r="A86" t="s">
        <v>49</v>
      </c>
      <c s="34" t="s">
        <v>124</v>
      </c>
      <c s="34" t="s">
        <v>4949</v>
      </c>
      <c s="35" t="s">
        <v>5</v>
      </c>
      <c s="6" t="s">
        <v>4950</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5189</v>
      </c>
    </row>
    <row r="89" spans="1:5" ht="369.75">
      <c r="A89" t="s">
        <v>56</v>
      </c>
      <c r="E89" s="39" t="s">
        <v>4952</v>
      </c>
    </row>
    <row r="90" spans="1:16" ht="12.75">
      <c r="A90" t="s">
        <v>49</v>
      </c>
      <c s="34" t="s">
        <v>127</v>
      </c>
      <c s="34" t="s">
        <v>3426</v>
      </c>
      <c s="35" t="s">
        <v>5</v>
      </c>
      <c s="6" t="s">
        <v>3427</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5190</v>
      </c>
    </row>
    <row r="93" spans="1:5" ht="38.25">
      <c r="A93" t="s">
        <v>56</v>
      </c>
      <c r="E93" s="39" t="s">
        <v>3429</v>
      </c>
    </row>
    <row r="94" spans="1:16" ht="12.75">
      <c r="A94" t="s">
        <v>49</v>
      </c>
      <c s="34" t="s">
        <v>131</v>
      </c>
      <c s="34" t="s">
        <v>5098</v>
      </c>
      <c s="35" t="s">
        <v>5</v>
      </c>
      <c s="6" t="s">
        <v>5099</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5191</v>
      </c>
    </row>
    <row r="97" spans="1:5" ht="38.25">
      <c r="A97" t="s">
        <v>56</v>
      </c>
      <c r="E97" s="39" t="s">
        <v>5101</v>
      </c>
    </row>
    <row r="98" spans="1:16" ht="12.75">
      <c r="A98" t="s">
        <v>49</v>
      </c>
      <c s="34" t="s">
        <v>135</v>
      </c>
      <c s="34" t="s">
        <v>3433</v>
      </c>
      <c s="35" t="s">
        <v>5</v>
      </c>
      <c s="6" t="s">
        <v>3434</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5192</v>
      </c>
    </row>
    <row r="101" spans="1:5" ht="102">
      <c r="A101" t="s">
        <v>56</v>
      </c>
      <c r="E101" s="39" t="s">
        <v>3436</v>
      </c>
    </row>
    <row r="102" spans="1:16" ht="12.75">
      <c r="A102" t="s">
        <v>49</v>
      </c>
      <c s="34" t="s">
        <v>139</v>
      </c>
      <c s="34" t="s">
        <v>5102</v>
      </c>
      <c s="35" t="s">
        <v>5</v>
      </c>
      <c s="6" t="s">
        <v>5103</v>
      </c>
      <c s="36" t="s">
        <v>819</v>
      </c>
      <c s="37">
        <v>332.25</v>
      </c>
      <c s="36">
        <v>0</v>
      </c>
      <c s="36">
        <f>ROUND(G102*H102,6)</f>
      </c>
      <c r="L102" s="38">
        <v>0</v>
      </c>
      <c s="32">
        <f>ROUND(ROUND(L102,2)*ROUND(G102,3),2)</f>
      </c>
      <c s="36" t="s">
        <v>53</v>
      </c>
      <c>
        <f>(M102*21)/100</f>
      </c>
      <c t="s">
        <v>27</v>
      </c>
    </row>
    <row r="103" spans="1:5" ht="12.75">
      <c r="A103" s="35" t="s">
        <v>54</v>
      </c>
      <c r="E103" s="39" t="s">
        <v>5</v>
      </c>
    </row>
    <row r="104" spans="1:5" ht="51">
      <c r="A104" s="35" t="s">
        <v>55</v>
      </c>
      <c r="E104" s="40" t="s">
        <v>5193</v>
      </c>
    </row>
    <row r="105" spans="1:5" ht="127.5">
      <c r="A105" t="s">
        <v>56</v>
      </c>
      <c r="E105" s="39" t="s">
        <v>5105</v>
      </c>
    </row>
    <row r="106" spans="1:13" ht="12.75">
      <c r="A106" t="s">
        <v>46</v>
      </c>
      <c r="C106" s="31" t="s">
        <v>70</v>
      </c>
      <c r="E106" s="33" t="s">
        <v>3441</v>
      </c>
      <c r="J106" s="32">
        <f>0</f>
      </c>
      <c s="32">
        <f>0</f>
      </c>
      <c s="32">
        <f>0+L107</f>
      </c>
      <c s="32">
        <f>0+M107</f>
      </c>
    </row>
    <row r="107" spans="1:16" ht="12.75">
      <c r="A107" t="s">
        <v>49</v>
      </c>
      <c s="34" t="s">
        <v>142</v>
      </c>
      <c s="34" t="s">
        <v>5194</v>
      </c>
      <c s="35" t="s">
        <v>5</v>
      </c>
      <c s="6" t="s">
        <v>5195</v>
      </c>
      <c s="36" t="s">
        <v>819</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2407</v>
      </c>
    </row>
    <row r="111" spans="1:13" ht="12.75">
      <c r="A111" t="s">
        <v>46</v>
      </c>
      <c r="C111" s="31" t="s">
        <v>78</v>
      </c>
      <c r="E111" s="33" t="s">
        <v>86</v>
      </c>
      <c r="J111" s="32">
        <f>0</f>
      </c>
      <c s="32">
        <f>0</f>
      </c>
      <c s="32">
        <f>0+L112+L116+L120+L124+L128</f>
      </c>
      <c s="32">
        <f>0+M112+M116+M120+M124+M128</f>
      </c>
    </row>
    <row r="112" spans="1:16" ht="12.75">
      <c r="A112" t="s">
        <v>49</v>
      </c>
      <c s="34" t="s">
        <v>146</v>
      </c>
      <c s="34" t="s">
        <v>5106</v>
      </c>
      <c s="35" t="s">
        <v>5</v>
      </c>
      <c s="6" t="s">
        <v>5107</v>
      </c>
      <c s="36" t="s">
        <v>819</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5196</v>
      </c>
    </row>
    <row r="115" spans="1:5" ht="191.25">
      <c r="A115" t="s">
        <v>56</v>
      </c>
      <c r="E115" s="39" t="s">
        <v>5109</v>
      </c>
    </row>
    <row r="116" spans="1:16" ht="12.75">
      <c r="A116" t="s">
        <v>49</v>
      </c>
      <c s="34" t="s">
        <v>149</v>
      </c>
      <c s="34" t="s">
        <v>5110</v>
      </c>
      <c s="35" t="s">
        <v>5</v>
      </c>
      <c s="6" t="s">
        <v>5111</v>
      </c>
      <c s="36" t="s">
        <v>819</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5197</v>
      </c>
    </row>
    <row r="119" spans="1:5" ht="191.25">
      <c r="A119" t="s">
        <v>56</v>
      </c>
      <c r="E119" s="39" t="s">
        <v>5109</v>
      </c>
    </row>
    <row r="120" spans="1:16" ht="12.75">
      <c r="A120" t="s">
        <v>49</v>
      </c>
      <c s="34" t="s">
        <v>153</v>
      </c>
      <c s="34" t="s">
        <v>4988</v>
      </c>
      <c s="35" t="s">
        <v>5</v>
      </c>
      <c s="6" t="s">
        <v>4989</v>
      </c>
      <c s="36" t="s">
        <v>819</v>
      </c>
      <c s="37">
        <v>436.6</v>
      </c>
      <c s="36">
        <v>0</v>
      </c>
      <c s="36">
        <f>ROUND(G120*H120,6)</f>
      </c>
      <c r="L120" s="38">
        <v>0</v>
      </c>
      <c s="32">
        <f>ROUND(ROUND(L120,2)*ROUND(G120,3),2)</f>
      </c>
      <c s="36" t="s">
        <v>53</v>
      </c>
      <c>
        <f>(M120*21)/100</f>
      </c>
      <c t="s">
        <v>27</v>
      </c>
    </row>
    <row r="121" spans="1:5" ht="12.75">
      <c r="A121" s="35" t="s">
        <v>54</v>
      </c>
      <c r="E121" s="39" t="s">
        <v>5</v>
      </c>
    </row>
    <row r="122" spans="1:5" ht="38.25">
      <c r="A122" s="35" t="s">
        <v>55</v>
      </c>
      <c r="E122" s="40" t="s">
        <v>5198</v>
      </c>
    </row>
    <row r="123" spans="1:5" ht="63.75">
      <c r="A123" t="s">
        <v>56</v>
      </c>
      <c r="E123" s="39" t="s">
        <v>4991</v>
      </c>
    </row>
    <row r="124" spans="1:16" ht="12.75">
      <c r="A124" t="s">
        <v>49</v>
      </c>
      <c s="34" t="s">
        <v>158</v>
      </c>
      <c s="34" t="s">
        <v>5120</v>
      </c>
      <c s="35" t="s">
        <v>5</v>
      </c>
      <c s="6" t="s">
        <v>5121</v>
      </c>
      <c s="36" t="s">
        <v>819</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5199</v>
      </c>
    </row>
    <row r="127" spans="1:5" ht="51">
      <c r="A127" t="s">
        <v>56</v>
      </c>
      <c r="E127" s="39" t="s">
        <v>4636</v>
      </c>
    </row>
    <row r="128" spans="1:16" ht="12.75">
      <c r="A128" t="s">
        <v>49</v>
      </c>
      <c s="34" t="s">
        <v>162</v>
      </c>
      <c s="34" t="s">
        <v>5123</v>
      </c>
      <c s="35" t="s">
        <v>5</v>
      </c>
      <c s="6" t="s">
        <v>5124</v>
      </c>
      <c s="36" t="s">
        <v>819</v>
      </c>
      <c s="37">
        <v>2</v>
      </c>
      <c s="36">
        <v>0</v>
      </c>
      <c s="36">
        <f>ROUND(G128*H128,6)</f>
      </c>
      <c r="L128" s="38">
        <v>0</v>
      </c>
      <c s="32">
        <f>ROUND(ROUND(L128,2)*ROUND(G128,3),2)</f>
      </c>
      <c s="36" t="s">
        <v>85</v>
      </c>
      <c>
        <f>(M128*21)/100</f>
      </c>
      <c t="s">
        <v>27</v>
      </c>
    </row>
    <row r="129" spans="1:5" ht="38.25">
      <c r="A129" s="35" t="s">
        <v>54</v>
      </c>
      <c r="E129" s="39" t="s">
        <v>5125</v>
      </c>
    </row>
    <row r="130" spans="1:5" ht="12.75">
      <c r="A130" s="35" t="s">
        <v>55</v>
      </c>
      <c r="E130" s="40" t="s">
        <v>5200</v>
      </c>
    </row>
    <row r="131" spans="1:5" ht="51">
      <c r="A131" t="s">
        <v>56</v>
      </c>
      <c r="E131" s="39" t="s">
        <v>5127</v>
      </c>
    </row>
    <row r="132" spans="1:13" ht="12.75">
      <c r="A132" t="s">
        <v>46</v>
      </c>
      <c r="C132" s="31" t="s">
        <v>82</v>
      </c>
      <c r="E132" s="33" t="s">
        <v>4637</v>
      </c>
      <c r="J132" s="32">
        <f>0</f>
      </c>
      <c s="32">
        <f>0</f>
      </c>
      <c s="32">
        <f>0+L133+L137+L141</f>
      </c>
      <c s="32">
        <f>0+M133+M137+M141</f>
      </c>
    </row>
    <row r="133" spans="1:16" ht="12.75">
      <c r="A133" t="s">
        <v>49</v>
      </c>
      <c s="34" t="s">
        <v>166</v>
      </c>
      <c s="34" t="s">
        <v>5134</v>
      </c>
      <c s="35" t="s">
        <v>5</v>
      </c>
      <c s="6" t="s">
        <v>5135</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5201</v>
      </c>
    </row>
    <row r="136" spans="1:5" ht="242.25">
      <c r="A136" t="s">
        <v>56</v>
      </c>
      <c r="E136" s="39" t="s">
        <v>3477</v>
      </c>
    </row>
    <row r="137" spans="1:16" ht="12.75">
      <c r="A137" t="s">
        <v>49</v>
      </c>
      <c s="34" t="s">
        <v>169</v>
      </c>
      <c s="34" t="s">
        <v>5137</v>
      </c>
      <c s="35" t="s">
        <v>5</v>
      </c>
      <c s="6" t="s">
        <v>5138</v>
      </c>
      <c s="36" t="s">
        <v>68</v>
      </c>
      <c s="37">
        <v>2</v>
      </c>
      <c s="36">
        <v>0</v>
      </c>
      <c s="36">
        <f>ROUND(G137*H137,6)</f>
      </c>
      <c r="L137" s="38">
        <v>0</v>
      </c>
      <c s="32">
        <f>ROUND(ROUND(L137,2)*ROUND(G137,3),2)</f>
      </c>
      <c s="36" t="s">
        <v>53</v>
      </c>
      <c>
        <f>(M137*21)/100</f>
      </c>
      <c t="s">
        <v>27</v>
      </c>
    </row>
    <row r="138" spans="1:5" ht="12.75">
      <c r="A138" s="35" t="s">
        <v>54</v>
      </c>
      <c r="E138" s="39" t="s">
        <v>5</v>
      </c>
    </row>
    <row r="139" spans="1:5" ht="63.75">
      <c r="A139" s="35" t="s">
        <v>55</v>
      </c>
      <c r="E139" s="40" t="s">
        <v>5202</v>
      </c>
    </row>
    <row r="140" spans="1:5" ht="12.75">
      <c r="A140" t="s">
        <v>56</v>
      </c>
      <c r="E140" s="39" t="s">
        <v>5140</v>
      </c>
    </row>
    <row r="141" spans="1:16" ht="12.75">
      <c r="A141" t="s">
        <v>49</v>
      </c>
      <c s="34" t="s">
        <v>184</v>
      </c>
      <c s="34" t="s">
        <v>5141</v>
      </c>
      <c s="35" t="s">
        <v>5</v>
      </c>
      <c s="6" t="s">
        <v>5142</v>
      </c>
      <c s="36" t="s">
        <v>68</v>
      </c>
      <c s="37">
        <v>7</v>
      </c>
      <c s="36">
        <v>0</v>
      </c>
      <c s="36">
        <f>ROUND(G141*H141,6)</f>
      </c>
      <c r="L141" s="38">
        <v>0</v>
      </c>
      <c s="32">
        <f>ROUND(ROUND(L141,2)*ROUND(G141,3),2)</f>
      </c>
      <c s="36" t="s">
        <v>53</v>
      </c>
      <c>
        <f>(M141*21)/100</f>
      </c>
      <c t="s">
        <v>27</v>
      </c>
    </row>
    <row r="142" spans="1:5" ht="12.75">
      <c r="A142" s="35" t="s">
        <v>54</v>
      </c>
      <c r="E142" s="39" t="s">
        <v>5</v>
      </c>
    </row>
    <row r="143" spans="1:5" ht="25.5">
      <c r="A143" s="35" t="s">
        <v>55</v>
      </c>
      <c r="E143" s="40" t="s">
        <v>5203</v>
      </c>
    </row>
    <row r="144" spans="1:5" ht="38.25">
      <c r="A144" t="s">
        <v>56</v>
      </c>
      <c r="E144" s="39" t="s">
        <v>5144</v>
      </c>
    </row>
    <row r="145" spans="1:13" ht="12.75">
      <c r="A145" t="s">
        <v>46</v>
      </c>
      <c r="C145" s="31" t="s">
        <v>89</v>
      </c>
      <c r="E145" s="33" t="s">
        <v>3252</v>
      </c>
      <c r="J145" s="32">
        <f>0</f>
      </c>
      <c s="32">
        <f>0</f>
      </c>
      <c s="32">
        <f>0+L146+L150+L154+L158+L162+L166+L170</f>
      </c>
      <c s="32">
        <f>0+M146+M150+M154+M158+M162+M166+M170</f>
      </c>
    </row>
    <row r="146" spans="1:16" ht="12.75">
      <c r="A146" t="s">
        <v>49</v>
      </c>
      <c s="34" t="s">
        <v>189</v>
      </c>
      <c s="34" t="s">
        <v>5145</v>
      </c>
      <c s="35" t="s">
        <v>5</v>
      </c>
      <c s="6" t="s">
        <v>5146</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5204</v>
      </c>
    </row>
    <row r="149" spans="1:5" ht="63.75">
      <c r="A149" t="s">
        <v>56</v>
      </c>
      <c r="E149" s="39" t="s">
        <v>5148</v>
      </c>
    </row>
    <row r="150" spans="1:16" ht="12.75">
      <c r="A150" t="s">
        <v>49</v>
      </c>
      <c s="34" t="s">
        <v>193</v>
      </c>
      <c s="34" t="s">
        <v>5205</v>
      </c>
      <c s="35" t="s">
        <v>5</v>
      </c>
      <c s="6" t="s">
        <v>5206</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5207</v>
      </c>
    </row>
    <row r="153" spans="1:5" ht="51">
      <c r="A153" t="s">
        <v>56</v>
      </c>
      <c r="E153" s="39" t="s">
        <v>5208</v>
      </c>
    </row>
    <row r="154" spans="1:16" ht="12.75">
      <c r="A154" t="s">
        <v>49</v>
      </c>
      <c s="34" t="s">
        <v>197</v>
      </c>
      <c s="34" t="s">
        <v>3972</v>
      </c>
      <c s="35" t="s">
        <v>5</v>
      </c>
      <c s="6" t="s">
        <v>3973</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5209</v>
      </c>
    </row>
    <row r="157" spans="1:5" ht="89.25">
      <c r="A157" t="s">
        <v>56</v>
      </c>
      <c r="E157" s="39" t="s">
        <v>3520</v>
      </c>
    </row>
    <row r="158" spans="1:16" ht="12.75">
      <c r="A158" t="s">
        <v>49</v>
      </c>
      <c s="34" t="s">
        <v>201</v>
      </c>
      <c s="34" t="s">
        <v>5149</v>
      </c>
      <c s="35" t="s">
        <v>5</v>
      </c>
      <c s="6" t="s">
        <v>5150</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5210</v>
      </c>
    </row>
    <row r="161" spans="1:5" ht="76.5">
      <c r="A161" t="s">
        <v>56</v>
      </c>
      <c r="E161" s="39" t="s">
        <v>5152</v>
      </c>
    </row>
    <row r="162" spans="1:16" ht="12.75">
      <c r="A162" t="s">
        <v>49</v>
      </c>
      <c s="34" t="s">
        <v>205</v>
      </c>
      <c s="34" t="s">
        <v>4781</v>
      </c>
      <c s="35" t="s">
        <v>5</v>
      </c>
      <c s="6" t="s">
        <v>4782</v>
      </c>
      <c s="36" t="s">
        <v>2448</v>
      </c>
      <c s="37">
        <v>10.58</v>
      </c>
      <c s="36">
        <v>0</v>
      </c>
      <c s="36">
        <f>ROUND(G162*H162,6)</f>
      </c>
      <c r="L162" s="38">
        <v>0</v>
      </c>
      <c s="32">
        <f>ROUND(ROUND(L162,2)*ROUND(G162,3),2)</f>
      </c>
      <c s="36" t="s">
        <v>53</v>
      </c>
      <c>
        <f>(M162*21)/100</f>
      </c>
      <c t="s">
        <v>27</v>
      </c>
    </row>
    <row r="163" spans="1:5" ht="12.75">
      <c r="A163" s="35" t="s">
        <v>54</v>
      </c>
      <c r="E163" s="39" t="s">
        <v>5</v>
      </c>
    </row>
    <row r="164" spans="1:5" ht="25.5">
      <c r="A164" s="35" t="s">
        <v>55</v>
      </c>
      <c r="E164" s="40" t="s">
        <v>5211</v>
      </c>
    </row>
    <row r="165" spans="1:5" ht="357">
      <c r="A165" t="s">
        <v>56</v>
      </c>
      <c r="E165" s="39" t="s">
        <v>4784</v>
      </c>
    </row>
    <row r="166" spans="1:16" ht="12.75">
      <c r="A166" t="s">
        <v>49</v>
      </c>
      <c s="34" t="s">
        <v>209</v>
      </c>
      <c s="34" t="s">
        <v>5158</v>
      </c>
      <c s="35" t="s">
        <v>5</v>
      </c>
      <c s="6" t="s">
        <v>5159</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213</v>
      </c>
      <c s="34" t="s">
        <v>5160</v>
      </c>
      <c s="35" t="s">
        <v>5</v>
      </c>
      <c s="6" t="s">
        <v>5161</v>
      </c>
      <c s="36" t="s">
        <v>60</v>
      </c>
      <c s="37">
        <v>450</v>
      </c>
      <c s="36">
        <v>0</v>
      </c>
      <c s="36">
        <f>ROUND(G170*H170,6)</f>
      </c>
      <c r="L170" s="38">
        <v>0</v>
      </c>
      <c s="32">
        <f>ROUND(ROUND(L170,2)*ROUND(G170,3),2)</f>
      </c>
      <c s="36" t="s">
        <v>85</v>
      </c>
      <c>
        <f>(M170*21)/100</f>
      </c>
      <c t="s">
        <v>27</v>
      </c>
    </row>
    <row r="171" spans="1:5" ht="25.5">
      <c r="A171" s="35" t="s">
        <v>54</v>
      </c>
      <c r="E171" s="39" t="s">
        <v>5162</v>
      </c>
    </row>
    <row r="172" spans="1:5" ht="12.75">
      <c r="A172" s="35" t="s">
        <v>55</v>
      </c>
      <c r="E172" s="40" t="s">
        <v>5212</v>
      </c>
    </row>
    <row r="173" spans="1:5" ht="12.75">
      <c r="A173" t="s">
        <v>56</v>
      </c>
      <c r="E173" s="39" t="s">
        <v>5</v>
      </c>
    </row>
    <row r="174" spans="1:13" ht="12.75">
      <c r="A174" t="s">
        <v>46</v>
      </c>
      <c r="C174" s="31" t="s">
        <v>1005</v>
      </c>
      <c r="E174" s="33" t="s">
        <v>1006</v>
      </c>
      <c r="J174" s="32">
        <f>0</f>
      </c>
      <c s="32">
        <f>0</f>
      </c>
      <c s="32">
        <f>0+L175</f>
      </c>
      <c s="32">
        <f>0+M175</f>
      </c>
    </row>
    <row r="175" spans="1:16" ht="38.25">
      <c r="A175" t="s">
        <v>49</v>
      </c>
      <c s="34" t="s">
        <v>217</v>
      </c>
      <c s="34" t="s">
        <v>3149</v>
      </c>
      <c s="35" t="s">
        <v>3150</v>
      </c>
      <c s="6" t="s">
        <v>3151</v>
      </c>
      <c s="36" t="s">
        <v>1010</v>
      </c>
      <c s="37">
        <v>3468.78</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5213</v>
      </c>
    </row>
    <row r="178" spans="1:5" ht="89.25">
      <c r="A178" t="s">
        <v>56</v>
      </c>
      <c r="E1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COUNTIFS(L8:L395,"=0",A8:A395,"P")+COUNTIFS(L8:L395,"",A8:A395,"P")+SUM(Q8:Q395)</f>
      </c>
    </row>
    <row r="8" spans="1:13" ht="12.75">
      <c r="A8" t="s">
        <v>44</v>
      </c>
      <c r="C8" s="28" t="s">
        <v>5216</v>
      </c>
      <c r="E8" s="30" t="s">
        <v>5215</v>
      </c>
      <c r="J8" s="29">
        <f>0+J9+J26+J67+J120+J153+J190+J207+J268+J289+J374</f>
      </c>
      <c s="29">
        <f>0+K9+K26+K67+K120+K153+K190+K207+K268+K289+K374</f>
      </c>
      <c s="29">
        <f>0+L9+L26+L67+L120+L153+L190+L207+L268+L289+L374</f>
      </c>
      <c s="29">
        <f>0+M9+M26+M67+M120+M153+M190+M207+M268+M289+M374</f>
      </c>
    </row>
    <row r="9" spans="1:13" ht="12.75">
      <c r="A9" t="s">
        <v>46</v>
      </c>
      <c r="C9" s="31" t="s">
        <v>176</v>
      </c>
      <c r="E9" s="33" t="s">
        <v>4530</v>
      </c>
      <c r="J9" s="32">
        <f>0</f>
      </c>
      <c s="32">
        <f>0</f>
      </c>
      <c s="32">
        <f>0+L10+L14+L18+L22</f>
      </c>
      <c s="32">
        <f>0+M10+M14+M18+M22</f>
      </c>
    </row>
    <row r="10" spans="1:16" ht="12.75">
      <c r="A10" t="s">
        <v>49</v>
      </c>
      <c s="34" t="s">
        <v>47</v>
      </c>
      <c s="34" t="s">
        <v>4690</v>
      </c>
      <c s="35" t="s">
        <v>5</v>
      </c>
      <c s="6" t="s">
        <v>2316</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5217</v>
      </c>
    </row>
    <row r="13" spans="1:5" ht="12.75">
      <c r="A13" t="s">
        <v>56</v>
      </c>
      <c r="E13" s="39" t="s">
        <v>1277</v>
      </c>
    </row>
    <row r="14" spans="1:16" ht="12.75">
      <c r="A14" t="s">
        <v>49</v>
      </c>
      <c s="34" t="s">
        <v>27</v>
      </c>
      <c s="34" t="s">
        <v>4690</v>
      </c>
      <c s="35" t="s">
        <v>47</v>
      </c>
      <c s="6" t="s">
        <v>2316</v>
      </c>
      <c s="36" t="s">
        <v>528</v>
      </c>
      <c s="37">
        <v>1</v>
      </c>
      <c s="36">
        <v>0</v>
      </c>
      <c s="36">
        <f>ROUND(G14*H14,6)</f>
      </c>
      <c r="L14" s="38">
        <v>0</v>
      </c>
      <c s="32">
        <f>ROUND(ROUND(L14,2)*ROUND(G14,3),2)</f>
      </c>
      <c s="36" t="s">
        <v>53</v>
      </c>
      <c>
        <f>(M14*21)/100</f>
      </c>
      <c t="s">
        <v>27</v>
      </c>
    </row>
    <row r="15" spans="1:5" ht="12.75">
      <c r="A15" s="35" t="s">
        <v>54</v>
      </c>
      <c r="E15" s="39" t="s">
        <v>5</v>
      </c>
    </row>
    <row r="16" spans="1:5" ht="63.75">
      <c r="A16" s="35" t="s">
        <v>55</v>
      </c>
      <c r="E16" s="40" t="s">
        <v>5218</v>
      </c>
    </row>
    <row r="17" spans="1:5" ht="12.75">
      <c r="A17" t="s">
        <v>56</v>
      </c>
      <c r="E17" s="39" t="s">
        <v>1277</v>
      </c>
    </row>
    <row r="18" spans="1:16" ht="12.75">
      <c r="A18" t="s">
        <v>49</v>
      </c>
      <c s="34" t="s">
        <v>26</v>
      </c>
      <c s="34" t="s">
        <v>5219</v>
      </c>
      <c s="35" t="s">
        <v>5</v>
      </c>
      <c s="6" t="s">
        <v>2319</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5220</v>
      </c>
    </row>
    <row r="21" spans="1:5" ht="63.75">
      <c r="A21" t="s">
        <v>56</v>
      </c>
      <c r="E21" s="39" t="s">
        <v>5221</v>
      </c>
    </row>
    <row r="22" spans="1:16" ht="12.75">
      <c r="A22" t="s">
        <v>49</v>
      </c>
      <c s="34" t="s">
        <v>65</v>
      </c>
      <c s="34" t="s">
        <v>5222</v>
      </c>
      <c s="35" t="s">
        <v>5</v>
      </c>
      <c s="6" t="s">
        <v>5223</v>
      </c>
      <c s="36" t="s">
        <v>528</v>
      </c>
      <c s="37">
        <v>1</v>
      </c>
      <c s="36">
        <v>0</v>
      </c>
      <c s="36">
        <f>ROUND(G22*H22,6)</f>
      </c>
      <c r="L22" s="38">
        <v>0</v>
      </c>
      <c s="32">
        <f>ROUND(ROUND(L22,2)*ROUND(G22,3),2)</f>
      </c>
      <c s="36" t="s">
        <v>53</v>
      </c>
      <c>
        <f>(M22*21)/100</f>
      </c>
      <c t="s">
        <v>27</v>
      </c>
    </row>
    <row r="23" spans="1:5" ht="12.75">
      <c r="A23" s="35" t="s">
        <v>54</v>
      </c>
      <c r="E23" s="39" t="s">
        <v>5</v>
      </c>
    </row>
    <row r="24" spans="1:5" ht="76.5">
      <c r="A24" s="35" t="s">
        <v>55</v>
      </c>
      <c r="E24" s="40" t="s">
        <v>5224</v>
      </c>
    </row>
    <row r="25" spans="1:5" ht="12.75">
      <c r="A25" t="s">
        <v>56</v>
      </c>
      <c r="E25" s="39" t="s">
        <v>2387</v>
      </c>
    </row>
    <row r="26" spans="1:13" ht="12.75">
      <c r="A26" t="s">
        <v>46</v>
      </c>
      <c r="C26" s="31" t="s">
        <v>47</v>
      </c>
      <c r="E26" s="33" t="s">
        <v>48</v>
      </c>
      <c r="J26" s="32">
        <f>0</f>
      </c>
      <c s="32">
        <f>0</f>
      </c>
      <c s="32">
        <f>0+L27+L31+L35+L39+L43+L47+L51+L55+L59+L63</f>
      </c>
      <c s="32">
        <f>0+M27+M31+M35+M39+M43+M47+M51+M55+M59+M63</f>
      </c>
    </row>
    <row r="27" spans="1:16" ht="12.75">
      <c r="A27" t="s">
        <v>49</v>
      </c>
      <c s="34" t="s">
        <v>70</v>
      </c>
      <c s="34" t="s">
        <v>4536</v>
      </c>
      <c s="35" t="s">
        <v>5</v>
      </c>
      <c s="6" t="s">
        <v>4537</v>
      </c>
      <c s="36" t="s">
        <v>52</v>
      </c>
      <c s="37">
        <v>460.5</v>
      </c>
      <c s="36">
        <v>0</v>
      </c>
      <c s="36">
        <f>ROUND(G27*H27,6)</f>
      </c>
      <c r="L27" s="38">
        <v>0</v>
      </c>
      <c s="32">
        <f>ROUND(ROUND(L27,2)*ROUND(G27,3),2)</f>
      </c>
      <c s="36" t="s">
        <v>53</v>
      </c>
      <c>
        <f>(M27*21)/100</f>
      </c>
      <c t="s">
        <v>27</v>
      </c>
    </row>
    <row r="28" spans="1:5" ht="12.75">
      <c r="A28" s="35" t="s">
        <v>54</v>
      </c>
      <c r="E28" s="39" t="s">
        <v>5</v>
      </c>
    </row>
    <row r="29" spans="1:5" ht="63.75">
      <c r="A29" s="35" t="s">
        <v>55</v>
      </c>
      <c r="E29" s="40" t="s">
        <v>5225</v>
      </c>
    </row>
    <row r="30" spans="1:5" ht="38.25">
      <c r="A30" t="s">
        <v>56</v>
      </c>
      <c r="E30" s="39" t="s">
        <v>4539</v>
      </c>
    </row>
    <row r="31" spans="1:16" ht="12.75">
      <c r="A31" t="s">
        <v>49</v>
      </c>
      <c s="34" t="s">
        <v>74</v>
      </c>
      <c s="34" t="s">
        <v>4540</v>
      </c>
      <c s="35" t="s">
        <v>5</v>
      </c>
      <c s="6" t="s">
        <v>4541</v>
      </c>
      <c s="36" t="s">
        <v>52</v>
      </c>
      <c s="37">
        <v>3191.4</v>
      </c>
      <c s="36">
        <v>0</v>
      </c>
      <c s="36">
        <f>ROUND(G31*H31,6)</f>
      </c>
      <c r="L31" s="38">
        <v>0</v>
      </c>
      <c s="32">
        <f>ROUND(ROUND(L31,2)*ROUND(G31,3),2)</f>
      </c>
      <c s="36" t="s">
        <v>53</v>
      </c>
      <c>
        <f>(M31*21)/100</f>
      </c>
      <c t="s">
        <v>27</v>
      </c>
    </row>
    <row r="32" spans="1:5" ht="12.75">
      <c r="A32" s="35" t="s">
        <v>54</v>
      </c>
      <c r="E32" s="39" t="s">
        <v>5</v>
      </c>
    </row>
    <row r="33" spans="1:5" ht="51">
      <c r="A33" s="35" t="s">
        <v>55</v>
      </c>
      <c r="E33" s="40" t="s">
        <v>5226</v>
      </c>
    </row>
    <row r="34" spans="1:5" ht="318.75">
      <c r="A34" t="s">
        <v>56</v>
      </c>
      <c r="E34" s="39" t="s">
        <v>3355</v>
      </c>
    </row>
    <row r="35" spans="1:16" ht="12.75">
      <c r="A35" t="s">
        <v>49</v>
      </c>
      <c s="34" t="s">
        <v>78</v>
      </c>
      <c s="34" t="s">
        <v>5227</v>
      </c>
      <c s="35" t="s">
        <v>5</v>
      </c>
      <c s="6" t="s">
        <v>5228</v>
      </c>
      <c s="36" t="s">
        <v>52</v>
      </c>
      <c s="37">
        <v>226.65</v>
      </c>
      <c s="36">
        <v>0</v>
      </c>
      <c s="36">
        <f>ROUND(G35*H35,6)</f>
      </c>
      <c r="L35" s="38">
        <v>0</v>
      </c>
      <c s="32">
        <f>ROUND(ROUND(L35,2)*ROUND(G35,3),2)</f>
      </c>
      <c s="36" t="s">
        <v>53</v>
      </c>
      <c>
        <f>(M35*21)/100</f>
      </c>
      <c t="s">
        <v>27</v>
      </c>
    </row>
    <row r="36" spans="1:5" ht="12.75">
      <c r="A36" s="35" t="s">
        <v>54</v>
      </c>
      <c r="E36" s="39" t="s">
        <v>5</v>
      </c>
    </row>
    <row r="37" spans="1:5" ht="76.5">
      <c r="A37" s="35" t="s">
        <v>55</v>
      </c>
      <c r="E37" s="40" t="s">
        <v>5229</v>
      </c>
    </row>
    <row r="38" spans="1:5" ht="267.75">
      <c r="A38" t="s">
        <v>56</v>
      </c>
      <c r="E38" s="39" t="s">
        <v>4547</v>
      </c>
    </row>
    <row r="39" spans="1:16" ht="12.75">
      <c r="A39" t="s">
        <v>49</v>
      </c>
      <c s="34" t="s">
        <v>82</v>
      </c>
      <c s="34" t="s">
        <v>5230</v>
      </c>
      <c s="35" t="s">
        <v>5</v>
      </c>
      <c s="6" t="s">
        <v>5231</v>
      </c>
      <c s="36" t="s">
        <v>819</v>
      </c>
      <c s="37">
        <v>1370</v>
      </c>
      <c s="36">
        <v>0</v>
      </c>
      <c s="36">
        <f>ROUND(G39*H39,6)</f>
      </c>
      <c r="L39" s="38">
        <v>0</v>
      </c>
      <c s="32">
        <f>ROUND(ROUND(L39,2)*ROUND(G39,3),2)</f>
      </c>
      <c s="36" t="s">
        <v>53</v>
      </c>
      <c>
        <f>(M39*21)/100</f>
      </c>
      <c t="s">
        <v>27</v>
      </c>
    </row>
    <row r="40" spans="1:5" ht="12.75">
      <c r="A40" s="35" t="s">
        <v>54</v>
      </c>
      <c r="E40" s="39" t="s">
        <v>5</v>
      </c>
    </row>
    <row r="41" spans="1:5" ht="51">
      <c r="A41" s="35" t="s">
        <v>55</v>
      </c>
      <c r="E41" s="40" t="s">
        <v>5232</v>
      </c>
    </row>
    <row r="42" spans="1:5" ht="12.75">
      <c r="A42" t="s">
        <v>56</v>
      </c>
      <c r="E42" s="39" t="s">
        <v>820</v>
      </c>
    </row>
    <row r="43" spans="1:16" ht="12.75">
      <c r="A43" t="s">
        <v>49</v>
      </c>
      <c s="34" t="s">
        <v>89</v>
      </c>
      <c s="34" t="s">
        <v>3880</v>
      </c>
      <c s="35" t="s">
        <v>5</v>
      </c>
      <c s="6" t="s">
        <v>3881</v>
      </c>
      <c s="36" t="s">
        <v>819</v>
      </c>
      <c s="37">
        <v>680</v>
      </c>
      <c s="36">
        <v>0</v>
      </c>
      <c s="36">
        <f>ROUND(G43*H43,6)</f>
      </c>
      <c r="L43" s="38">
        <v>0</v>
      </c>
      <c s="32">
        <f>ROUND(ROUND(L43,2)*ROUND(G43,3),2)</f>
      </c>
      <c s="36" t="s">
        <v>53</v>
      </c>
      <c>
        <f>(M43*21)/100</f>
      </c>
      <c t="s">
        <v>27</v>
      </c>
    </row>
    <row r="44" spans="1:5" ht="12.75">
      <c r="A44" s="35" t="s">
        <v>54</v>
      </c>
      <c r="E44" s="39" t="s">
        <v>5</v>
      </c>
    </row>
    <row r="45" spans="1:5" ht="51">
      <c r="A45" s="35" t="s">
        <v>55</v>
      </c>
      <c r="E45" s="40" t="s">
        <v>5233</v>
      </c>
    </row>
    <row r="46" spans="1:5" ht="38.25">
      <c r="A46" t="s">
        <v>56</v>
      </c>
      <c r="E46" s="39" t="s">
        <v>3376</v>
      </c>
    </row>
    <row r="47" spans="1:16" ht="12.75">
      <c r="A47" t="s">
        <v>49</v>
      </c>
      <c s="34" t="s">
        <v>93</v>
      </c>
      <c s="34" t="s">
        <v>5234</v>
      </c>
      <c s="35" t="s">
        <v>5</v>
      </c>
      <c s="6" t="s">
        <v>5235</v>
      </c>
      <c s="36" t="s">
        <v>819</v>
      </c>
      <c s="37">
        <v>690</v>
      </c>
      <c s="36">
        <v>0</v>
      </c>
      <c s="36">
        <f>ROUND(G47*H47,6)</f>
      </c>
      <c r="L47" s="38">
        <v>0</v>
      </c>
      <c s="32">
        <f>ROUND(ROUND(L47,2)*ROUND(G47,3),2)</f>
      </c>
      <c s="36" t="s">
        <v>53</v>
      </c>
      <c>
        <f>(M47*21)/100</f>
      </c>
      <c t="s">
        <v>27</v>
      </c>
    </row>
    <row r="48" spans="1:5" ht="12.75">
      <c r="A48" s="35" t="s">
        <v>54</v>
      </c>
      <c r="E48" s="39" t="s">
        <v>5</v>
      </c>
    </row>
    <row r="49" spans="1:5" ht="51">
      <c r="A49" s="35" t="s">
        <v>55</v>
      </c>
      <c r="E49" s="40" t="s">
        <v>5236</v>
      </c>
    </row>
    <row r="50" spans="1:5" ht="38.25">
      <c r="A50" t="s">
        <v>56</v>
      </c>
      <c r="E50" s="39" t="s">
        <v>5237</v>
      </c>
    </row>
    <row r="51" spans="1:16" ht="12.75">
      <c r="A51" t="s">
        <v>49</v>
      </c>
      <c s="34" t="s">
        <v>96</v>
      </c>
      <c s="34" t="s">
        <v>4553</v>
      </c>
      <c s="35" t="s">
        <v>5</v>
      </c>
      <c s="6" t="s">
        <v>4554</v>
      </c>
      <c s="36" t="s">
        <v>819</v>
      </c>
      <c s="37">
        <v>1370</v>
      </c>
      <c s="36">
        <v>0</v>
      </c>
      <c s="36">
        <f>ROUND(G51*H51,6)</f>
      </c>
      <c r="L51" s="38">
        <v>0</v>
      </c>
      <c s="32">
        <f>ROUND(ROUND(L51,2)*ROUND(G51,3),2)</f>
      </c>
      <c s="36" t="s">
        <v>53</v>
      </c>
      <c>
        <f>(M51*21)/100</f>
      </c>
      <c t="s">
        <v>27</v>
      </c>
    </row>
    <row r="52" spans="1:5" ht="12.75">
      <c r="A52" s="35" t="s">
        <v>54</v>
      </c>
      <c r="E52" s="39" t="s">
        <v>5</v>
      </c>
    </row>
    <row r="53" spans="1:5" ht="51">
      <c r="A53" s="35" t="s">
        <v>55</v>
      </c>
      <c r="E53" s="40" t="s">
        <v>5232</v>
      </c>
    </row>
    <row r="54" spans="1:5" ht="25.5">
      <c r="A54" t="s">
        <v>56</v>
      </c>
      <c r="E54" s="39" t="s">
        <v>4556</v>
      </c>
    </row>
    <row r="55" spans="1:16" ht="12.75">
      <c r="A55" t="s">
        <v>49</v>
      </c>
      <c s="34" t="s">
        <v>100</v>
      </c>
      <c s="34" t="s">
        <v>5238</v>
      </c>
      <c s="35" t="s">
        <v>5</v>
      </c>
      <c s="6" t="s">
        <v>5239</v>
      </c>
      <c s="36" t="s">
        <v>819</v>
      </c>
      <c s="37">
        <v>680</v>
      </c>
      <c s="36">
        <v>0</v>
      </c>
      <c s="36">
        <f>ROUND(G55*H55,6)</f>
      </c>
      <c r="L55" s="38">
        <v>0</v>
      </c>
      <c s="32">
        <f>ROUND(ROUND(L55,2)*ROUND(G55,3),2)</f>
      </c>
      <c s="36" t="s">
        <v>53</v>
      </c>
      <c>
        <f>(M55*21)/100</f>
      </c>
      <c t="s">
        <v>27</v>
      </c>
    </row>
    <row r="56" spans="1:5" ht="12.75">
      <c r="A56" s="35" t="s">
        <v>54</v>
      </c>
      <c r="E56" s="39" t="s">
        <v>5</v>
      </c>
    </row>
    <row r="57" spans="1:5" ht="89.25">
      <c r="A57" s="35" t="s">
        <v>55</v>
      </c>
      <c r="E57" s="40" t="s">
        <v>5240</v>
      </c>
    </row>
    <row r="58" spans="1:5" ht="25.5">
      <c r="A58" t="s">
        <v>56</v>
      </c>
      <c r="E58" s="39" t="s">
        <v>5241</v>
      </c>
    </row>
    <row r="59" spans="1:16" ht="12.75">
      <c r="A59" t="s">
        <v>49</v>
      </c>
      <c s="34" t="s">
        <v>107</v>
      </c>
      <c s="34" t="s">
        <v>5242</v>
      </c>
      <c s="35" t="s">
        <v>5</v>
      </c>
      <c s="6" t="s">
        <v>4534</v>
      </c>
      <c s="36" t="s">
        <v>528</v>
      </c>
      <c s="37">
        <v>1</v>
      </c>
      <c s="36">
        <v>0</v>
      </c>
      <c s="36">
        <f>ROUND(G59*H59,6)</f>
      </c>
      <c r="L59" s="38">
        <v>0</v>
      </c>
      <c s="32">
        <f>ROUND(ROUND(L59,2)*ROUND(G59,3),2)</f>
      </c>
      <c s="36" t="s">
        <v>85</v>
      </c>
      <c>
        <f>(M59*21)/100</f>
      </c>
      <c t="s">
        <v>27</v>
      </c>
    </row>
    <row r="60" spans="1:5" ht="38.25">
      <c r="A60" s="35" t="s">
        <v>54</v>
      </c>
      <c r="E60" s="39" t="s">
        <v>5243</v>
      </c>
    </row>
    <row r="61" spans="1:5" ht="76.5">
      <c r="A61" s="35" t="s">
        <v>55</v>
      </c>
      <c r="E61" s="40" t="s">
        <v>5244</v>
      </c>
    </row>
    <row r="62" spans="1:5" ht="38.25">
      <c r="A62" t="s">
        <v>56</v>
      </c>
      <c r="E62" s="39" t="s">
        <v>3336</v>
      </c>
    </row>
    <row r="63" spans="1:16" ht="12.75">
      <c r="A63" t="s">
        <v>49</v>
      </c>
      <c s="34" t="s">
        <v>110</v>
      </c>
      <c s="34" t="s">
        <v>5245</v>
      </c>
      <c s="35" t="s">
        <v>5</v>
      </c>
      <c s="6" t="s">
        <v>5228</v>
      </c>
      <c s="36" t="s">
        <v>528</v>
      </c>
      <c s="37">
        <v>1</v>
      </c>
      <c s="36">
        <v>0</v>
      </c>
      <c s="36">
        <f>ROUND(G63*H63,6)</f>
      </c>
      <c r="L63" s="38">
        <v>0</v>
      </c>
      <c s="32">
        <f>ROUND(ROUND(L63,2)*ROUND(G63,3),2)</f>
      </c>
      <c s="36" t="s">
        <v>85</v>
      </c>
      <c>
        <f>(M63*21)/100</f>
      </c>
      <c t="s">
        <v>27</v>
      </c>
    </row>
    <row r="64" spans="1:5" ht="140.25">
      <c r="A64" s="35" t="s">
        <v>54</v>
      </c>
      <c r="E64" s="39" t="s">
        <v>5246</v>
      </c>
    </row>
    <row r="65" spans="1:5" ht="38.25">
      <c r="A65" s="35" t="s">
        <v>55</v>
      </c>
      <c r="E65" s="40" t="s">
        <v>4532</v>
      </c>
    </row>
    <row r="66" spans="1:5" ht="267.75">
      <c r="A66" t="s">
        <v>56</v>
      </c>
      <c r="E66" s="39" t="s">
        <v>4547</v>
      </c>
    </row>
    <row r="67" spans="1:13" ht="12.75">
      <c r="A67" t="s">
        <v>46</v>
      </c>
      <c r="C67" s="31" t="s">
        <v>27</v>
      </c>
      <c r="E67" s="33" t="s">
        <v>3390</v>
      </c>
      <c r="J67" s="32">
        <f>0</f>
      </c>
      <c s="32">
        <f>0</f>
      </c>
      <c s="32">
        <f>0+L68+L72+L76+L80+L84+L88+L92+L96+L100+L104+L108+L112+L116</f>
      </c>
      <c s="32">
        <f>0+M68+M72+M76+M80+M84+M88+M92+M96+M100+M104+M108+M112+M116</f>
      </c>
    </row>
    <row r="68" spans="1:16" ht="12.75">
      <c r="A68" t="s">
        <v>49</v>
      </c>
      <c s="34" t="s">
        <v>113</v>
      </c>
      <c s="34" t="s">
        <v>5247</v>
      </c>
      <c s="35" t="s">
        <v>5</v>
      </c>
      <c s="6" t="s">
        <v>5248</v>
      </c>
      <c s="36" t="s">
        <v>819</v>
      </c>
      <c s="37">
        <v>22.5</v>
      </c>
      <c s="36">
        <v>0</v>
      </c>
      <c s="36">
        <f>ROUND(G68*H68,6)</f>
      </c>
      <c r="L68" s="38">
        <v>0</v>
      </c>
      <c s="32">
        <f>ROUND(ROUND(L68,2)*ROUND(G68,3),2)</f>
      </c>
      <c s="36" t="s">
        <v>53</v>
      </c>
      <c>
        <f>(M68*21)/100</f>
      </c>
      <c t="s">
        <v>27</v>
      </c>
    </row>
    <row r="69" spans="1:5" ht="12.75">
      <c r="A69" s="35" t="s">
        <v>54</v>
      </c>
      <c r="E69" s="39" t="s">
        <v>5</v>
      </c>
    </row>
    <row r="70" spans="1:5" ht="76.5">
      <c r="A70" s="35" t="s">
        <v>55</v>
      </c>
      <c r="E70" s="40" t="s">
        <v>5249</v>
      </c>
    </row>
    <row r="71" spans="1:5" ht="102">
      <c r="A71" t="s">
        <v>56</v>
      </c>
      <c r="E71" s="39" t="s">
        <v>3398</v>
      </c>
    </row>
    <row r="72" spans="1:16" ht="12.75">
      <c r="A72" t="s">
        <v>49</v>
      </c>
      <c s="34" t="s">
        <v>118</v>
      </c>
      <c s="34" t="s">
        <v>5250</v>
      </c>
      <c s="35" t="s">
        <v>5</v>
      </c>
      <c s="6" t="s">
        <v>5251</v>
      </c>
      <c s="36" t="s">
        <v>52</v>
      </c>
      <c s="37">
        <v>710.103</v>
      </c>
      <c s="36">
        <v>0</v>
      </c>
      <c s="36">
        <f>ROUND(G72*H72,6)</f>
      </c>
      <c r="L72" s="38">
        <v>0</v>
      </c>
      <c s="32">
        <f>ROUND(ROUND(L72,2)*ROUND(G72,3),2)</f>
      </c>
      <c s="36" t="s">
        <v>53</v>
      </c>
      <c>
        <f>(M72*21)/100</f>
      </c>
      <c t="s">
        <v>27</v>
      </c>
    </row>
    <row r="73" spans="1:5" ht="12.75">
      <c r="A73" s="35" t="s">
        <v>54</v>
      </c>
      <c r="E73" s="39" t="s">
        <v>5</v>
      </c>
    </row>
    <row r="74" spans="1:5" ht="127.5">
      <c r="A74" s="35" t="s">
        <v>55</v>
      </c>
      <c r="E74" s="40" t="s">
        <v>5252</v>
      </c>
    </row>
    <row r="75" spans="1:5" ht="409.5">
      <c r="A75" t="s">
        <v>56</v>
      </c>
      <c r="E75" s="39" t="s">
        <v>5253</v>
      </c>
    </row>
    <row r="76" spans="1:16" ht="12.75">
      <c r="A76" t="s">
        <v>49</v>
      </c>
      <c s="34" t="s">
        <v>121</v>
      </c>
      <c s="34" t="s">
        <v>5254</v>
      </c>
      <c s="35" t="s">
        <v>5</v>
      </c>
      <c s="6" t="s">
        <v>5255</v>
      </c>
      <c s="36" t="s">
        <v>1010</v>
      </c>
      <c s="37">
        <v>51.542</v>
      </c>
      <c s="36">
        <v>0</v>
      </c>
      <c s="36">
        <f>ROUND(G76*H76,6)</f>
      </c>
      <c r="L76" s="38">
        <v>0</v>
      </c>
      <c s="32">
        <f>ROUND(ROUND(L76,2)*ROUND(G76,3),2)</f>
      </c>
      <c s="36" t="s">
        <v>53</v>
      </c>
      <c>
        <f>(M76*21)/100</f>
      </c>
      <c t="s">
        <v>27</v>
      </c>
    </row>
    <row r="77" spans="1:5" ht="12.75">
      <c r="A77" s="35" t="s">
        <v>54</v>
      </c>
      <c r="E77" s="39" t="s">
        <v>5</v>
      </c>
    </row>
    <row r="78" spans="1:5" ht="63.75">
      <c r="A78" s="35" t="s">
        <v>55</v>
      </c>
      <c r="E78" s="40" t="s">
        <v>5256</v>
      </c>
    </row>
    <row r="79" spans="1:5" ht="267.75">
      <c r="A79" t="s">
        <v>56</v>
      </c>
      <c r="E79" s="39" t="s">
        <v>5257</v>
      </c>
    </row>
    <row r="80" spans="1:16" ht="25.5">
      <c r="A80" t="s">
        <v>49</v>
      </c>
      <c s="34" t="s">
        <v>124</v>
      </c>
      <c s="34" t="s">
        <v>5258</v>
      </c>
      <c s="35" t="s">
        <v>5</v>
      </c>
      <c s="6" t="s">
        <v>5259</v>
      </c>
      <c s="36" t="s">
        <v>60</v>
      </c>
      <c s="37">
        <v>51</v>
      </c>
      <c s="36">
        <v>0</v>
      </c>
      <c s="36">
        <f>ROUND(G80*H80,6)</f>
      </c>
      <c r="L80" s="38">
        <v>0</v>
      </c>
      <c s="32">
        <f>ROUND(ROUND(L80,2)*ROUND(G80,3),2)</f>
      </c>
      <c s="36" t="s">
        <v>53</v>
      </c>
      <c>
        <f>(M80*21)/100</f>
      </c>
      <c t="s">
        <v>27</v>
      </c>
    </row>
    <row r="81" spans="1:5" ht="12.75">
      <c r="A81" s="35" t="s">
        <v>54</v>
      </c>
      <c r="E81" s="39" t="s">
        <v>5</v>
      </c>
    </row>
    <row r="82" spans="1:5" ht="89.25">
      <c r="A82" s="35" t="s">
        <v>55</v>
      </c>
      <c r="E82" s="40" t="s">
        <v>5260</v>
      </c>
    </row>
    <row r="83" spans="1:5" ht="63.75">
      <c r="A83" t="s">
        <v>56</v>
      </c>
      <c r="E83" s="39" t="s">
        <v>4711</v>
      </c>
    </row>
    <row r="84" spans="1:16" ht="25.5">
      <c r="A84" t="s">
        <v>49</v>
      </c>
      <c s="34" t="s">
        <v>127</v>
      </c>
      <c s="34" t="s">
        <v>5261</v>
      </c>
      <c s="35" t="s">
        <v>5</v>
      </c>
      <c s="6" t="s">
        <v>5262</v>
      </c>
      <c s="36" t="s">
        <v>60</v>
      </c>
      <c s="37">
        <v>54</v>
      </c>
      <c s="36">
        <v>0</v>
      </c>
      <c s="36">
        <f>ROUND(G84*H84,6)</f>
      </c>
      <c r="L84" s="38">
        <v>0</v>
      </c>
      <c s="32">
        <f>ROUND(ROUND(L84,2)*ROUND(G84,3),2)</f>
      </c>
      <c s="36" t="s">
        <v>53</v>
      </c>
      <c>
        <f>(M84*21)/100</f>
      </c>
      <c t="s">
        <v>27</v>
      </c>
    </row>
    <row r="85" spans="1:5" ht="12.75">
      <c r="A85" s="35" t="s">
        <v>54</v>
      </c>
      <c r="E85" s="39" t="s">
        <v>5</v>
      </c>
    </row>
    <row r="86" spans="1:5" ht="89.25">
      <c r="A86" s="35" t="s">
        <v>55</v>
      </c>
      <c r="E86" s="40" t="s">
        <v>5263</v>
      </c>
    </row>
    <row r="87" spans="1:5" ht="63.75">
      <c r="A87" t="s">
        <v>56</v>
      </c>
      <c r="E87" s="39" t="s">
        <v>4711</v>
      </c>
    </row>
    <row r="88" spans="1:16" ht="12.75">
      <c r="A88" t="s">
        <v>49</v>
      </c>
      <c s="34" t="s">
        <v>131</v>
      </c>
      <c s="34" t="s">
        <v>5264</v>
      </c>
      <c s="35" t="s">
        <v>5</v>
      </c>
      <c s="6" t="s">
        <v>5265</v>
      </c>
      <c s="36" t="s">
        <v>60</v>
      </c>
      <c s="37">
        <v>133</v>
      </c>
      <c s="36">
        <v>0</v>
      </c>
      <c s="36">
        <f>ROUND(G88*H88,6)</f>
      </c>
      <c r="L88" s="38">
        <v>0</v>
      </c>
      <c s="32">
        <f>ROUND(ROUND(L88,2)*ROUND(G88,3),2)</f>
      </c>
      <c s="36" t="s">
        <v>53</v>
      </c>
      <c>
        <f>(M88*21)/100</f>
      </c>
      <c t="s">
        <v>27</v>
      </c>
    </row>
    <row r="89" spans="1:5" ht="12.75">
      <c r="A89" s="35" t="s">
        <v>54</v>
      </c>
      <c r="E89" s="39" t="s">
        <v>5</v>
      </c>
    </row>
    <row r="90" spans="1:5" ht="51">
      <c r="A90" s="35" t="s">
        <v>55</v>
      </c>
      <c r="E90" s="40" t="s">
        <v>5266</v>
      </c>
    </row>
    <row r="91" spans="1:5" ht="191.25">
      <c r="A91" t="s">
        <v>56</v>
      </c>
      <c r="E91" s="39" t="s">
        <v>3418</v>
      </c>
    </row>
    <row r="92" spans="1:16" ht="12.75">
      <c r="A92" t="s">
        <v>49</v>
      </c>
      <c s="34" t="s">
        <v>135</v>
      </c>
      <c s="34" t="s">
        <v>5267</v>
      </c>
      <c s="35" t="s">
        <v>5</v>
      </c>
      <c s="6" t="s">
        <v>5268</v>
      </c>
      <c s="36" t="s">
        <v>60</v>
      </c>
      <c s="37">
        <v>495.41</v>
      </c>
      <c s="36">
        <v>0</v>
      </c>
      <c s="36">
        <f>ROUND(G92*H92,6)</f>
      </c>
      <c r="L92" s="38">
        <v>0</v>
      </c>
      <c s="32">
        <f>ROUND(ROUND(L92,2)*ROUND(G92,3),2)</f>
      </c>
      <c s="36" t="s">
        <v>53</v>
      </c>
      <c>
        <f>(M92*21)/100</f>
      </c>
      <c t="s">
        <v>27</v>
      </c>
    </row>
    <row r="93" spans="1:5" ht="12.75">
      <c r="A93" s="35" t="s">
        <v>54</v>
      </c>
      <c r="E93" s="39" t="s">
        <v>5</v>
      </c>
    </row>
    <row r="94" spans="1:5" ht="51">
      <c r="A94" s="35" t="s">
        <v>55</v>
      </c>
      <c r="E94" s="40" t="s">
        <v>5269</v>
      </c>
    </row>
    <row r="95" spans="1:5" ht="191.25">
      <c r="A95" t="s">
        <v>56</v>
      </c>
      <c r="E95" s="39" t="s">
        <v>3418</v>
      </c>
    </row>
    <row r="96" spans="1:16" ht="12.75">
      <c r="A96" t="s">
        <v>49</v>
      </c>
      <c s="34" t="s">
        <v>139</v>
      </c>
      <c s="34" t="s">
        <v>4842</v>
      </c>
      <c s="35" t="s">
        <v>5</v>
      </c>
      <c s="6" t="s">
        <v>4843</v>
      </c>
      <c s="36" t="s">
        <v>52</v>
      </c>
      <c s="37">
        <v>153.5</v>
      </c>
      <c s="36">
        <v>0</v>
      </c>
      <c s="36">
        <f>ROUND(G96*H96,6)</f>
      </c>
      <c r="L96" s="38">
        <v>0</v>
      </c>
      <c s="32">
        <f>ROUND(ROUND(L96,2)*ROUND(G96,3),2)</f>
      </c>
      <c s="36" t="s">
        <v>53</v>
      </c>
      <c>
        <f>(M96*21)/100</f>
      </c>
      <c t="s">
        <v>27</v>
      </c>
    </row>
    <row r="97" spans="1:5" ht="12.75">
      <c r="A97" s="35" t="s">
        <v>54</v>
      </c>
      <c r="E97" s="39" t="s">
        <v>5</v>
      </c>
    </row>
    <row r="98" spans="1:5" ht="89.25">
      <c r="A98" s="35" t="s">
        <v>55</v>
      </c>
      <c r="E98" s="40" t="s">
        <v>5270</v>
      </c>
    </row>
    <row r="99" spans="1:5" ht="369.75">
      <c r="A99" t="s">
        <v>56</v>
      </c>
      <c r="E99" s="39" t="s">
        <v>4845</v>
      </c>
    </row>
    <row r="100" spans="1:16" ht="12.75">
      <c r="A100" t="s">
        <v>49</v>
      </c>
      <c s="34" t="s">
        <v>142</v>
      </c>
      <c s="34" t="s">
        <v>5085</v>
      </c>
      <c s="35" t="s">
        <v>5</v>
      </c>
      <c s="6" t="s">
        <v>5086</v>
      </c>
      <c s="36" t="s">
        <v>1010</v>
      </c>
      <c s="37">
        <v>37.052</v>
      </c>
      <c s="36">
        <v>0</v>
      </c>
      <c s="36">
        <f>ROUND(G100*H100,6)</f>
      </c>
      <c r="L100" s="38">
        <v>0</v>
      </c>
      <c s="32">
        <f>ROUND(ROUND(L100,2)*ROUND(G100,3),2)</f>
      </c>
      <c s="36" t="s">
        <v>53</v>
      </c>
      <c>
        <f>(M100*21)/100</f>
      </c>
      <c t="s">
        <v>27</v>
      </c>
    </row>
    <row r="101" spans="1:5" ht="12.75">
      <c r="A101" s="35" t="s">
        <v>54</v>
      </c>
      <c r="E101" s="39" t="s">
        <v>5</v>
      </c>
    </row>
    <row r="102" spans="1:5" ht="76.5">
      <c r="A102" s="35" t="s">
        <v>55</v>
      </c>
      <c r="E102" s="40" t="s">
        <v>5271</v>
      </c>
    </row>
    <row r="103" spans="1:5" ht="267.75">
      <c r="A103" t="s">
        <v>56</v>
      </c>
      <c r="E103" s="39" t="s">
        <v>4736</v>
      </c>
    </row>
    <row r="104" spans="1:16" ht="12.75">
      <c r="A104" t="s">
        <v>49</v>
      </c>
      <c s="34" t="s">
        <v>146</v>
      </c>
      <c s="34" t="s">
        <v>5272</v>
      </c>
      <c s="35" t="s">
        <v>5</v>
      </c>
      <c s="6" t="s">
        <v>5273</v>
      </c>
      <c s="36" t="s">
        <v>68</v>
      </c>
      <c s="37">
        <v>6</v>
      </c>
      <c s="36">
        <v>0</v>
      </c>
      <c s="36">
        <f>ROUND(G104*H104,6)</f>
      </c>
      <c r="L104" s="38">
        <v>0</v>
      </c>
      <c s="32">
        <f>ROUND(ROUND(L104,2)*ROUND(G104,3),2)</f>
      </c>
      <c s="36" t="s">
        <v>53</v>
      </c>
      <c>
        <f>(M104*21)/100</f>
      </c>
      <c t="s">
        <v>27</v>
      </c>
    </row>
    <row r="105" spans="1:5" ht="12.75">
      <c r="A105" s="35" t="s">
        <v>54</v>
      </c>
      <c r="E105" s="39" t="s">
        <v>5</v>
      </c>
    </row>
    <row r="106" spans="1:5" ht="165.75">
      <c r="A106" s="35" t="s">
        <v>55</v>
      </c>
      <c r="E106" s="40" t="s">
        <v>5274</v>
      </c>
    </row>
    <row r="107" spans="1:5" ht="153">
      <c r="A107" t="s">
        <v>56</v>
      </c>
      <c r="E107" s="39" t="s">
        <v>5275</v>
      </c>
    </row>
    <row r="108" spans="1:16" ht="12.75">
      <c r="A108" t="s">
        <v>49</v>
      </c>
      <c s="34" t="s">
        <v>149</v>
      </c>
      <c s="34" t="s">
        <v>5276</v>
      </c>
      <c s="35" t="s">
        <v>5</v>
      </c>
      <c s="6" t="s">
        <v>5277</v>
      </c>
      <c s="36" t="s">
        <v>68</v>
      </c>
      <c s="37">
        <v>6</v>
      </c>
      <c s="36">
        <v>0</v>
      </c>
      <c s="36">
        <f>ROUND(G108*H108,6)</f>
      </c>
      <c r="L108" s="38">
        <v>0</v>
      </c>
      <c s="32">
        <f>ROUND(ROUND(L108,2)*ROUND(G108,3),2)</f>
      </c>
      <c s="36" t="s">
        <v>53</v>
      </c>
      <c>
        <f>(M108*21)/100</f>
      </c>
      <c t="s">
        <v>27</v>
      </c>
    </row>
    <row r="109" spans="1:5" ht="12.75">
      <c r="A109" s="35" t="s">
        <v>54</v>
      </c>
      <c r="E109" s="39" t="s">
        <v>5</v>
      </c>
    </row>
    <row r="110" spans="1:5" ht="63.75">
      <c r="A110" s="35" t="s">
        <v>55</v>
      </c>
      <c r="E110" s="40" t="s">
        <v>5278</v>
      </c>
    </row>
    <row r="111" spans="1:5" ht="25.5">
      <c r="A111" t="s">
        <v>56</v>
      </c>
      <c r="E111" s="39" t="s">
        <v>5279</v>
      </c>
    </row>
    <row r="112" spans="1:16" ht="12.75">
      <c r="A112" t="s">
        <v>49</v>
      </c>
      <c s="34" t="s">
        <v>153</v>
      </c>
      <c s="34" t="s">
        <v>5280</v>
      </c>
      <c s="35" t="s">
        <v>5</v>
      </c>
      <c s="6" t="s">
        <v>5281</v>
      </c>
      <c s="36" t="s">
        <v>60</v>
      </c>
      <c s="37">
        <v>60</v>
      </c>
      <c s="36">
        <v>0</v>
      </c>
      <c s="36">
        <f>ROUND(G112*H112,6)</f>
      </c>
      <c r="L112" s="38">
        <v>0</v>
      </c>
      <c s="32">
        <f>ROUND(ROUND(L112,2)*ROUND(G112,3),2)</f>
      </c>
      <c s="36" t="s">
        <v>53</v>
      </c>
      <c>
        <f>(M112*21)/100</f>
      </c>
      <c t="s">
        <v>27</v>
      </c>
    </row>
    <row r="113" spans="1:5" ht="12.75">
      <c r="A113" s="35" t="s">
        <v>54</v>
      </c>
      <c r="E113" s="39" t="s">
        <v>5</v>
      </c>
    </row>
    <row r="114" spans="1:5" ht="51">
      <c r="A114" s="35" t="s">
        <v>55</v>
      </c>
      <c r="E114" s="40" t="s">
        <v>5282</v>
      </c>
    </row>
    <row r="115" spans="1:5" ht="12.75">
      <c r="A115" t="s">
        <v>56</v>
      </c>
      <c r="E115" s="39" t="s">
        <v>5283</v>
      </c>
    </row>
    <row r="116" spans="1:16" ht="12.75">
      <c r="A116" t="s">
        <v>49</v>
      </c>
      <c s="34" t="s">
        <v>158</v>
      </c>
      <c s="34" t="s">
        <v>4573</v>
      </c>
      <c s="35" t="s">
        <v>5</v>
      </c>
      <c s="6" t="s">
        <v>3898</v>
      </c>
      <c s="36" t="s">
        <v>528</v>
      </c>
      <c s="37">
        <v>1</v>
      </c>
      <c s="36">
        <v>0</v>
      </c>
      <c s="36">
        <f>ROUND(G116*H116,6)</f>
      </c>
      <c r="L116" s="38">
        <v>0</v>
      </c>
      <c s="32">
        <f>ROUND(ROUND(L116,2)*ROUND(G116,3),2)</f>
      </c>
      <c s="36" t="s">
        <v>85</v>
      </c>
      <c>
        <f>(M116*21)/100</f>
      </c>
      <c t="s">
        <v>27</v>
      </c>
    </row>
    <row r="117" spans="1:5" ht="242.25">
      <c r="A117" s="35" t="s">
        <v>54</v>
      </c>
      <c r="E117" s="39" t="s">
        <v>5284</v>
      </c>
    </row>
    <row r="118" spans="1:5" ht="38.25">
      <c r="A118" s="35" t="s">
        <v>55</v>
      </c>
      <c r="E118" s="40" t="s">
        <v>4532</v>
      </c>
    </row>
    <row r="119" spans="1:5" ht="38.25">
      <c r="A119" t="s">
        <v>56</v>
      </c>
      <c r="E119" s="39" t="s">
        <v>3900</v>
      </c>
    </row>
    <row r="120" spans="1:13" ht="12.75">
      <c r="A120" t="s">
        <v>46</v>
      </c>
      <c r="C120" s="31" t="s">
        <v>26</v>
      </c>
      <c r="E120" s="33" t="s">
        <v>4576</v>
      </c>
      <c r="J120" s="32">
        <f>0</f>
      </c>
      <c s="32">
        <f>0</f>
      </c>
      <c s="32">
        <f>0+L121+L125+L129+L133+L137+L141+L145+L149</f>
      </c>
      <c s="32">
        <f>0+M121+M125+M129+M133+M137+M141+M145+M149</f>
      </c>
    </row>
    <row r="121" spans="1:16" ht="12.75">
      <c r="A121" t="s">
        <v>49</v>
      </c>
      <c s="34" t="s">
        <v>162</v>
      </c>
      <c s="34" t="s">
        <v>4581</v>
      </c>
      <c s="35" t="s">
        <v>5</v>
      </c>
      <c s="6" t="s">
        <v>4582</v>
      </c>
      <c s="36" t="s">
        <v>52</v>
      </c>
      <c s="37">
        <v>12.4</v>
      </c>
      <c s="36">
        <v>0</v>
      </c>
      <c s="36">
        <f>ROUND(G121*H121,6)</f>
      </c>
      <c r="L121" s="38">
        <v>0</v>
      </c>
      <c s="32">
        <f>ROUND(ROUND(L121,2)*ROUND(G121,3),2)</f>
      </c>
      <c s="36" t="s">
        <v>53</v>
      </c>
      <c>
        <f>(M121*21)/100</f>
      </c>
      <c t="s">
        <v>27</v>
      </c>
    </row>
    <row r="122" spans="1:5" ht="12.75">
      <c r="A122" s="35" t="s">
        <v>54</v>
      </c>
      <c r="E122" s="39" t="s">
        <v>5</v>
      </c>
    </row>
    <row r="123" spans="1:5" ht="102">
      <c r="A123" s="35" t="s">
        <v>55</v>
      </c>
      <c r="E123" s="40" t="s">
        <v>5285</v>
      </c>
    </row>
    <row r="124" spans="1:5" ht="382.5">
      <c r="A124" t="s">
        <v>56</v>
      </c>
      <c r="E124" s="39" t="s">
        <v>4584</v>
      </c>
    </row>
    <row r="125" spans="1:16" ht="12.75">
      <c r="A125" t="s">
        <v>49</v>
      </c>
      <c s="34" t="s">
        <v>166</v>
      </c>
      <c s="34" t="s">
        <v>4585</v>
      </c>
      <c s="35" t="s">
        <v>5</v>
      </c>
      <c s="6" t="s">
        <v>4586</v>
      </c>
      <c s="36" t="s">
        <v>1010</v>
      </c>
      <c s="37">
        <v>0.62</v>
      </c>
      <c s="36">
        <v>0</v>
      </c>
      <c s="36">
        <f>ROUND(G125*H125,6)</f>
      </c>
      <c r="L125" s="38">
        <v>0</v>
      </c>
      <c s="32">
        <f>ROUND(ROUND(L125,2)*ROUND(G125,3),2)</f>
      </c>
      <c s="36" t="s">
        <v>53</v>
      </c>
      <c>
        <f>(M125*21)/100</f>
      </c>
      <c t="s">
        <v>27</v>
      </c>
    </row>
    <row r="126" spans="1:5" ht="12.75">
      <c r="A126" s="35" t="s">
        <v>54</v>
      </c>
      <c r="E126" s="39" t="s">
        <v>5</v>
      </c>
    </row>
    <row r="127" spans="1:5" ht="76.5">
      <c r="A127" s="35" t="s">
        <v>55</v>
      </c>
      <c r="E127" s="40" t="s">
        <v>5286</v>
      </c>
    </row>
    <row r="128" spans="1:5" ht="242.25">
      <c r="A128" t="s">
        <v>56</v>
      </c>
      <c r="E128" s="39" t="s">
        <v>4588</v>
      </c>
    </row>
    <row r="129" spans="1:16" ht="12.75">
      <c r="A129" t="s">
        <v>49</v>
      </c>
      <c s="34" t="s">
        <v>169</v>
      </c>
      <c s="34" t="s">
        <v>4941</v>
      </c>
      <c s="35" t="s">
        <v>5</v>
      </c>
      <c s="6" t="s">
        <v>4942</v>
      </c>
      <c s="36" t="s">
        <v>52</v>
      </c>
      <c s="37">
        <v>398</v>
      </c>
      <c s="36">
        <v>0</v>
      </c>
      <c s="36">
        <f>ROUND(G129*H129,6)</f>
      </c>
      <c r="L129" s="38">
        <v>0</v>
      </c>
      <c s="32">
        <f>ROUND(ROUND(L129,2)*ROUND(G129,3),2)</f>
      </c>
      <c s="36" t="s">
        <v>53</v>
      </c>
      <c>
        <f>(M129*21)/100</f>
      </c>
      <c t="s">
        <v>27</v>
      </c>
    </row>
    <row r="130" spans="1:5" ht="12.75">
      <c r="A130" s="35" t="s">
        <v>54</v>
      </c>
      <c r="E130" s="39" t="s">
        <v>5</v>
      </c>
    </row>
    <row r="131" spans="1:5" ht="102">
      <c r="A131" s="35" t="s">
        <v>55</v>
      </c>
      <c r="E131" s="40" t="s">
        <v>5287</v>
      </c>
    </row>
    <row r="132" spans="1:5" ht="369.75">
      <c r="A132" t="s">
        <v>56</v>
      </c>
      <c r="E132" s="39" t="s">
        <v>3422</v>
      </c>
    </row>
    <row r="133" spans="1:16" ht="12.75">
      <c r="A133" t="s">
        <v>49</v>
      </c>
      <c s="34" t="s">
        <v>184</v>
      </c>
      <c s="34" t="s">
        <v>5288</v>
      </c>
      <c s="35" t="s">
        <v>5</v>
      </c>
      <c s="6" t="s">
        <v>5289</v>
      </c>
      <c s="36" t="s">
        <v>52</v>
      </c>
      <c s="37">
        <v>31</v>
      </c>
      <c s="36">
        <v>0</v>
      </c>
      <c s="36">
        <f>ROUND(G133*H133,6)</f>
      </c>
      <c r="L133" s="38">
        <v>0</v>
      </c>
      <c s="32">
        <f>ROUND(ROUND(L133,2)*ROUND(G133,3),2)</f>
      </c>
      <c s="36" t="s">
        <v>53</v>
      </c>
      <c>
        <f>(M133*21)/100</f>
      </c>
      <c t="s">
        <v>27</v>
      </c>
    </row>
    <row r="134" spans="1:5" ht="12.75">
      <c r="A134" s="35" t="s">
        <v>54</v>
      </c>
      <c r="E134" s="39" t="s">
        <v>5</v>
      </c>
    </row>
    <row r="135" spans="1:5" ht="89.25">
      <c r="A135" s="35" t="s">
        <v>55</v>
      </c>
      <c r="E135" s="40" t="s">
        <v>5290</v>
      </c>
    </row>
    <row r="136" spans="1:5" ht="369.75">
      <c r="A136" t="s">
        <v>56</v>
      </c>
      <c r="E136" s="39" t="s">
        <v>3422</v>
      </c>
    </row>
    <row r="137" spans="1:16" ht="12.75">
      <c r="A137" t="s">
        <v>49</v>
      </c>
      <c s="34" t="s">
        <v>189</v>
      </c>
      <c s="34" t="s">
        <v>5288</v>
      </c>
      <c s="35" t="s">
        <v>47</v>
      </c>
      <c s="6" t="s">
        <v>5289</v>
      </c>
      <c s="36" t="s">
        <v>52</v>
      </c>
      <c s="37">
        <v>12</v>
      </c>
      <c s="36">
        <v>0</v>
      </c>
      <c s="36">
        <f>ROUND(G137*H137,6)</f>
      </c>
      <c r="L137" s="38">
        <v>0</v>
      </c>
      <c s="32">
        <f>ROUND(ROUND(L137,2)*ROUND(G137,3),2)</f>
      </c>
      <c s="36" t="s">
        <v>53</v>
      </c>
      <c>
        <f>(M137*21)/100</f>
      </c>
      <c t="s">
        <v>27</v>
      </c>
    </row>
    <row r="138" spans="1:5" ht="12.75">
      <c r="A138" s="35" t="s">
        <v>54</v>
      </c>
      <c r="E138" s="39" t="s">
        <v>5</v>
      </c>
    </row>
    <row r="139" spans="1:5" ht="76.5">
      <c r="A139" s="35" t="s">
        <v>55</v>
      </c>
      <c r="E139" s="40" t="s">
        <v>5291</v>
      </c>
    </row>
    <row r="140" spans="1:5" ht="369.75">
      <c r="A140" t="s">
        <v>56</v>
      </c>
      <c r="E140" s="39" t="s">
        <v>3422</v>
      </c>
    </row>
    <row r="141" spans="1:16" ht="12.75">
      <c r="A141" t="s">
        <v>49</v>
      </c>
      <c s="34" t="s">
        <v>193</v>
      </c>
      <c s="34" t="s">
        <v>4944</v>
      </c>
      <c s="35" t="s">
        <v>5</v>
      </c>
      <c s="6" t="s">
        <v>4945</v>
      </c>
      <c s="36" t="s">
        <v>1010</v>
      </c>
      <c s="37">
        <v>39.189</v>
      </c>
      <c s="36">
        <v>0</v>
      </c>
      <c s="36">
        <f>ROUND(G141*H141,6)</f>
      </c>
      <c r="L141" s="38">
        <v>0</v>
      </c>
      <c s="32">
        <f>ROUND(ROUND(L141,2)*ROUND(G141,3),2)</f>
      </c>
      <c s="36" t="s">
        <v>53</v>
      </c>
      <c>
        <f>(M141*21)/100</f>
      </c>
      <c t="s">
        <v>27</v>
      </c>
    </row>
    <row r="142" spans="1:5" ht="12.75">
      <c r="A142" s="35" t="s">
        <v>54</v>
      </c>
      <c r="E142" s="39" t="s">
        <v>5</v>
      </c>
    </row>
    <row r="143" spans="1:5" ht="76.5">
      <c r="A143" s="35" t="s">
        <v>55</v>
      </c>
      <c r="E143" s="40" t="s">
        <v>5292</v>
      </c>
    </row>
    <row r="144" spans="1:5" ht="267.75">
      <c r="A144" t="s">
        <v>56</v>
      </c>
      <c r="E144" s="39" t="s">
        <v>4736</v>
      </c>
    </row>
    <row r="145" spans="1:16" ht="12.75">
      <c r="A145" t="s">
        <v>49</v>
      </c>
      <c s="34" t="s">
        <v>197</v>
      </c>
      <c s="34" t="s">
        <v>4448</v>
      </c>
      <c s="35" t="s">
        <v>5</v>
      </c>
      <c s="6" t="s">
        <v>4449</v>
      </c>
      <c s="36" t="s">
        <v>2448</v>
      </c>
      <c s="37">
        <v>4025</v>
      </c>
      <c s="36">
        <v>0</v>
      </c>
      <c s="36">
        <f>ROUND(G145*H145,6)</f>
      </c>
      <c r="L145" s="38">
        <v>0</v>
      </c>
      <c s="32">
        <f>ROUND(ROUND(L145,2)*ROUND(G145,3),2)</f>
      </c>
      <c s="36" t="s">
        <v>53</v>
      </c>
      <c>
        <f>(M145*21)/100</f>
      </c>
      <c t="s">
        <v>27</v>
      </c>
    </row>
    <row r="146" spans="1:5" ht="12.75">
      <c r="A146" s="35" t="s">
        <v>54</v>
      </c>
      <c r="E146" s="39" t="s">
        <v>5</v>
      </c>
    </row>
    <row r="147" spans="1:5" ht="178.5">
      <c r="A147" s="35" t="s">
        <v>55</v>
      </c>
      <c r="E147" s="40" t="s">
        <v>5293</v>
      </c>
    </row>
    <row r="148" spans="1:5" ht="293.25">
      <c r="A148" t="s">
        <v>56</v>
      </c>
      <c r="E148" s="39" t="s">
        <v>4590</v>
      </c>
    </row>
    <row r="149" spans="1:16" ht="12.75">
      <c r="A149" t="s">
        <v>49</v>
      </c>
      <c s="34" t="s">
        <v>201</v>
      </c>
      <c s="34" t="s">
        <v>5294</v>
      </c>
      <c s="35" t="s">
        <v>5</v>
      </c>
      <c s="6" t="s">
        <v>5295</v>
      </c>
      <c s="36" t="s">
        <v>52</v>
      </c>
      <c s="37">
        <v>2</v>
      </c>
      <c s="36">
        <v>0</v>
      </c>
      <c s="36">
        <f>ROUND(G149*H149,6)</f>
      </c>
      <c r="L149" s="38">
        <v>0</v>
      </c>
      <c s="32">
        <f>ROUND(ROUND(L149,2)*ROUND(G149,3),2)</f>
      </c>
      <c s="36" t="s">
        <v>85</v>
      </c>
      <c>
        <f>(M149*21)/100</f>
      </c>
      <c t="s">
        <v>27</v>
      </c>
    </row>
    <row r="150" spans="1:5" ht="12.75">
      <c r="A150" s="35" t="s">
        <v>54</v>
      </c>
      <c r="E150" s="39" t="s">
        <v>5</v>
      </c>
    </row>
    <row r="151" spans="1:5" ht="76.5">
      <c r="A151" s="35" t="s">
        <v>55</v>
      </c>
      <c r="E151" s="40" t="s">
        <v>5296</v>
      </c>
    </row>
    <row r="152" spans="1:5" ht="369.75">
      <c r="A152" t="s">
        <v>56</v>
      </c>
      <c r="E152" s="39" t="s">
        <v>3422</v>
      </c>
    </row>
    <row r="153" spans="1:13" ht="12.75">
      <c r="A153" t="s">
        <v>46</v>
      </c>
      <c r="C153" s="31" t="s">
        <v>65</v>
      </c>
      <c r="E153" s="33" t="s">
        <v>3059</v>
      </c>
      <c r="J153" s="32">
        <f>0</f>
      </c>
      <c s="32">
        <f>0</f>
      </c>
      <c s="32">
        <f>0+L154+L158+L162+L166+L170+L174+L178+L182+L186</f>
      </c>
      <c s="32">
        <f>0+M154+M158+M162+M166+M170+M174+M178+M182+M186</f>
      </c>
    </row>
    <row r="154" spans="1:16" ht="12.75">
      <c r="A154" t="s">
        <v>49</v>
      </c>
      <c s="34" t="s">
        <v>205</v>
      </c>
      <c s="34" t="s">
        <v>5297</v>
      </c>
      <c s="35" t="s">
        <v>5</v>
      </c>
      <c s="6" t="s">
        <v>5298</v>
      </c>
      <c s="36" t="s">
        <v>68</v>
      </c>
      <c s="37">
        <v>8</v>
      </c>
      <c s="36">
        <v>0</v>
      </c>
      <c s="36">
        <f>ROUND(G154*H154,6)</f>
      </c>
      <c r="L154" s="38">
        <v>0</v>
      </c>
      <c s="32">
        <f>ROUND(ROUND(L154,2)*ROUND(G154,3),2)</f>
      </c>
      <c s="36" t="s">
        <v>53</v>
      </c>
      <c>
        <f>(M154*21)/100</f>
      </c>
      <c t="s">
        <v>27</v>
      </c>
    </row>
    <row r="155" spans="1:5" ht="12.75">
      <c r="A155" s="35" t="s">
        <v>54</v>
      </c>
      <c r="E155" s="39" t="s">
        <v>5</v>
      </c>
    </row>
    <row r="156" spans="1:5" ht="102">
      <c r="A156" s="35" t="s">
        <v>55</v>
      </c>
      <c r="E156" s="40" t="s">
        <v>5299</v>
      </c>
    </row>
    <row r="157" spans="1:5" ht="229.5">
      <c r="A157" t="s">
        <v>56</v>
      </c>
      <c r="E157" s="39" t="s">
        <v>5300</v>
      </c>
    </row>
    <row r="158" spans="1:16" ht="12.75">
      <c r="A158" t="s">
        <v>49</v>
      </c>
      <c s="34" t="s">
        <v>209</v>
      </c>
      <c s="34" t="s">
        <v>5301</v>
      </c>
      <c s="35" t="s">
        <v>5</v>
      </c>
      <c s="6" t="s">
        <v>5302</v>
      </c>
      <c s="36" t="s">
        <v>68</v>
      </c>
      <c s="37">
        <v>4</v>
      </c>
      <c s="36">
        <v>0</v>
      </c>
      <c s="36">
        <f>ROUND(G158*H158,6)</f>
      </c>
      <c r="L158" s="38">
        <v>0</v>
      </c>
      <c s="32">
        <f>ROUND(ROUND(L158,2)*ROUND(G158,3),2)</f>
      </c>
      <c s="36" t="s">
        <v>53</v>
      </c>
      <c>
        <f>(M158*21)/100</f>
      </c>
      <c t="s">
        <v>27</v>
      </c>
    </row>
    <row r="159" spans="1:5" ht="12.75">
      <c r="A159" s="35" t="s">
        <v>54</v>
      </c>
      <c r="E159" s="39" t="s">
        <v>5</v>
      </c>
    </row>
    <row r="160" spans="1:5" ht="102">
      <c r="A160" s="35" t="s">
        <v>55</v>
      </c>
      <c r="E160" s="40" t="s">
        <v>5303</v>
      </c>
    </row>
    <row r="161" spans="1:5" ht="229.5">
      <c r="A161" t="s">
        <v>56</v>
      </c>
      <c r="E161" s="39" t="s">
        <v>5300</v>
      </c>
    </row>
    <row r="162" spans="1:16" ht="12.75">
      <c r="A162" t="s">
        <v>49</v>
      </c>
      <c s="34" t="s">
        <v>213</v>
      </c>
      <c s="34" t="s">
        <v>4742</v>
      </c>
      <c s="35" t="s">
        <v>5</v>
      </c>
      <c s="6" t="s">
        <v>4743</v>
      </c>
      <c s="36" t="s">
        <v>52</v>
      </c>
      <c s="37">
        <v>142.3</v>
      </c>
      <c s="36">
        <v>0</v>
      </c>
      <c s="36">
        <f>ROUND(G162*H162,6)</f>
      </c>
      <c r="L162" s="38">
        <v>0</v>
      </c>
      <c s="32">
        <f>ROUND(ROUND(L162,2)*ROUND(G162,3),2)</f>
      </c>
      <c s="36" t="s">
        <v>53</v>
      </c>
      <c>
        <f>(M162*21)/100</f>
      </c>
      <c t="s">
        <v>27</v>
      </c>
    </row>
    <row r="163" spans="1:5" ht="12.75">
      <c r="A163" s="35" t="s">
        <v>54</v>
      </c>
      <c r="E163" s="39" t="s">
        <v>5</v>
      </c>
    </row>
    <row r="164" spans="1:5" ht="89.25">
      <c r="A164" s="35" t="s">
        <v>55</v>
      </c>
      <c r="E164" s="40" t="s">
        <v>5304</v>
      </c>
    </row>
    <row r="165" spans="1:5" ht="369.75">
      <c r="A165" t="s">
        <v>56</v>
      </c>
      <c r="E165" s="39" t="s">
        <v>3422</v>
      </c>
    </row>
    <row r="166" spans="1:16" ht="12.75">
      <c r="A166" t="s">
        <v>49</v>
      </c>
      <c s="34" t="s">
        <v>217</v>
      </c>
      <c s="34" t="s">
        <v>4742</v>
      </c>
      <c s="35" t="s">
        <v>47</v>
      </c>
      <c s="6" t="s">
        <v>4743</v>
      </c>
      <c s="36" t="s">
        <v>52</v>
      </c>
      <c s="37">
        <v>103.6</v>
      </c>
      <c s="36">
        <v>0</v>
      </c>
      <c s="36">
        <f>ROUND(G166*H166,6)</f>
      </c>
      <c r="L166" s="38">
        <v>0</v>
      </c>
      <c s="32">
        <f>ROUND(ROUND(L166,2)*ROUND(G166,3),2)</f>
      </c>
      <c s="36" t="s">
        <v>53</v>
      </c>
      <c>
        <f>(M166*21)/100</f>
      </c>
      <c t="s">
        <v>27</v>
      </c>
    </row>
    <row r="167" spans="1:5" ht="12.75">
      <c r="A167" s="35" t="s">
        <v>54</v>
      </c>
      <c r="E167" s="39" t="s">
        <v>5</v>
      </c>
    </row>
    <row r="168" spans="1:5" ht="76.5">
      <c r="A168" s="35" t="s">
        <v>55</v>
      </c>
      <c r="E168" s="40" t="s">
        <v>5305</v>
      </c>
    </row>
    <row r="169" spans="1:5" ht="369.75">
      <c r="A169" t="s">
        <v>56</v>
      </c>
      <c r="E169" s="39" t="s">
        <v>3422</v>
      </c>
    </row>
    <row r="170" spans="1:16" ht="12.75">
      <c r="A170" t="s">
        <v>49</v>
      </c>
      <c s="34" t="s">
        <v>221</v>
      </c>
      <c s="34" t="s">
        <v>3426</v>
      </c>
      <c s="35" t="s">
        <v>5</v>
      </c>
      <c s="6" t="s">
        <v>3427</v>
      </c>
      <c s="36" t="s">
        <v>52</v>
      </c>
      <c s="37">
        <v>22.2</v>
      </c>
      <c s="36">
        <v>0</v>
      </c>
      <c s="36">
        <f>ROUND(G170*H170,6)</f>
      </c>
      <c r="L170" s="38">
        <v>0</v>
      </c>
      <c s="32">
        <f>ROUND(ROUND(L170,2)*ROUND(G170,3),2)</f>
      </c>
      <c s="36" t="s">
        <v>53</v>
      </c>
      <c>
        <f>(M170*21)/100</f>
      </c>
      <c t="s">
        <v>27</v>
      </c>
    </row>
    <row r="171" spans="1:5" ht="12.75">
      <c r="A171" s="35" t="s">
        <v>54</v>
      </c>
      <c r="E171" s="39" t="s">
        <v>5</v>
      </c>
    </row>
    <row r="172" spans="1:5" ht="102">
      <c r="A172" s="35" t="s">
        <v>55</v>
      </c>
      <c r="E172" s="40" t="s">
        <v>5306</v>
      </c>
    </row>
    <row r="173" spans="1:5" ht="38.25">
      <c r="A173" t="s">
        <v>56</v>
      </c>
      <c r="E173" s="39" t="s">
        <v>3429</v>
      </c>
    </row>
    <row r="174" spans="1:16" ht="12.75">
      <c r="A174" t="s">
        <v>49</v>
      </c>
      <c s="34" t="s">
        <v>225</v>
      </c>
      <c s="34" t="s">
        <v>5307</v>
      </c>
      <c s="35" t="s">
        <v>5</v>
      </c>
      <c s="6" t="s">
        <v>5308</v>
      </c>
      <c s="36" t="s">
        <v>52</v>
      </c>
      <c s="37">
        <v>1.8</v>
      </c>
      <c s="36">
        <v>0</v>
      </c>
      <c s="36">
        <f>ROUND(G174*H174,6)</f>
      </c>
      <c r="L174" s="38">
        <v>0</v>
      </c>
      <c s="32">
        <f>ROUND(ROUND(L174,2)*ROUND(G174,3),2)</f>
      </c>
      <c s="36" t="s">
        <v>53</v>
      </c>
      <c>
        <f>(M174*21)/100</f>
      </c>
      <c t="s">
        <v>27</v>
      </c>
    </row>
    <row r="175" spans="1:5" ht="12.75">
      <c r="A175" s="35" t="s">
        <v>54</v>
      </c>
      <c r="E175" s="39" t="s">
        <v>5</v>
      </c>
    </row>
    <row r="176" spans="1:5" ht="76.5">
      <c r="A176" s="35" t="s">
        <v>55</v>
      </c>
      <c r="E176" s="40" t="s">
        <v>5309</v>
      </c>
    </row>
    <row r="177" spans="1:5" ht="38.25">
      <c r="A177" t="s">
        <v>56</v>
      </c>
      <c r="E177" s="39" t="s">
        <v>5310</v>
      </c>
    </row>
    <row r="178" spans="1:16" ht="12.75">
      <c r="A178" t="s">
        <v>49</v>
      </c>
      <c s="34" t="s">
        <v>229</v>
      </c>
      <c s="34" t="s">
        <v>4958</v>
      </c>
      <c s="35" t="s">
        <v>5</v>
      </c>
      <c s="6" t="s">
        <v>4959</v>
      </c>
      <c s="36" t="s">
        <v>52</v>
      </c>
      <c s="37">
        <v>17.6</v>
      </c>
      <c s="36">
        <v>0</v>
      </c>
      <c s="36">
        <f>ROUND(G178*H178,6)</f>
      </c>
      <c r="L178" s="38">
        <v>0</v>
      </c>
      <c s="32">
        <f>ROUND(ROUND(L178,2)*ROUND(G178,3),2)</f>
      </c>
      <c s="36" t="s">
        <v>53</v>
      </c>
      <c>
        <f>(M178*21)/100</f>
      </c>
      <c t="s">
        <v>27</v>
      </c>
    </row>
    <row r="179" spans="1:5" ht="12.75">
      <c r="A179" s="35" t="s">
        <v>54</v>
      </c>
      <c r="E179" s="39" t="s">
        <v>5</v>
      </c>
    </row>
    <row r="180" spans="1:5" ht="63.75">
      <c r="A180" s="35" t="s">
        <v>55</v>
      </c>
      <c r="E180" s="40" t="s">
        <v>5311</v>
      </c>
    </row>
    <row r="181" spans="1:5" ht="51">
      <c r="A181" t="s">
        <v>56</v>
      </c>
      <c r="E181" s="39" t="s">
        <v>4961</v>
      </c>
    </row>
    <row r="182" spans="1:16" ht="12.75">
      <c r="A182" t="s">
        <v>49</v>
      </c>
      <c s="34" t="s">
        <v>233</v>
      </c>
      <c s="34" t="s">
        <v>3433</v>
      </c>
      <c s="35" t="s">
        <v>5</v>
      </c>
      <c s="6" t="s">
        <v>3434</v>
      </c>
      <c s="36" t="s">
        <v>52</v>
      </c>
      <c s="37">
        <v>132.275</v>
      </c>
      <c s="36">
        <v>0</v>
      </c>
      <c s="36">
        <f>ROUND(G182*H182,6)</f>
      </c>
      <c r="L182" s="38">
        <v>0</v>
      </c>
      <c s="32">
        <f>ROUND(ROUND(L182,2)*ROUND(G182,3),2)</f>
      </c>
      <c s="36" t="s">
        <v>53</v>
      </c>
      <c>
        <f>(M182*21)/100</f>
      </c>
      <c t="s">
        <v>27</v>
      </c>
    </row>
    <row r="183" spans="1:5" ht="12.75">
      <c r="A183" s="35" t="s">
        <v>54</v>
      </c>
      <c r="E183" s="39" t="s">
        <v>5</v>
      </c>
    </row>
    <row r="184" spans="1:5" ht="89.25">
      <c r="A184" s="35" t="s">
        <v>55</v>
      </c>
      <c r="E184" s="40" t="s">
        <v>5312</v>
      </c>
    </row>
    <row r="185" spans="1:5" ht="102">
      <c r="A185" t="s">
        <v>56</v>
      </c>
      <c r="E185" s="39" t="s">
        <v>3436</v>
      </c>
    </row>
    <row r="186" spans="1:16" ht="12.75">
      <c r="A186" t="s">
        <v>49</v>
      </c>
      <c s="34" t="s">
        <v>237</v>
      </c>
      <c s="34" t="s">
        <v>5313</v>
      </c>
      <c s="35" t="s">
        <v>5</v>
      </c>
      <c s="6" t="s">
        <v>5314</v>
      </c>
      <c s="36" t="s">
        <v>1010</v>
      </c>
      <c s="37">
        <v>489.404</v>
      </c>
      <c s="36">
        <v>0</v>
      </c>
      <c s="36">
        <f>ROUND(G186*H186,6)</f>
      </c>
      <c r="L186" s="38">
        <v>0</v>
      </c>
      <c s="32">
        <f>ROUND(ROUND(L186,2)*ROUND(G186,3),2)</f>
      </c>
      <c s="36" t="s">
        <v>85</v>
      </c>
      <c>
        <f>(M186*21)/100</f>
      </c>
      <c t="s">
        <v>27</v>
      </c>
    </row>
    <row r="187" spans="1:5" ht="165.75">
      <c r="A187" s="35" t="s">
        <v>54</v>
      </c>
      <c r="E187" s="39" t="s">
        <v>5315</v>
      </c>
    </row>
    <row r="188" spans="1:5" ht="38.25">
      <c r="A188" s="35" t="s">
        <v>55</v>
      </c>
      <c r="E188" s="40" t="s">
        <v>5316</v>
      </c>
    </row>
    <row r="189" spans="1:5" ht="395.25">
      <c r="A189" t="s">
        <v>56</v>
      </c>
      <c r="E189" s="39" t="s">
        <v>5317</v>
      </c>
    </row>
    <row r="190" spans="1:13" ht="12.75">
      <c r="A190" t="s">
        <v>46</v>
      </c>
      <c r="C190" s="31" t="s">
        <v>70</v>
      </c>
      <c r="E190" s="33" t="s">
        <v>3441</v>
      </c>
      <c r="J190" s="32">
        <f>0</f>
      </c>
      <c s="32">
        <f>0</f>
      </c>
      <c s="32">
        <f>0+L191+L195+L199+L203</f>
      </c>
      <c s="32">
        <f>0+M191+M195+M199+M203</f>
      </c>
    </row>
    <row r="191" spans="1:16" ht="25.5">
      <c r="A191" t="s">
        <v>49</v>
      </c>
      <c s="34" t="s">
        <v>241</v>
      </c>
      <c s="34" t="s">
        <v>3448</v>
      </c>
      <c s="35" t="s">
        <v>5</v>
      </c>
      <c s="6" t="s">
        <v>5318</v>
      </c>
      <c s="36" t="s">
        <v>52</v>
      </c>
      <c s="37">
        <v>23.85</v>
      </c>
      <c s="36">
        <v>0</v>
      </c>
      <c s="36">
        <f>ROUND(G191*H191,6)</f>
      </c>
      <c r="L191" s="38">
        <v>0</v>
      </c>
      <c s="32">
        <f>ROUND(ROUND(L191,2)*ROUND(G191,3),2)</f>
      </c>
      <c s="36" t="s">
        <v>53</v>
      </c>
      <c>
        <f>(M191*21)/100</f>
      </c>
      <c t="s">
        <v>27</v>
      </c>
    </row>
    <row r="192" spans="1:5" ht="12.75">
      <c r="A192" s="35" t="s">
        <v>54</v>
      </c>
      <c r="E192" s="39" t="s">
        <v>5</v>
      </c>
    </row>
    <row r="193" spans="1:5" ht="89.25">
      <c r="A193" s="35" t="s">
        <v>55</v>
      </c>
      <c r="E193" s="40" t="s">
        <v>5319</v>
      </c>
    </row>
    <row r="194" spans="1:5" ht="280.5">
      <c r="A194" t="s">
        <v>56</v>
      </c>
      <c r="E194" s="39" t="s">
        <v>3451</v>
      </c>
    </row>
    <row r="195" spans="1:16" ht="25.5">
      <c r="A195" t="s">
        <v>49</v>
      </c>
      <c s="34" t="s">
        <v>245</v>
      </c>
      <c s="34" t="s">
        <v>3448</v>
      </c>
      <c s="35" t="s">
        <v>47</v>
      </c>
      <c s="6" t="s">
        <v>5318</v>
      </c>
      <c s="36" t="s">
        <v>52</v>
      </c>
      <c s="37">
        <v>231</v>
      </c>
      <c s="36">
        <v>0</v>
      </c>
      <c s="36">
        <f>ROUND(G195*H195,6)</f>
      </c>
      <c r="L195" s="38">
        <v>0</v>
      </c>
      <c s="32">
        <f>ROUND(ROUND(L195,2)*ROUND(G195,3),2)</f>
      </c>
      <c s="36" t="s">
        <v>53</v>
      </c>
      <c>
        <f>(M195*21)/100</f>
      </c>
      <c t="s">
        <v>27</v>
      </c>
    </row>
    <row r="196" spans="1:5" ht="12.75">
      <c r="A196" s="35" t="s">
        <v>54</v>
      </c>
      <c r="E196" s="39" t="s">
        <v>5</v>
      </c>
    </row>
    <row r="197" spans="1:5" ht="76.5">
      <c r="A197" s="35" t="s">
        <v>55</v>
      </c>
      <c r="E197" s="40" t="s">
        <v>5320</v>
      </c>
    </row>
    <row r="198" spans="1:5" ht="280.5">
      <c r="A198" t="s">
        <v>56</v>
      </c>
      <c r="E198" s="39" t="s">
        <v>3451</v>
      </c>
    </row>
    <row r="199" spans="1:16" ht="25.5">
      <c r="A199" t="s">
        <v>49</v>
      </c>
      <c s="34" t="s">
        <v>249</v>
      </c>
      <c s="34" t="s">
        <v>3448</v>
      </c>
      <c s="35" t="s">
        <v>27</v>
      </c>
      <c s="6" t="s">
        <v>5318</v>
      </c>
      <c s="36" t="s">
        <v>52</v>
      </c>
      <c s="37">
        <v>1228.9</v>
      </c>
      <c s="36">
        <v>0</v>
      </c>
      <c s="36">
        <f>ROUND(G199*H199,6)</f>
      </c>
      <c r="L199" s="38">
        <v>0</v>
      </c>
      <c s="32">
        <f>ROUND(ROUND(L199,2)*ROUND(G199,3),2)</f>
      </c>
      <c s="36" t="s">
        <v>53</v>
      </c>
      <c>
        <f>(M199*21)/100</f>
      </c>
      <c t="s">
        <v>27</v>
      </c>
    </row>
    <row r="200" spans="1:5" ht="12.75">
      <c r="A200" s="35" t="s">
        <v>54</v>
      </c>
      <c r="E200" s="39" t="s">
        <v>5</v>
      </c>
    </row>
    <row r="201" spans="1:5" ht="165.75">
      <c r="A201" s="35" t="s">
        <v>55</v>
      </c>
      <c r="E201" s="40" t="s">
        <v>5321</v>
      </c>
    </row>
    <row r="202" spans="1:5" ht="280.5">
      <c r="A202" t="s">
        <v>56</v>
      </c>
      <c r="E202" s="39" t="s">
        <v>3451</v>
      </c>
    </row>
    <row r="203" spans="1:16" ht="12.75">
      <c r="A203" t="s">
        <v>49</v>
      </c>
      <c s="34" t="s">
        <v>253</v>
      </c>
      <c s="34" t="s">
        <v>5322</v>
      </c>
      <c s="35" t="s">
        <v>5</v>
      </c>
      <c s="6" t="s">
        <v>5323</v>
      </c>
      <c s="36" t="s">
        <v>528</v>
      </c>
      <c s="37">
        <v>1</v>
      </c>
      <c s="36">
        <v>0</v>
      </c>
      <c s="36">
        <f>ROUND(G203*H203,6)</f>
      </c>
      <c r="L203" s="38">
        <v>0</v>
      </c>
      <c s="32">
        <f>ROUND(ROUND(L203,2)*ROUND(G203,3),2)</f>
      </c>
      <c s="36" t="s">
        <v>85</v>
      </c>
      <c>
        <f>(M203*21)/100</f>
      </c>
      <c t="s">
        <v>27</v>
      </c>
    </row>
    <row r="204" spans="1:5" ht="165.75">
      <c r="A204" s="35" t="s">
        <v>54</v>
      </c>
      <c r="E204" s="39" t="s">
        <v>5324</v>
      </c>
    </row>
    <row r="205" spans="1:5" ht="38.25">
      <c r="A205" s="35" t="s">
        <v>55</v>
      </c>
      <c r="E205" s="40" t="s">
        <v>4532</v>
      </c>
    </row>
    <row r="206" spans="1:5" ht="140.25">
      <c r="A206" t="s">
        <v>56</v>
      </c>
      <c r="E206" s="39" t="s">
        <v>4968</v>
      </c>
    </row>
    <row r="207" spans="1:13" ht="12.75">
      <c r="A207" t="s">
        <v>46</v>
      </c>
      <c r="C207" s="31" t="s">
        <v>78</v>
      </c>
      <c r="E207" s="33" t="s">
        <v>86</v>
      </c>
      <c r="J207" s="32">
        <f>0</f>
      </c>
      <c s="32">
        <f>0</f>
      </c>
      <c s="32">
        <f>0+L208+L212+L216+L220+L224+L228+L232+L236+L240+L244+L248+L252+L256+L260+L264</f>
      </c>
      <c s="32">
        <f>0+M208+M212+M216+M220+M224+M228+M232+M236+M240+M244+M248+M252+M256+M260+M264</f>
      </c>
    </row>
    <row r="208" spans="1:16" ht="25.5">
      <c r="A208" t="s">
        <v>49</v>
      </c>
      <c s="34" t="s">
        <v>257</v>
      </c>
      <c s="34" t="s">
        <v>2776</v>
      </c>
      <c s="35" t="s">
        <v>5</v>
      </c>
      <c s="6" t="s">
        <v>2777</v>
      </c>
      <c s="36" t="s">
        <v>60</v>
      </c>
      <c s="37">
        <v>240</v>
      </c>
      <c s="36">
        <v>0</v>
      </c>
      <c s="36">
        <f>ROUND(G208*H208,6)</f>
      </c>
      <c r="L208" s="38">
        <v>0</v>
      </c>
      <c s="32">
        <f>ROUND(ROUND(L208,2)*ROUND(G208,3),2)</f>
      </c>
      <c s="36" t="s">
        <v>53</v>
      </c>
      <c>
        <f>(M208*21)/100</f>
      </c>
      <c t="s">
        <v>27</v>
      </c>
    </row>
    <row r="209" spans="1:5" ht="12.75">
      <c r="A209" s="35" t="s">
        <v>54</v>
      </c>
      <c r="E209" s="39" t="s">
        <v>5</v>
      </c>
    </row>
    <row r="210" spans="1:5" ht="140.25">
      <c r="A210" s="35" t="s">
        <v>55</v>
      </c>
      <c r="E210" s="40" t="s">
        <v>5325</v>
      </c>
    </row>
    <row r="211" spans="1:5" ht="102">
      <c r="A211" t="s">
        <v>56</v>
      </c>
      <c r="E211" s="39" t="s">
        <v>2778</v>
      </c>
    </row>
    <row r="212" spans="1:16" ht="25.5">
      <c r="A212" t="s">
        <v>49</v>
      </c>
      <c s="34" t="s">
        <v>261</v>
      </c>
      <c s="34" t="s">
        <v>2881</v>
      </c>
      <c s="35" t="s">
        <v>5</v>
      </c>
      <c s="6" t="s">
        <v>2423</v>
      </c>
      <c s="36" t="s">
        <v>60</v>
      </c>
      <c s="37">
        <v>60</v>
      </c>
      <c s="36">
        <v>0</v>
      </c>
      <c s="36">
        <f>ROUND(G212*H212,6)</f>
      </c>
      <c r="L212" s="38">
        <v>0</v>
      </c>
      <c s="32">
        <f>ROUND(ROUND(L212,2)*ROUND(G212,3),2)</f>
      </c>
      <c s="36" t="s">
        <v>53</v>
      </c>
      <c>
        <f>(M212*21)/100</f>
      </c>
      <c t="s">
        <v>27</v>
      </c>
    </row>
    <row r="213" spans="1:5" ht="12.75">
      <c r="A213" s="35" t="s">
        <v>54</v>
      </c>
      <c r="E213" s="39" t="s">
        <v>5</v>
      </c>
    </row>
    <row r="214" spans="1:5" ht="153">
      <c r="A214" s="35" t="s">
        <v>55</v>
      </c>
      <c r="E214" s="40" t="s">
        <v>5326</v>
      </c>
    </row>
    <row r="215" spans="1:5" ht="102">
      <c r="A215" t="s">
        <v>56</v>
      </c>
      <c r="E215" s="39" t="s">
        <v>2778</v>
      </c>
    </row>
    <row r="216" spans="1:16" ht="25.5">
      <c r="A216" t="s">
        <v>49</v>
      </c>
      <c s="34" t="s">
        <v>265</v>
      </c>
      <c s="34" t="s">
        <v>2779</v>
      </c>
      <c s="35" t="s">
        <v>5</v>
      </c>
      <c s="6" t="s">
        <v>2780</v>
      </c>
      <c s="36" t="s">
        <v>60</v>
      </c>
      <c s="37">
        <v>240</v>
      </c>
      <c s="36">
        <v>0</v>
      </c>
      <c s="36">
        <f>ROUND(G216*H216,6)</f>
      </c>
      <c r="L216" s="38">
        <v>0</v>
      </c>
      <c s="32">
        <f>ROUND(ROUND(L216,2)*ROUND(G216,3),2)</f>
      </c>
      <c s="36" t="s">
        <v>53</v>
      </c>
      <c>
        <f>(M216*21)/100</f>
      </c>
      <c t="s">
        <v>27</v>
      </c>
    </row>
    <row r="217" spans="1:5" ht="12.75">
      <c r="A217" s="35" t="s">
        <v>54</v>
      </c>
      <c r="E217" s="39" t="s">
        <v>5</v>
      </c>
    </row>
    <row r="218" spans="1:5" ht="76.5">
      <c r="A218" s="35" t="s">
        <v>55</v>
      </c>
      <c r="E218" s="40" t="s">
        <v>5327</v>
      </c>
    </row>
    <row r="219" spans="1:5" ht="102">
      <c r="A219" t="s">
        <v>56</v>
      </c>
      <c r="E219" s="39" t="s">
        <v>73</v>
      </c>
    </row>
    <row r="220" spans="1:16" ht="25.5">
      <c r="A220" t="s">
        <v>49</v>
      </c>
      <c s="34" t="s">
        <v>595</v>
      </c>
      <c s="34" t="s">
        <v>2882</v>
      </c>
      <c s="35" t="s">
        <v>5</v>
      </c>
      <c s="6" t="s">
        <v>2425</v>
      </c>
      <c s="36" t="s">
        <v>60</v>
      </c>
      <c s="37">
        <v>60</v>
      </c>
      <c s="36">
        <v>0</v>
      </c>
      <c s="36">
        <f>ROUND(G220*H220,6)</f>
      </c>
      <c r="L220" s="38">
        <v>0</v>
      </c>
      <c s="32">
        <f>ROUND(ROUND(L220,2)*ROUND(G220,3),2)</f>
      </c>
      <c s="36" t="s">
        <v>53</v>
      </c>
      <c>
        <f>(M220*21)/100</f>
      </c>
      <c t="s">
        <v>27</v>
      </c>
    </row>
    <row r="221" spans="1:5" ht="12.75">
      <c r="A221" s="35" t="s">
        <v>54</v>
      </c>
      <c r="E221" s="39" t="s">
        <v>5</v>
      </c>
    </row>
    <row r="222" spans="1:5" ht="89.25">
      <c r="A222" s="35" t="s">
        <v>55</v>
      </c>
      <c r="E222" s="40" t="s">
        <v>5328</v>
      </c>
    </row>
    <row r="223" spans="1:5" ht="102">
      <c r="A223" t="s">
        <v>56</v>
      </c>
      <c r="E223" s="39" t="s">
        <v>73</v>
      </c>
    </row>
    <row r="224" spans="1:16" ht="12.75">
      <c r="A224" t="s">
        <v>49</v>
      </c>
      <c s="34" t="s">
        <v>599</v>
      </c>
      <c s="34" t="s">
        <v>2443</v>
      </c>
      <c s="35" t="s">
        <v>5</v>
      </c>
      <c s="6" t="s">
        <v>2444</v>
      </c>
      <c s="36" t="s">
        <v>60</v>
      </c>
      <c s="37">
        <v>300</v>
      </c>
      <c s="36">
        <v>0</v>
      </c>
      <c s="36">
        <f>ROUND(G224*H224,6)</f>
      </c>
      <c r="L224" s="38">
        <v>0</v>
      </c>
      <c s="32">
        <f>ROUND(ROUND(L224,2)*ROUND(G224,3),2)</f>
      </c>
      <c s="36" t="s">
        <v>53</v>
      </c>
      <c>
        <f>(M224*21)/100</f>
      </c>
      <c t="s">
        <v>27</v>
      </c>
    </row>
    <row r="225" spans="1:5" ht="12.75">
      <c r="A225" s="35" t="s">
        <v>54</v>
      </c>
      <c r="E225" s="39" t="s">
        <v>5</v>
      </c>
    </row>
    <row r="226" spans="1:5" ht="76.5">
      <c r="A226" s="35" t="s">
        <v>55</v>
      </c>
      <c r="E226" s="40" t="s">
        <v>5329</v>
      </c>
    </row>
    <row r="227" spans="1:5" ht="127.5">
      <c r="A227" t="s">
        <v>56</v>
      </c>
      <c r="E227" s="39" t="s">
        <v>2445</v>
      </c>
    </row>
    <row r="228" spans="1:16" ht="12.75">
      <c r="A228" t="s">
        <v>49</v>
      </c>
      <c s="34" t="s">
        <v>269</v>
      </c>
      <c s="34" t="s">
        <v>5330</v>
      </c>
      <c s="35" t="s">
        <v>5</v>
      </c>
      <c s="6" t="s">
        <v>559</v>
      </c>
      <c s="36" t="s">
        <v>60</v>
      </c>
      <c s="37">
        <v>70</v>
      </c>
      <c s="36">
        <v>0</v>
      </c>
      <c s="36">
        <f>ROUND(G228*H228,6)</f>
      </c>
      <c r="L228" s="38">
        <v>0</v>
      </c>
      <c s="32">
        <f>ROUND(ROUND(L228,2)*ROUND(G228,3),2)</f>
      </c>
      <c s="36" t="s">
        <v>53</v>
      </c>
      <c>
        <f>(M228*21)/100</f>
      </c>
      <c t="s">
        <v>27</v>
      </c>
    </row>
    <row r="229" spans="1:5" ht="12.75">
      <c r="A229" s="35" t="s">
        <v>54</v>
      </c>
      <c r="E229" s="39" t="s">
        <v>5</v>
      </c>
    </row>
    <row r="230" spans="1:5" ht="51">
      <c r="A230" s="35" t="s">
        <v>55</v>
      </c>
      <c r="E230" s="40" t="s">
        <v>5331</v>
      </c>
    </row>
    <row r="231" spans="1:5" ht="76.5">
      <c r="A231" t="s">
        <v>56</v>
      </c>
      <c r="E231" s="39" t="s">
        <v>77</v>
      </c>
    </row>
    <row r="232" spans="1:16" ht="12.75">
      <c r="A232" t="s">
        <v>49</v>
      </c>
      <c s="34" t="s">
        <v>273</v>
      </c>
      <c s="34" t="s">
        <v>5332</v>
      </c>
      <c s="35" t="s">
        <v>5</v>
      </c>
      <c s="6" t="s">
        <v>5333</v>
      </c>
      <c s="36" t="s">
        <v>60</v>
      </c>
      <c s="37">
        <v>140</v>
      </c>
      <c s="36">
        <v>0</v>
      </c>
      <c s="36">
        <f>ROUND(G232*H232,6)</f>
      </c>
      <c r="L232" s="38">
        <v>0</v>
      </c>
      <c s="32">
        <f>ROUND(ROUND(L232,2)*ROUND(G232,3),2)</f>
      </c>
      <c s="36" t="s">
        <v>53</v>
      </c>
      <c>
        <f>(M232*21)/100</f>
      </c>
      <c t="s">
        <v>27</v>
      </c>
    </row>
    <row r="233" spans="1:5" ht="12.75">
      <c r="A233" s="35" t="s">
        <v>54</v>
      </c>
      <c r="E233" s="39" t="s">
        <v>5</v>
      </c>
    </row>
    <row r="234" spans="1:5" ht="51">
      <c r="A234" s="35" t="s">
        <v>55</v>
      </c>
      <c r="E234" s="40" t="s">
        <v>5334</v>
      </c>
    </row>
    <row r="235" spans="1:5" ht="76.5">
      <c r="A235" t="s">
        <v>56</v>
      </c>
      <c r="E235" s="39" t="s">
        <v>69</v>
      </c>
    </row>
    <row r="236" spans="1:16" ht="25.5">
      <c r="A236" t="s">
        <v>49</v>
      </c>
      <c s="34" t="s">
        <v>277</v>
      </c>
      <c s="34" t="s">
        <v>3462</v>
      </c>
      <c s="35" t="s">
        <v>5</v>
      </c>
      <c s="6" t="s">
        <v>3463</v>
      </c>
      <c s="36" t="s">
        <v>819</v>
      </c>
      <c s="37">
        <v>440</v>
      </c>
      <c s="36">
        <v>0</v>
      </c>
      <c s="36">
        <f>ROUND(G236*H236,6)</f>
      </c>
      <c r="L236" s="38">
        <v>0</v>
      </c>
      <c s="32">
        <f>ROUND(ROUND(L236,2)*ROUND(G236,3),2)</f>
      </c>
      <c s="36" t="s">
        <v>53</v>
      </c>
      <c>
        <f>(M236*21)/100</f>
      </c>
      <c t="s">
        <v>27</v>
      </c>
    </row>
    <row r="237" spans="1:5" ht="12.75">
      <c r="A237" s="35" t="s">
        <v>54</v>
      </c>
      <c r="E237" s="39" t="s">
        <v>5</v>
      </c>
    </row>
    <row r="238" spans="1:5" ht="114.75">
      <c r="A238" s="35" t="s">
        <v>55</v>
      </c>
      <c r="E238" s="40" t="s">
        <v>5335</v>
      </c>
    </row>
    <row r="239" spans="1:5" ht="191.25">
      <c r="A239" t="s">
        <v>56</v>
      </c>
      <c r="E239" s="39" t="s">
        <v>3465</v>
      </c>
    </row>
    <row r="240" spans="1:16" ht="25.5">
      <c r="A240" t="s">
        <v>49</v>
      </c>
      <c s="34" t="s">
        <v>281</v>
      </c>
      <c s="34" t="s">
        <v>4981</v>
      </c>
      <c s="35" t="s">
        <v>5</v>
      </c>
      <c s="6" t="s">
        <v>4982</v>
      </c>
      <c s="36" t="s">
        <v>819</v>
      </c>
      <c s="37">
        <v>287.4</v>
      </c>
      <c s="36">
        <v>0</v>
      </c>
      <c s="36">
        <f>ROUND(G240*H240,6)</f>
      </c>
      <c r="L240" s="38">
        <v>0</v>
      </c>
      <c s="32">
        <f>ROUND(ROUND(L240,2)*ROUND(G240,3),2)</f>
      </c>
      <c s="36" t="s">
        <v>53</v>
      </c>
      <c>
        <f>(M240*21)/100</f>
      </c>
      <c t="s">
        <v>27</v>
      </c>
    </row>
    <row r="241" spans="1:5" ht="12.75">
      <c r="A241" s="35" t="s">
        <v>54</v>
      </c>
      <c r="E241" s="39" t="s">
        <v>5</v>
      </c>
    </row>
    <row r="242" spans="1:5" ht="114.75">
      <c r="A242" s="35" t="s">
        <v>55</v>
      </c>
      <c r="E242" s="40" t="s">
        <v>5336</v>
      </c>
    </row>
    <row r="243" spans="1:5" ht="191.25">
      <c r="A243" t="s">
        <v>56</v>
      </c>
      <c r="E243" s="39" t="s">
        <v>3465</v>
      </c>
    </row>
    <row r="244" spans="1:16" ht="12.75">
      <c r="A244" t="s">
        <v>49</v>
      </c>
      <c s="34" t="s">
        <v>285</v>
      </c>
      <c s="34" t="s">
        <v>4630</v>
      </c>
      <c s="35" t="s">
        <v>5</v>
      </c>
      <c s="6" t="s">
        <v>4631</v>
      </c>
      <c s="36" t="s">
        <v>819</v>
      </c>
      <c s="37">
        <v>316.14</v>
      </c>
      <c s="36">
        <v>0</v>
      </c>
      <c s="36">
        <f>ROUND(G244*H244,6)</f>
      </c>
      <c r="L244" s="38">
        <v>0</v>
      </c>
      <c s="32">
        <f>ROUND(ROUND(L244,2)*ROUND(G244,3),2)</f>
      </c>
      <c s="36" t="s">
        <v>53</v>
      </c>
      <c>
        <f>(M244*21)/100</f>
      </c>
      <c t="s">
        <v>27</v>
      </c>
    </row>
    <row r="245" spans="1:5" ht="12.75">
      <c r="A245" s="35" t="s">
        <v>54</v>
      </c>
      <c r="E245" s="39" t="s">
        <v>5</v>
      </c>
    </row>
    <row r="246" spans="1:5" ht="89.25">
      <c r="A246" s="35" t="s">
        <v>55</v>
      </c>
      <c r="E246" s="40" t="s">
        <v>5337</v>
      </c>
    </row>
    <row r="247" spans="1:5" ht="38.25">
      <c r="A247" t="s">
        <v>56</v>
      </c>
      <c r="E247" s="39" t="s">
        <v>4629</v>
      </c>
    </row>
    <row r="248" spans="1:16" ht="25.5">
      <c r="A248" t="s">
        <v>49</v>
      </c>
      <c s="34" t="s">
        <v>289</v>
      </c>
      <c s="34" t="s">
        <v>2422</v>
      </c>
      <c s="35" t="s">
        <v>5</v>
      </c>
      <c s="6" t="s">
        <v>5338</v>
      </c>
      <c s="36" t="s">
        <v>60</v>
      </c>
      <c s="37">
        <v>4.8</v>
      </c>
      <c s="36">
        <v>0</v>
      </c>
      <c s="36">
        <f>ROUND(G248*H248,6)</f>
      </c>
      <c r="L248" s="38">
        <v>0</v>
      </c>
      <c s="32">
        <f>ROUND(ROUND(L248,2)*ROUND(G248,3),2)</f>
      </c>
      <c s="36" t="s">
        <v>85</v>
      </c>
      <c>
        <f>(M248*21)/100</f>
      </c>
      <c t="s">
        <v>27</v>
      </c>
    </row>
    <row r="249" spans="1:5" ht="102">
      <c r="A249" s="35" t="s">
        <v>54</v>
      </c>
      <c r="E249" s="39" t="s">
        <v>5339</v>
      </c>
    </row>
    <row r="250" spans="1:5" ht="153">
      <c r="A250" s="35" t="s">
        <v>55</v>
      </c>
      <c r="E250" s="40" t="s">
        <v>5340</v>
      </c>
    </row>
    <row r="251" spans="1:5" ht="102">
      <c r="A251" t="s">
        <v>56</v>
      </c>
      <c r="E251" s="39" t="s">
        <v>2778</v>
      </c>
    </row>
    <row r="252" spans="1:16" ht="12.75">
      <c r="A252" t="s">
        <v>49</v>
      </c>
      <c s="34" t="s">
        <v>293</v>
      </c>
      <c s="34" t="s">
        <v>5341</v>
      </c>
      <c s="35" t="s">
        <v>5</v>
      </c>
      <c s="6" t="s">
        <v>5342</v>
      </c>
      <c s="36" t="s">
        <v>819</v>
      </c>
      <c s="37">
        <v>300</v>
      </c>
      <c s="36">
        <v>0</v>
      </c>
      <c s="36">
        <f>ROUND(G252*H252,6)</f>
      </c>
      <c r="L252" s="38">
        <v>0</v>
      </c>
      <c s="32">
        <f>ROUND(ROUND(L252,2)*ROUND(G252,3),2)</f>
      </c>
      <c s="36" t="s">
        <v>85</v>
      </c>
      <c>
        <f>(M252*21)/100</f>
      </c>
      <c t="s">
        <v>27</v>
      </c>
    </row>
    <row r="253" spans="1:5" ht="153">
      <c r="A253" s="35" t="s">
        <v>54</v>
      </c>
      <c r="E253" s="39" t="s">
        <v>5343</v>
      </c>
    </row>
    <row r="254" spans="1:5" ht="204">
      <c r="A254" s="35" t="s">
        <v>55</v>
      </c>
      <c r="E254" s="40" t="s">
        <v>5344</v>
      </c>
    </row>
    <row r="255" spans="1:5" ht="153">
      <c r="A255" t="s">
        <v>56</v>
      </c>
      <c r="E255" s="39" t="s">
        <v>5345</v>
      </c>
    </row>
    <row r="256" spans="1:16" ht="12.75">
      <c r="A256" t="s">
        <v>49</v>
      </c>
      <c s="34" t="s">
        <v>297</v>
      </c>
      <c s="34" t="s">
        <v>5346</v>
      </c>
      <c s="35" t="s">
        <v>5</v>
      </c>
      <c s="6" t="s">
        <v>5347</v>
      </c>
      <c s="36" t="s">
        <v>819</v>
      </c>
      <c s="37">
        <v>702</v>
      </c>
      <c s="36">
        <v>0</v>
      </c>
      <c s="36">
        <f>ROUND(G256*H256,6)</f>
      </c>
      <c r="L256" s="38">
        <v>0</v>
      </c>
      <c s="32">
        <f>ROUND(ROUND(L256,2)*ROUND(G256,3),2)</f>
      </c>
      <c s="36" t="s">
        <v>85</v>
      </c>
      <c>
        <f>(M256*21)/100</f>
      </c>
      <c t="s">
        <v>27</v>
      </c>
    </row>
    <row r="257" spans="1:5" ht="102">
      <c r="A257" s="35" t="s">
        <v>54</v>
      </c>
      <c r="E257" s="39" t="s">
        <v>5348</v>
      </c>
    </row>
    <row r="258" spans="1:5" ht="140.25">
      <c r="A258" s="35" t="s">
        <v>55</v>
      </c>
      <c r="E258" s="40" t="s">
        <v>5349</v>
      </c>
    </row>
    <row r="259" spans="1:5" ht="153">
      <c r="A259" t="s">
        <v>56</v>
      </c>
      <c r="E259" s="39" t="s">
        <v>5345</v>
      </c>
    </row>
    <row r="260" spans="1:16" ht="12.75">
      <c r="A260" t="s">
        <v>49</v>
      </c>
      <c s="34" t="s">
        <v>301</v>
      </c>
      <c s="34" t="s">
        <v>5350</v>
      </c>
      <c s="35" t="s">
        <v>5</v>
      </c>
      <c s="6" t="s">
        <v>5351</v>
      </c>
      <c s="36" t="s">
        <v>68</v>
      </c>
      <c s="37">
        <v>12</v>
      </c>
      <c s="36">
        <v>0</v>
      </c>
      <c s="36">
        <f>ROUND(G260*H260,6)</f>
      </c>
      <c r="L260" s="38">
        <v>0</v>
      </c>
      <c s="32">
        <f>ROUND(ROUND(L260,2)*ROUND(G260,3),2)</f>
      </c>
      <c s="36" t="s">
        <v>85</v>
      </c>
      <c>
        <f>(M260*21)/100</f>
      </c>
      <c t="s">
        <v>27</v>
      </c>
    </row>
    <row r="261" spans="1:5" ht="51">
      <c r="A261" s="35" t="s">
        <v>54</v>
      </c>
      <c r="E261" s="39" t="s">
        <v>5352</v>
      </c>
    </row>
    <row r="262" spans="1:5" ht="38.25">
      <c r="A262" s="35" t="s">
        <v>55</v>
      </c>
      <c r="E262" s="40" t="s">
        <v>5353</v>
      </c>
    </row>
    <row r="263" spans="1:5" ht="89.25">
      <c r="A263" t="s">
        <v>56</v>
      </c>
      <c r="E263" s="39" t="s">
        <v>5354</v>
      </c>
    </row>
    <row r="264" spans="1:16" ht="12.75">
      <c r="A264" t="s">
        <v>49</v>
      </c>
      <c s="34" t="s">
        <v>305</v>
      </c>
      <c s="34" t="s">
        <v>5355</v>
      </c>
      <c s="35" t="s">
        <v>5</v>
      </c>
      <c s="6" t="s">
        <v>5356</v>
      </c>
      <c s="36" t="s">
        <v>528</v>
      </c>
      <c s="37">
        <v>1</v>
      </c>
      <c s="36">
        <v>0</v>
      </c>
      <c s="36">
        <f>ROUND(G264*H264,6)</f>
      </c>
      <c r="L264" s="38">
        <v>0</v>
      </c>
      <c s="32">
        <f>ROUND(ROUND(L264,2)*ROUND(G264,3),2)</f>
      </c>
      <c s="36" t="s">
        <v>85</v>
      </c>
      <c>
        <f>(M264*21)/100</f>
      </c>
      <c t="s">
        <v>27</v>
      </c>
    </row>
    <row r="265" spans="1:5" ht="25.5">
      <c r="A265" s="35" t="s">
        <v>54</v>
      </c>
      <c r="E265" s="39" t="s">
        <v>5357</v>
      </c>
    </row>
    <row r="266" spans="1:5" ht="38.25">
      <c r="A266" s="35" t="s">
        <v>55</v>
      </c>
      <c r="E266" s="40" t="s">
        <v>4532</v>
      </c>
    </row>
    <row r="267" spans="1:5" ht="76.5">
      <c r="A267" t="s">
        <v>56</v>
      </c>
      <c r="E267" s="39" t="s">
        <v>2566</v>
      </c>
    </row>
    <row r="268" spans="1:13" ht="12.75">
      <c r="A268" t="s">
        <v>46</v>
      </c>
      <c r="C268" s="31" t="s">
        <v>82</v>
      </c>
      <c r="E268" s="33" t="s">
        <v>4637</v>
      </c>
      <c r="J268" s="32">
        <f>0</f>
      </c>
      <c s="32">
        <f>0</f>
      </c>
      <c s="32">
        <f>0+L269+L273+L277+L281+L285</f>
      </c>
      <c s="32">
        <f>0+M269+M273+M277+M281+M285</f>
      </c>
    </row>
    <row r="269" spans="1:16" ht="12.75">
      <c r="A269" t="s">
        <v>49</v>
      </c>
      <c s="34" t="s">
        <v>309</v>
      </c>
      <c s="34" t="s">
        <v>3950</v>
      </c>
      <c s="35" t="s">
        <v>5</v>
      </c>
      <c s="6" t="s">
        <v>3951</v>
      </c>
      <c s="36" t="s">
        <v>60</v>
      </c>
      <c s="37">
        <v>4</v>
      </c>
      <c s="36">
        <v>0</v>
      </c>
      <c s="36">
        <f>ROUND(G269*H269,6)</f>
      </c>
      <c r="L269" s="38">
        <v>0</v>
      </c>
      <c s="32">
        <f>ROUND(ROUND(L269,2)*ROUND(G269,3),2)</f>
      </c>
      <c s="36" t="s">
        <v>53</v>
      </c>
      <c>
        <f>(M269*21)/100</f>
      </c>
      <c t="s">
        <v>27</v>
      </c>
    </row>
    <row r="270" spans="1:5" ht="12.75">
      <c r="A270" s="35" t="s">
        <v>54</v>
      </c>
      <c r="E270" s="39" t="s">
        <v>5</v>
      </c>
    </row>
    <row r="271" spans="1:5" ht="76.5">
      <c r="A271" s="35" t="s">
        <v>55</v>
      </c>
      <c r="E271" s="40" t="s">
        <v>5358</v>
      </c>
    </row>
    <row r="272" spans="1:5" ht="255">
      <c r="A272" t="s">
        <v>56</v>
      </c>
      <c r="E272" s="39" t="s">
        <v>3469</v>
      </c>
    </row>
    <row r="273" spans="1:16" ht="12.75">
      <c r="A273" t="s">
        <v>49</v>
      </c>
      <c s="34" t="s">
        <v>313</v>
      </c>
      <c s="34" t="s">
        <v>4638</v>
      </c>
      <c s="35" t="s">
        <v>5</v>
      </c>
      <c s="6" t="s">
        <v>4639</v>
      </c>
      <c s="36" t="s">
        <v>60</v>
      </c>
      <c s="37">
        <v>31</v>
      </c>
      <c s="36">
        <v>0</v>
      </c>
      <c s="36">
        <f>ROUND(G273*H273,6)</f>
      </c>
      <c r="L273" s="38">
        <v>0</v>
      </c>
      <c s="32">
        <f>ROUND(ROUND(L273,2)*ROUND(G273,3),2)</f>
      </c>
      <c s="36" t="s">
        <v>53</v>
      </c>
      <c>
        <f>(M273*21)/100</f>
      </c>
      <c t="s">
        <v>27</v>
      </c>
    </row>
    <row r="274" spans="1:5" ht="12.75">
      <c r="A274" s="35" t="s">
        <v>54</v>
      </c>
      <c r="E274" s="39" t="s">
        <v>5</v>
      </c>
    </row>
    <row r="275" spans="1:5" ht="63.75">
      <c r="A275" s="35" t="s">
        <v>55</v>
      </c>
      <c r="E275" s="40" t="s">
        <v>5359</v>
      </c>
    </row>
    <row r="276" spans="1:5" ht="242.25">
      <c r="A276" t="s">
        <v>56</v>
      </c>
      <c r="E276" s="39" t="s">
        <v>3473</v>
      </c>
    </row>
    <row r="277" spans="1:16" ht="12.75">
      <c r="A277" t="s">
        <v>49</v>
      </c>
      <c s="34" t="s">
        <v>317</v>
      </c>
      <c s="34" t="s">
        <v>5360</v>
      </c>
      <c s="35" t="s">
        <v>5</v>
      </c>
      <c s="6" t="s">
        <v>5361</v>
      </c>
      <c s="36" t="s">
        <v>60</v>
      </c>
      <c s="37">
        <v>23</v>
      </c>
      <c s="36">
        <v>0</v>
      </c>
      <c s="36">
        <f>ROUND(G277*H277,6)</f>
      </c>
      <c r="L277" s="38">
        <v>0</v>
      </c>
      <c s="32">
        <f>ROUND(ROUND(L277,2)*ROUND(G277,3),2)</f>
      </c>
      <c s="36" t="s">
        <v>53</v>
      </c>
      <c>
        <f>(M277*21)/100</f>
      </c>
      <c t="s">
        <v>27</v>
      </c>
    </row>
    <row r="278" spans="1:5" ht="12.75">
      <c r="A278" s="35" t="s">
        <v>54</v>
      </c>
      <c r="E278" s="39" t="s">
        <v>5</v>
      </c>
    </row>
    <row r="279" spans="1:5" ht="114.75">
      <c r="A279" s="35" t="s">
        <v>55</v>
      </c>
      <c r="E279" s="40" t="s">
        <v>5362</v>
      </c>
    </row>
    <row r="280" spans="1:5" ht="242.25">
      <c r="A280" t="s">
        <v>56</v>
      </c>
      <c r="E280" s="39" t="s">
        <v>3477</v>
      </c>
    </row>
    <row r="281" spans="1:16" ht="12.75">
      <c r="A281" t="s">
        <v>49</v>
      </c>
      <c s="34" t="s">
        <v>321</v>
      </c>
      <c s="34" t="s">
        <v>5363</v>
      </c>
      <c s="35" t="s">
        <v>5</v>
      </c>
      <c s="6" t="s">
        <v>5364</v>
      </c>
      <c s="36" t="s">
        <v>60</v>
      </c>
      <c s="37">
        <v>142</v>
      </c>
      <c s="36">
        <v>0</v>
      </c>
      <c s="36">
        <f>ROUND(G281*H281,6)</f>
      </c>
      <c r="L281" s="38">
        <v>0</v>
      </c>
      <c s="32">
        <f>ROUND(ROUND(L281,2)*ROUND(G281,3),2)</f>
      </c>
      <c s="36" t="s">
        <v>53</v>
      </c>
      <c>
        <f>(M281*21)/100</f>
      </c>
      <c t="s">
        <v>27</v>
      </c>
    </row>
    <row r="282" spans="1:5" ht="12.75">
      <c r="A282" s="35" t="s">
        <v>54</v>
      </c>
      <c r="E282" s="39" t="s">
        <v>5</v>
      </c>
    </row>
    <row r="283" spans="1:5" ht="89.25">
      <c r="A283" s="35" t="s">
        <v>55</v>
      </c>
      <c r="E283" s="40" t="s">
        <v>5365</v>
      </c>
    </row>
    <row r="284" spans="1:5" ht="51">
      <c r="A284" t="s">
        <v>56</v>
      </c>
      <c r="E284" s="39" t="s">
        <v>5366</v>
      </c>
    </row>
    <row r="285" spans="1:16" ht="12.75">
      <c r="A285" t="s">
        <v>49</v>
      </c>
      <c s="34" t="s">
        <v>325</v>
      </c>
      <c s="34" t="s">
        <v>5367</v>
      </c>
      <c s="35" t="s">
        <v>5</v>
      </c>
      <c s="6" t="s">
        <v>5368</v>
      </c>
      <c s="36" t="s">
        <v>68</v>
      </c>
      <c s="37">
        <v>1</v>
      </c>
      <c s="36">
        <v>0</v>
      </c>
      <c s="36">
        <f>ROUND(G285*H285,6)</f>
      </c>
      <c r="L285" s="38">
        <v>0</v>
      </c>
      <c s="32">
        <f>ROUND(ROUND(L285,2)*ROUND(G285,3),2)</f>
      </c>
      <c s="36" t="s">
        <v>85</v>
      </c>
      <c>
        <f>(M285*21)/100</f>
      </c>
      <c t="s">
        <v>27</v>
      </c>
    </row>
    <row r="286" spans="1:5" ht="63.75">
      <c r="A286" s="35" t="s">
        <v>54</v>
      </c>
      <c r="E286" s="39" t="s">
        <v>5369</v>
      </c>
    </row>
    <row r="287" spans="1:5" ht="102">
      <c r="A287" s="35" t="s">
        <v>55</v>
      </c>
      <c r="E287" s="40" t="s">
        <v>5370</v>
      </c>
    </row>
    <row r="288" spans="1:5" ht="89.25">
      <c r="A288" t="s">
        <v>56</v>
      </c>
      <c r="E288" s="39" t="s">
        <v>3485</v>
      </c>
    </row>
    <row r="289" spans="1:13" ht="12.75">
      <c r="A289" t="s">
        <v>46</v>
      </c>
      <c r="C289" s="31" t="s">
        <v>89</v>
      </c>
      <c r="E289" s="33" t="s">
        <v>3003</v>
      </c>
      <c r="J289" s="32">
        <f>0</f>
      </c>
      <c s="32">
        <f>0</f>
      </c>
      <c s="32">
        <f>0+L290+L294+L298+L302+L306+L310+L314+L318+L322+L326+L330+L334+L338+L342+L346+L350+L354+L358+L362+L366+L370</f>
      </c>
      <c s="32">
        <f>0+M290+M294+M298+M302+M306+M310+M314+M318+M322+M326+M330+M334+M338+M342+M346+M350+M354+M358+M362+M366+M370</f>
      </c>
    </row>
    <row r="290" spans="1:16" ht="12.75">
      <c r="A290" t="s">
        <v>49</v>
      </c>
      <c s="34" t="s">
        <v>329</v>
      </c>
      <c s="34" t="s">
        <v>4776</v>
      </c>
      <c s="35" t="s">
        <v>5</v>
      </c>
      <c s="6" t="s">
        <v>4777</v>
      </c>
      <c s="36" t="s">
        <v>60</v>
      </c>
      <c s="37">
        <v>27.2</v>
      </c>
      <c s="36">
        <v>0</v>
      </c>
      <c s="36">
        <f>ROUND(G290*H290,6)</f>
      </c>
      <c r="L290" s="38">
        <v>0</v>
      </c>
      <c s="32">
        <f>ROUND(ROUND(L290,2)*ROUND(G290,3),2)</f>
      </c>
      <c s="36" t="s">
        <v>53</v>
      </c>
      <c>
        <f>(M290*21)/100</f>
      </c>
      <c t="s">
        <v>27</v>
      </c>
    </row>
    <row r="291" spans="1:5" ht="12.75">
      <c r="A291" s="35" t="s">
        <v>54</v>
      </c>
      <c r="E291" s="39" t="s">
        <v>5</v>
      </c>
    </row>
    <row r="292" spans="1:5" ht="51">
      <c r="A292" s="35" t="s">
        <v>55</v>
      </c>
      <c r="E292" s="40" t="s">
        <v>5371</v>
      </c>
    </row>
    <row r="293" spans="1:5" ht="38.25">
      <c r="A293" t="s">
        <v>56</v>
      </c>
      <c r="E293" s="39" t="s">
        <v>4779</v>
      </c>
    </row>
    <row r="294" spans="1:16" ht="25.5">
      <c r="A294" t="s">
        <v>49</v>
      </c>
      <c s="34" t="s">
        <v>333</v>
      </c>
      <c s="34" t="s">
        <v>5372</v>
      </c>
      <c s="35" t="s">
        <v>5</v>
      </c>
      <c s="6" t="s">
        <v>5373</v>
      </c>
      <c s="36" t="s">
        <v>60</v>
      </c>
      <c s="37">
        <v>84</v>
      </c>
      <c s="36">
        <v>0</v>
      </c>
      <c s="36">
        <f>ROUND(G294*H294,6)</f>
      </c>
      <c r="L294" s="38">
        <v>0</v>
      </c>
      <c s="32">
        <f>ROUND(ROUND(L294,2)*ROUND(G294,3),2)</f>
      </c>
      <c s="36" t="s">
        <v>53</v>
      </c>
      <c>
        <f>(M294*21)/100</f>
      </c>
      <c t="s">
        <v>27</v>
      </c>
    </row>
    <row r="295" spans="1:5" ht="12.75">
      <c r="A295" s="35" t="s">
        <v>54</v>
      </c>
      <c r="E295" s="39" t="s">
        <v>5</v>
      </c>
    </row>
    <row r="296" spans="1:5" ht="89.25">
      <c r="A296" s="35" t="s">
        <v>55</v>
      </c>
      <c r="E296" s="40" t="s">
        <v>5374</v>
      </c>
    </row>
    <row r="297" spans="1:5" ht="127.5">
      <c r="A297" t="s">
        <v>56</v>
      </c>
      <c r="E297" s="39" t="s">
        <v>5375</v>
      </c>
    </row>
    <row r="298" spans="1:16" ht="25.5">
      <c r="A298" t="s">
        <v>49</v>
      </c>
      <c s="34" t="s">
        <v>336</v>
      </c>
      <c s="34" t="s">
        <v>5376</v>
      </c>
      <c s="35" t="s">
        <v>5</v>
      </c>
      <c s="6" t="s">
        <v>5377</v>
      </c>
      <c s="36" t="s">
        <v>60</v>
      </c>
      <c s="37">
        <v>84</v>
      </c>
      <c s="36">
        <v>0</v>
      </c>
      <c s="36">
        <f>ROUND(G298*H298,6)</f>
      </c>
      <c r="L298" s="38">
        <v>0</v>
      </c>
      <c s="32">
        <f>ROUND(ROUND(L298,2)*ROUND(G298,3),2)</f>
      </c>
      <c s="36" t="s">
        <v>53</v>
      </c>
      <c>
        <f>(M298*21)/100</f>
      </c>
      <c t="s">
        <v>27</v>
      </c>
    </row>
    <row r="299" spans="1:5" ht="12.75">
      <c r="A299" s="35" t="s">
        <v>54</v>
      </c>
      <c r="E299" s="39" t="s">
        <v>5</v>
      </c>
    </row>
    <row r="300" spans="1:5" ht="63.75">
      <c r="A300" s="35" t="s">
        <v>55</v>
      </c>
      <c r="E300" s="40" t="s">
        <v>5378</v>
      </c>
    </row>
    <row r="301" spans="1:5" ht="38.25">
      <c r="A301" t="s">
        <v>56</v>
      </c>
      <c r="E301" s="39" t="s">
        <v>4779</v>
      </c>
    </row>
    <row r="302" spans="1:16" ht="12.75">
      <c r="A302" t="s">
        <v>49</v>
      </c>
      <c s="34" t="s">
        <v>341</v>
      </c>
      <c s="34" t="s">
        <v>5379</v>
      </c>
      <c s="35" t="s">
        <v>5</v>
      </c>
      <c s="6" t="s">
        <v>5380</v>
      </c>
      <c s="36" t="s">
        <v>68</v>
      </c>
      <c s="37">
        <v>3</v>
      </c>
      <c s="36">
        <v>0</v>
      </c>
      <c s="36">
        <f>ROUND(G302*H302,6)</f>
      </c>
      <c r="L302" s="38">
        <v>0</v>
      </c>
      <c s="32">
        <f>ROUND(ROUND(L302,2)*ROUND(G302,3),2)</f>
      </c>
      <c s="36" t="s">
        <v>53</v>
      </c>
      <c>
        <f>(M302*21)/100</f>
      </c>
      <c t="s">
        <v>27</v>
      </c>
    </row>
    <row r="303" spans="1:5" ht="12.75">
      <c r="A303" s="35" t="s">
        <v>54</v>
      </c>
      <c r="E303" s="39" t="s">
        <v>5</v>
      </c>
    </row>
    <row r="304" spans="1:5" ht="63.75">
      <c r="A304" s="35" t="s">
        <v>55</v>
      </c>
      <c r="E304" s="40" t="s">
        <v>5381</v>
      </c>
    </row>
    <row r="305" spans="1:5" ht="38.25">
      <c r="A305" t="s">
        <v>56</v>
      </c>
      <c r="E305" s="39" t="s">
        <v>5382</v>
      </c>
    </row>
    <row r="306" spans="1:16" ht="12.75">
      <c r="A306" t="s">
        <v>49</v>
      </c>
      <c s="34" t="s">
        <v>345</v>
      </c>
      <c s="34" t="s">
        <v>4648</v>
      </c>
      <c s="35" t="s">
        <v>5</v>
      </c>
      <c s="6" t="s">
        <v>4649</v>
      </c>
      <c s="36" t="s">
        <v>819</v>
      </c>
      <c s="37">
        <v>92.13</v>
      </c>
      <c s="36">
        <v>0</v>
      </c>
      <c s="36">
        <f>ROUND(G306*H306,6)</f>
      </c>
      <c r="L306" s="38">
        <v>0</v>
      </c>
      <c s="32">
        <f>ROUND(ROUND(L306,2)*ROUND(G306,3),2)</f>
      </c>
      <c s="36" t="s">
        <v>53</v>
      </c>
      <c>
        <f>(M306*21)/100</f>
      </c>
      <c t="s">
        <v>27</v>
      </c>
    </row>
    <row r="307" spans="1:5" ht="12.75">
      <c r="A307" s="35" t="s">
        <v>54</v>
      </c>
      <c r="E307" s="39" t="s">
        <v>5</v>
      </c>
    </row>
    <row r="308" spans="1:5" ht="127.5">
      <c r="A308" s="35" t="s">
        <v>55</v>
      </c>
      <c r="E308" s="40" t="s">
        <v>5383</v>
      </c>
    </row>
    <row r="309" spans="1:5" ht="25.5">
      <c r="A309" t="s">
        <v>56</v>
      </c>
      <c r="E309" s="39" t="s">
        <v>4651</v>
      </c>
    </row>
    <row r="310" spans="1:16" ht="12.75">
      <c r="A310" t="s">
        <v>49</v>
      </c>
      <c s="34" t="s">
        <v>349</v>
      </c>
      <c s="34" t="s">
        <v>5384</v>
      </c>
      <c s="35" t="s">
        <v>5</v>
      </c>
      <c s="6" t="s">
        <v>5385</v>
      </c>
      <c s="36" t="s">
        <v>819</v>
      </c>
      <c s="37">
        <v>46</v>
      </c>
      <c s="36">
        <v>0</v>
      </c>
      <c s="36">
        <f>ROUND(G310*H310,6)</f>
      </c>
      <c r="L310" s="38">
        <v>0</v>
      </c>
      <c s="32">
        <f>ROUND(ROUND(L310,2)*ROUND(G310,3),2)</f>
      </c>
      <c s="36" t="s">
        <v>53</v>
      </c>
      <c>
        <f>(M310*21)/100</f>
      </c>
      <c t="s">
        <v>27</v>
      </c>
    </row>
    <row r="311" spans="1:5" ht="12.75">
      <c r="A311" s="35" t="s">
        <v>54</v>
      </c>
      <c r="E311" s="39" t="s">
        <v>5</v>
      </c>
    </row>
    <row r="312" spans="1:5" ht="76.5">
      <c r="A312" s="35" t="s">
        <v>55</v>
      </c>
      <c r="E312" s="40" t="s">
        <v>5386</v>
      </c>
    </row>
    <row r="313" spans="1:5" ht="25.5">
      <c r="A313" t="s">
        <v>56</v>
      </c>
      <c r="E313" s="39" t="s">
        <v>4655</v>
      </c>
    </row>
    <row r="314" spans="1:16" ht="12.75">
      <c r="A314" t="s">
        <v>49</v>
      </c>
      <c s="34" t="s">
        <v>353</v>
      </c>
      <c s="34" t="s">
        <v>5387</v>
      </c>
      <c s="35" t="s">
        <v>5</v>
      </c>
      <c s="6" t="s">
        <v>5388</v>
      </c>
      <c s="36" t="s">
        <v>68</v>
      </c>
      <c s="37">
        <v>2</v>
      </c>
      <c s="36">
        <v>0</v>
      </c>
      <c s="36">
        <f>ROUND(G314*H314,6)</f>
      </c>
      <c r="L314" s="38">
        <v>0</v>
      </c>
      <c s="32">
        <f>ROUND(ROUND(L314,2)*ROUND(G314,3),2)</f>
      </c>
      <c s="36" t="s">
        <v>53</v>
      </c>
      <c>
        <f>(M314*21)/100</f>
      </c>
      <c t="s">
        <v>27</v>
      </c>
    </row>
    <row r="315" spans="1:5" ht="12.75">
      <c r="A315" s="35" t="s">
        <v>54</v>
      </c>
      <c r="E315" s="39" t="s">
        <v>5</v>
      </c>
    </row>
    <row r="316" spans="1:5" ht="38.25">
      <c r="A316" s="35" t="s">
        <v>55</v>
      </c>
      <c r="E316" s="40" t="s">
        <v>3007</v>
      </c>
    </row>
    <row r="317" spans="1:5" ht="140.25">
      <c r="A317" t="s">
        <v>56</v>
      </c>
      <c r="E317" s="39" t="s">
        <v>5389</v>
      </c>
    </row>
    <row r="318" spans="1:16" ht="12.75">
      <c r="A318" t="s">
        <v>49</v>
      </c>
      <c s="34" t="s">
        <v>357</v>
      </c>
      <c s="34" t="s">
        <v>5390</v>
      </c>
      <c s="35" t="s">
        <v>5</v>
      </c>
      <c s="6" t="s">
        <v>5391</v>
      </c>
      <c s="36" t="s">
        <v>68</v>
      </c>
      <c s="37">
        <v>1</v>
      </c>
      <c s="36">
        <v>0</v>
      </c>
      <c s="36">
        <f>ROUND(G318*H318,6)</f>
      </c>
      <c r="L318" s="38">
        <v>0</v>
      </c>
      <c s="32">
        <f>ROUND(ROUND(L318,2)*ROUND(G318,3),2)</f>
      </c>
      <c s="36" t="s">
        <v>53</v>
      </c>
      <c>
        <f>(M318*21)/100</f>
      </c>
      <c t="s">
        <v>27</v>
      </c>
    </row>
    <row r="319" spans="1:5" ht="12.75">
      <c r="A319" s="35" t="s">
        <v>54</v>
      </c>
      <c r="E319" s="39" t="s">
        <v>5</v>
      </c>
    </row>
    <row r="320" spans="1:5" ht="76.5">
      <c r="A320" s="35" t="s">
        <v>55</v>
      </c>
      <c r="E320" s="40" t="s">
        <v>5392</v>
      </c>
    </row>
    <row r="321" spans="1:5" ht="140.25">
      <c r="A321" t="s">
        <v>56</v>
      </c>
      <c r="E321" s="39" t="s">
        <v>5389</v>
      </c>
    </row>
    <row r="322" spans="1:16" ht="12.75">
      <c r="A322" t="s">
        <v>49</v>
      </c>
      <c s="34" t="s">
        <v>361</v>
      </c>
      <c s="34" t="s">
        <v>4781</v>
      </c>
      <c s="35" t="s">
        <v>5</v>
      </c>
      <c s="6" t="s">
        <v>4782</v>
      </c>
      <c s="36" t="s">
        <v>2448</v>
      </c>
      <c s="37">
        <v>4157</v>
      </c>
      <c s="36">
        <v>0</v>
      </c>
      <c s="36">
        <f>ROUND(G322*H322,6)</f>
      </c>
      <c r="L322" s="38">
        <v>0</v>
      </c>
      <c s="32">
        <f>ROUND(ROUND(L322,2)*ROUND(G322,3),2)</f>
      </c>
      <c s="36" t="s">
        <v>53</v>
      </c>
      <c>
        <f>(M322*21)/100</f>
      </c>
      <c t="s">
        <v>27</v>
      </c>
    </row>
    <row r="323" spans="1:5" ht="12.75">
      <c r="A323" s="35" t="s">
        <v>54</v>
      </c>
      <c r="E323" s="39" t="s">
        <v>5</v>
      </c>
    </row>
    <row r="324" spans="1:5" ht="191.25">
      <c r="A324" s="35" t="s">
        <v>55</v>
      </c>
      <c r="E324" s="40" t="s">
        <v>5393</v>
      </c>
    </row>
    <row r="325" spans="1:5" ht="357">
      <c r="A325" t="s">
        <v>56</v>
      </c>
      <c r="E325" s="39" t="s">
        <v>4784</v>
      </c>
    </row>
    <row r="326" spans="1:16" ht="12.75">
      <c r="A326" t="s">
        <v>49</v>
      </c>
      <c s="34" t="s">
        <v>365</v>
      </c>
      <c s="34" t="s">
        <v>5394</v>
      </c>
      <c s="35" t="s">
        <v>5</v>
      </c>
      <c s="6" t="s">
        <v>5395</v>
      </c>
      <c s="36" t="s">
        <v>52</v>
      </c>
      <c s="37">
        <v>53.34</v>
      </c>
      <c s="36">
        <v>0</v>
      </c>
      <c s="36">
        <f>ROUND(G326*H326,6)</f>
      </c>
      <c r="L326" s="38">
        <v>0</v>
      </c>
      <c s="32">
        <f>ROUND(ROUND(L326,2)*ROUND(G326,3),2)</f>
      </c>
      <c s="36" t="s">
        <v>53</v>
      </c>
      <c>
        <f>(M326*21)/100</f>
      </c>
      <c t="s">
        <v>27</v>
      </c>
    </row>
    <row r="327" spans="1:5" ht="12.75">
      <c r="A327" s="35" t="s">
        <v>54</v>
      </c>
      <c r="E327" s="39" t="s">
        <v>5</v>
      </c>
    </row>
    <row r="328" spans="1:5" ht="63.75">
      <c r="A328" s="35" t="s">
        <v>55</v>
      </c>
      <c r="E328" s="40" t="s">
        <v>5396</v>
      </c>
    </row>
    <row r="329" spans="1:5" ht="114.75">
      <c r="A329" t="s">
        <v>56</v>
      </c>
      <c r="E329" s="39" t="s">
        <v>4800</v>
      </c>
    </row>
    <row r="330" spans="1:16" ht="12.75">
      <c r="A330" t="s">
        <v>49</v>
      </c>
      <c s="34" t="s">
        <v>369</v>
      </c>
      <c s="34" t="s">
        <v>4801</v>
      </c>
      <c s="35" t="s">
        <v>5</v>
      </c>
      <c s="6" t="s">
        <v>4802</v>
      </c>
      <c s="36" t="s">
        <v>52</v>
      </c>
      <c s="37">
        <v>1255.6</v>
      </c>
      <c s="36">
        <v>0</v>
      </c>
      <c s="36">
        <f>ROUND(G330*H330,6)</f>
      </c>
      <c r="L330" s="38">
        <v>0</v>
      </c>
      <c s="32">
        <f>ROUND(ROUND(L330,2)*ROUND(G330,3),2)</f>
      </c>
      <c s="36" t="s">
        <v>53</v>
      </c>
      <c>
        <f>(M330*21)/100</f>
      </c>
      <c t="s">
        <v>27</v>
      </c>
    </row>
    <row r="331" spans="1:5" ht="12.75">
      <c r="A331" s="35" t="s">
        <v>54</v>
      </c>
      <c r="E331" s="39" t="s">
        <v>5</v>
      </c>
    </row>
    <row r="332" spans="1:5" ht="89.25">
      <c r="A332" s="35" t="s">
        <v>55</v>
      </c>
      <c r="E332" s="40" t="s">
        <v>5397</v>
      </c>
    </row>
    <row r="333" spans="1:5" ht="114.75">
      <c r="A333" t="s">
        <v>56</v>
      </c>
      <c r="E333" s="39" t="s">
        <v>4800</v>
      </c>
    </row>
    <row r="334" spans="1:16" ht="12.75">
      <c r="A334" t="s">
        <v>49</v>
      </c>
      <c s="34" t="s">
        <v>373</v>
      </c>
      <c s="34" t="s">
        <v>5398</v>
      </c>
      <c s="35" t="s">
        <v>5</v>
      </c>
      <c s="6" t="s">
        <v>5399</v>
      </c>
      <c s="36" t="s">
        <v>1010</v>
      </c>
      <c s="37">
        <v>288.8</v>
      </c>
      <c s="36">
        <v>0</v>
      </c>
      <c s="36">
        <f>ROUND(G334*H334,6)</f>
      </c>
      <c r="L334" s="38">
        <v>0</v>
      </c>
      <c s="32">
        <f>ROUND(ROUND(L334,2)*ROUND(G334,3),2)</f>
      </c>
      <c s="36" t="s">
        <v>53</v>
      </c>
      <c>
        <f>(M334*21)/100</f>
      </c>
      <c t="s">
        <v>27</v>
      </c>
    </row>
    <row r="335" spans="1:5" ht="12.75">
      <c r="A335" s="35" t="s">
        <v>54</v>
      </c>
      <c r="E335" s="39" t="s">
        <v>5</v>
      </c>
    </row>
    <row r="336" spans="1:5" ht="76.5">
      <c r="A336" s="35" t="s">
        <v>55</v>
      </c>
      <c r="E336" s="40" t="s">
        <v>5400</v>
      </c>
    </row>
    <row r="337" spans="1:5" ht="114.75">
      <c r="A337" t="s">
        <v>56</v>
      </c>
      <c r="E337" s="39" t="s">
        <v>5401</v>
      </c>
    </row>
    <row r="338" spans="1:16" ht="12.75">
      <c r="A338" t="s">
        <v>49</v>
      </c>
      <c s="34" t="s">
        <v>377</v>
      </c>
      <c s="34" t="s">
        <v>5402</v>
      </c>
      <c s="35" t="s">
        <v>5</v>
      </c>
      <c s="6" t="s">
        <v>5403</v>
      </c>
      <c s="36" t="s">
        <v>68</v>
      </c>
      <c s="37">
        <v>12</v>
      </c>
      <c s="36">
        <v>0</v>
      </c>
      <c s="36">
        <f>ROUND(G338*H338,6)</f>
      </c>
      <c r="L338" s="38">
        <v>0</v>
      </c>
      <c s="32">
        <f>ROUND(ROUND(L338,2)*ROUND(G338,3),2)</f>
      </c>
      <c s="36" t="s">
        <v>53</v>
      </c>
      <c>
        <f>(M338*21)/100</f>
      </c>
      <c t="s">
        <v>27</v>
      </c>
    </row>
    <row r="339" spans="1:5" ht="12.75">
      <c r="A339" s="35" t="s">
        <v>54</v>
      </c>
      <c r="E339" s="39" t="s">
        <v>5</v>
      </c>
    </row>
    <row r="340" spans="1:5" ht="51">
      <c r="A340" s="35" t="s">
        <v>55</v>
      </c>
      <c r="E340" s="40" t="s">
        <v>5404</v>
      </c>
    </row>
    <row r="341" spans="1:5" ht="76.5">
      <c r="A341" t="s">
        <v>56</v>
      </c>
      <c r="E341" s="39" t="s">
        <v>5405</v>
      </c>
    </row>
    <row r="342" spans="1:16" ht="12.75">
      <c r="A342" t="s">
        <v>49</v>
      </c>
      <c s="34" t="s">
        <v>381</v>
      </c>
      <c s="34" t="s">
        <v>4667</v>
      </c>
      <c s="35" t="s">
        <v>5</v>
      </c>
      <c s="6" t="s">
        <v>4668</v>
      </c>
      <c s="36" t="s">
        <v>819</v>
      </c>
      <c s="37">
        <v>648</v>
      </c>
      <c s="36">
        <v>0</v>
      </c>
      <c s="36">
        <f>ROUND(G342*H342,6)</f>
      </c>
      <c r="L342" s="38">
        <v>0</v>
      </c>
      <c s="32">
        <f>ROUND(ROUND(L342,2)*ROUND(G342,3),2)</f>
      </c>
      <c s="36" t="s">
        <v>53</v>
      </c>
      <c>
        <f>(M342*21)/100</f>
      </c>
      <c t="s">
        <v>27</v>
      </c>
    </row>
    <row r="343" spans="1:5" ht="12.75">
      <c r="A343" s="35" t="s">
        <v>54</v>
      </c>
      <c r="E343" s="39" t="s">
        <v>5</v>
      </c>
    </row>
    <row r="344" spans="1:5" ht="76.5">
      <c r="A344" s="35" t="s">
        <v>55</v>
      </c>
      <c r="E344" s="40" t="s">
        <v>5406</v>
      </c>
    </row>
    <row r="345" spans="1:5" ht="114.75">
      <c r="A345" t="s">
        <v>56</v>
      </c>
      <c r="E345" s="39" t="s">
        <v>4670</v>
      </c>
    </row>
    <row r="346" spans="1:16" ht="12.75">
      <c r="A346" t="s">
        <v>49</v>
      </c>
      <c s="34" t="s">
        <v>385</v>
      </c>
      <c s="34" t="s">
        <v>5407</v>
      </c>
      <c s="35" t="s">
        <v>5</v>
      </c>
      <c s="6" t="s">
        <v>5408</v>
      </c>
      <c s="36" t="s">
        <v>528</v>
      </c>
      <c s="37">
        <v>1</v>
      </c>
      <c s="36">
        <v>0</v>
      </c>
      <c s="36">
        <f>ROUND(G346*H346,6)</f>
      </c>
      <c r="L346" s="38">
        <v>0</v>
      </c>
      <c s="32">
        <f>ROUND(ROUND(L346,2)*ROUND(G346,3),2)</f>
      </c>
      <c s="36" t="s">
        <v>85</v>
      </c>
      <c>
        <f>(M346*21)/100</f>
      </c>
      <c t="s">
        <v>27</v>
      </c>
    </row>
    <row r="347" spans="1:5" ht="89.25">
      <c r="A347" s="35" t="s">
        <v>54</v>
      </c>
      <c r="E347" s="39" t="s">
        <v>5409</v>
      </c>
    </row>
    <row r="348" spans="1:5" ht="38.25">
      <c r="A348" s="35" t="s">
        <v>55</v>
      </c>
      <c r="E348" s="40" t="s">
        <v>4532</v>
      </c>
    </row>
    <row r="349" spans="1:5" ht="76.5">
      <c r="A349" t="s">
        <v>56</v>
      </c>
      <c r="E349" s="39" t="s">
        <v>5410</v>
      </c>
    </row>
    <row r="350" spans="1:16" ht="12.75">
      <c r="A350" t="s">
        <v>49</v>
      </c>
      <c s="34" t="s">
        <v>389</v>
      </c>
      <c s="34" t="s">
        <v>5411</v>
      </c>
      <c s="35" t="s">
        <v>5</v>
      </c>
      <c s="6" t="s">
        <v>5412</v>
      </c>
      <c s="36" t="s">
        <v>528</v>
      </c>
      <c s="37">
        <v>1</v>
      </c>
      <c s="36">
        <v>0</v>
      </c>
      <c s="36">
        <f>ROUND(G350*H350,6)</f>
      </c>
      <c r="L350" s="38">
        <v>0</v>
      </c>
      <c s="32">
        <f>ROUND(ROUND(L350,2)*ROUND(G350,3),2)</f>
      </c>
      <c s="36" t="s">
        <v>85</v>
      </c>
      <c>
        <f>(M350*21)/100</f>
      </c>
      <c t="s">
        <v>27</v>
      </c>
    </row>
    <row r="351" spans="1:5" ht="25.5">
      <c r="A351" s="35" t="s">
        <v>54</v>
      </c>
      <c r="E351" s="39" t="s">
        <v>5413</v>
      </c>
    </row>
    <row r="352" spans="1:5" ht="38.25">
      <c r="A352" s="35" t="s">
        <v>55</v>
      </c>
      <c r="E352" s="40" t="s">
        <v>4532</v>
      </c>
    </row>
    <row r="353" spans="1:5" ht="12.75">
      <c r="A353" t="s">
        <v>56</v>
      </c>
      <c r="E353" s="39" t="s">
        <v>5414</v>
      </c>
    </row>
    <row r="354" spans="1:16" ht="12.75">
      <c r="A354" t="s">
        <v>49</v>
      </c>
      <c s="34" t="s">
        <v>393</v>
      </c>
      <c s="34" t="s">
        <v>5415</v>
      </c>
      <c s="35" t="s">
        <v>5</v>
      </c>
      <c s="6" t="s">
        <v>5416</v>
      </c>
      <c s="36" t="s">
        <v>60</v>
      </c>
      <c s="37">
        <v>22.4</v>
      </c>
      <c s="36">
        <v>0</v>
      </c>
      <c s="36">
        <f>ROUND(G354*H354,6)</f>
      </c>
      <c r="L354" s="38">
        <v>0</v>
      </c>
      <c s="32">
        <f>ROUND(ROUND(L354,2)*ROUND(G354,3),2)</f>
      </c>
      <c s="36" t="s">
        <v>85</v>
      </c>
      <c>
        <f>(M354*21)/100</f>
      </c>
      <c t="s">
        <v>27</v>
      </c>
    </row>
    <row r="355" spans="1:5" ht="89.25">
      <c r="A355" s="35" t="s">
        <v>54</v>
      </c>
      <c r="E355" s="39" t="s">
        <v>5417</v>
      </c>
    </row>
    <row r="356" spans="1:5" ht="38.25">
      <c r="A356" s="35" t="s">
        <v>55</v>
      </c>
      <c r="E356" s="40" t="s">
        <v>5418</v>
      </c>
    </row>
    <row r="357" spans="1:5" ht="280.5">
      <c r="A357" t="s">
        <v>56</v>
      </c>
      <c r="E357" s="39" t="s">
        <v>5419</v>
      </c>
    </row>
    <row r="358" spans="1:16" ht="12.75">
      <c r="A358" t="s">
        <v>49</v>
      </c>
      <c s="34" t="s">
        <v>397</v>
      </c>
      <c s="34" t="s">
        <v>5420</v>
      </c>
      <c s="35" t="s">
        <v>5</v>
      </c>
      <c s="6" t="s">
        <v>5421</v>
      </c>
      <c s="36" t="s">
        <v>819</v>
      </c>
      <c s="37">
        <v>23</v>
      </c>
      <c s="36">
        <v>0</v>
      </c>
      <c s="36">
        <f>ROUND(G358*H358,6)</f>
      </c>
      <c r="L358" s="38">
        <v>0</v>
      </c>
      <c s="32">
        <f>ROUND(ROUND(L358,2)*ROUND(G358,3),2)</f>
      </c>
      <c s="36" t="s">
        <v>85</v>
      </c>
      <c>
        <f>(M358*21)/100</f>
      </c>
      <c t="s">
        <v>27</v>
      </c>
    </row>
    <row r="359" spans="1:5" ht="38.25">
      <c r="A359" s="35" t="s">
        <v>54</v>
      </c>
      <c r="E359" s="39" t="s">
        <v>5422</v>
      </c>
    </row>
    <row r="360" spans="1:5" ht="38.25">
      <c r="A360" s="35" t="s">
        <v>55</v>
      </c>
      <c r="E360" s="40" t="s">
        <v>5423</v>
      </c>
    </row>
    <row r="361" spans="1:5" ht="89.25">
      <c r="A361" t="s">
        <v>56</v>
      </c>
      <c r="E361" s="39" t="s">
        <v>5424</v>
      </c>
    </row>
    <row r="362" spans="1:16" ht="12.75">
      <c r="A362" t="s">
        <v>49</v>
      </c>
      <c s="34" t="s">
        <v>402</v>
      </c>
      <c s="34" t="s">
        <v>4675</v>
      </c>
      <c s="35" t="s">
        <v>5</v>
      </c>
      <c s="6" t="s">
        <v>4676</v>
      </c>
      <c s="36" t="s">
        <v>68</v>
      </c>
      <c s="37">
        <v>3</v>
      </c>
      <c s="36">
        <v>0</v>
      </c>
      <c s="36">
        <f>ROUND(G362*H362,6)</f>
      </c>
      <c r="L362" s="38">
        <v>0</v>
      </c>
      <c s="32">
        <f>ROUND(ROUND(L362,2)*ROUND(G362,3),2)</f>
      </c>
      <c s="36" t="s">
        <v>85</v>
      </c>
      <c>
        <f>(M362*21)/100</f>
      </c>
      <c t="s">
        <v>27</v>
      </c>
    </row>
    <row r="363" spans="1:5" ht="38.25">
      <c r="A363" s="35" t="s">
        <v>54</v>
      </c>
      <c r="E363" s="39" t="s">
        <v>5425</v>
      </c>
    </row>
    <row r="364" spans="1:5" ht="38.25">
      <c r="A364" s="35" t="s">
        <v>55</v>
      </c>
      <c r="E364" s="40" t="s">
        <v>3614</v>
      </c>
    </row>
    <row r="365" spans="1:5" ht="369.75">
      <c r="A365" t="s">
        <v>56</v>
      </c>
      <c r="E365" s="39" t="s">
        <v>3422</v>
      </c>
    </row>
    <row r="366" spans="1:16" ht="12.75">
      <c r="A366" t="s">
        <v>49</v>
      </c>
      <c s="34" t="s">
        <v>406</v>
      </c>
      <c s="34" t="s">
        <v>5426</v>
      </c>
      <c s="35" t="s">
        <v>5</v>
      </c>
      <c s="6" t="s">
        <v>5427</v>
      </c>
      <c s="36" t="s">
        <v>68</v>
      </c>
      <c s="37">
        <v>6</v>
      </c>
      <c s="36">
        <v>0</v>
      </c>
      <c s="36">
        <f>ROUND(G366*H366,6)</f>
      </c>
      <c r="L366" s="38">
        <v>0</v>
      </c>
      <c s="32">
        <f>ROUND(ROUND(L366,2)*ROUND(G366,3),2)</f>
      </c>
      <c s="36" t="s">
        <v>85</v>
      </c>
      <c>
        <f>(M366*21)/100</f>
      </c>
      <c t="s">
        <v>27</v>
      </c>
    </row>
    <row r="367" spans="1:5" ht="38.25">
      <c r="A367" s="35" t="s">
        <v>54</v>
      </c>
      <c r="E367" s="39" t="s">
        <v>5428</v>
      </c>
    </row>
    <row r="368" spans="1:5" ht="38.25">
      <c r="A368" s="35" t="s">
        <v>55</v>
      </c>
      <c r="E368" s="40" t="s">
        <v>5429</v>
      </c>
    </row>
    <row r="369" spans="1:5" ht="409.5">
      <c r="A369" t="s">
        <v>56</v>
      </c>
      <c r="E369" s="39" t="s">
        <v>5430</v>
      </c>
    </row>
    <row r="370" spans="1:16" ht="12.75">
      <c r="A370" t="s">
        <v>49</v>
      </c>
      <c s="34" t="s">
        <v>410</v>
      </c>
      <c s="34" t="s">
        <v>5431</v>
      </c>
      <c s="35" t="s">
        <v>5</v>
      </c>
      <c s="6" t="s">
        <v>5432</v>
      </c>
      <c s="36" t="s">
        <v>528</v>
      </c>
      <c s="37">
        <v>1</v>
      </c>
      <c s="36">
        <v>0</v>
      </c>
      <c s="36">
        <f>ROUND(G370*H370,6)</f>
      </c>
      <c r="L370" s="38">
        <v>0</v>
      </c>
      <c s="32">
        <f>ROUND(ROUND(L370,2)*ROUND(G370,3),2)</f>
      </c>
      <c s="36" t="s">
        <v>85</v>
      </c>
      <c>
        <f>(M370*21)/100</f>
      </c>
      <c t="s">
        <v>27</v>
      </c>
    </row>
    <row r="371" spans="1:5" ht="12.75">
      <c r="A371" s="35" t="s">
        <v>54</v>
      </c>
      <c r="E371" s="39" t="s">
        <v>5433</v>
      </c>
    </row>
    <row r="372" spans="1:5" ht="38.25">
      <c r="A372" s="35" t="s">
        <v>55</v>
      </c>
      <c r="E372" s="40" t="s">
        <v>4532</v>
      </c>
    </row>
    <row r="373" spans="1:5" ht="25.5">
      <c r="A373" t="s">
        <v>56</v>
      </c>
      <c r="E373" s="39" t="s">
        <v>5010</v>
      </c>
    </row>
    <row r="374" spans="1:13" ht="12.75">
      <c r="A374" t="s">
        <v>46</v>
      </c>
      <c r="C374" s="31" t="s">
        <v>1005</v>
      </c>
      <c r="E374" s="33" t="s">
        <v>1006</v>
      </c>
      <c r="J374" s="32">
        <f>0</f>
      </c>
      <c s="32">
        <f>0</f>
      </c>
      <c s="32">
        <f>0+L375+L379+L383+L387+L391+L395</f>
      </c>
      <c s="32">
        <f>0+M375+M379+M383+M387+M391+M395</f>
      </c>
    </row>
    <row r="375" spans="1:16" ht="38.25">
      <c r="A375" t="s">
        <v>49</v>
      </c>
      <c s="34" t="s">
        <v>414</v>
      </c>
      <c s="34" t="s">
        <v>3149</v>
      </c>
      <c s="35" t="s">
        <v>3150</v>
      </c>
      <c s="6" t="s">
        <v>3151</v>
      </c>
      <c s="36" t="s">
        <v>1010</v>
      </c>
      <c s="37">
        <v>6063.66</v>
      </c>
      <c s="36">
        <v>0</v>
      </c>
      <c s="36">
        <f>ROUND(G375*H375,6)</f>
      </c>
      <c r="L375" s="38">
        <v>0</v>
      </c>
      <c s="32">
        <f>ROUND(ROUND(L375,2)*ROUND(G375,3),2)</f>
      </c>
      <c s="36" t="s">
        <v>85</v>
      </c>
      <c>
        <f>(M375*21)/100</f>
      </c>
      <c t="s">
        <v>27</v>
      </c>
    </row>
    <row r="376" spans="1:5" ht="12.75">
      <c r="A376" s="35" t="s">
        <v>54</v>
      </c>
      <c r="E376" s="39" t="s">
        <v>1011</v>
      </c>
    </row>
    <row r="377" spans="1:5" ht="114.75">
      <c r="A377" s="35" t="s">
        <v>55</v>
      </c>
      <c r="E377" s="40" t="s">
        <v>5434</v>
      </c>
    </row>
    <row r="378" spans="1:5" ht="89.25">
      <c r="A378" t="s">
        <v>56</v>
      </c>
      <c r="E378" s="39" t="s">
        <v>1012</v>
      </c>
    </row>
    <row r="379" spans="1:16" ht="38.25">
      <c r="A379" t="s">
        <v>49</v>
      </c>
      <c s="34" t="s">
        <v>418</v>
      </c>
      <c s="34" t="s">
        <v>2736</v>
      </c>
      <c s="35" t="s">
        <v>2737</v>
      </c>
      <c s="6" t="s">
        <v>2738</v>
      </c>
      <c s="36" t="s">
        <v>1010</v>
      </c>
      <c s="37">
        <v>3013.44</v>
      </c>
      <c s="36">
        <v>0</v>
      </c>
      <c s="36">
        <f>ROUND(G379*H379,6)</f>
      </c>
      <c r="L379" s="38">
        <v>0</v>
      </c>
      <c s="32">
        <f>ROUND(ROUND(L379,2)*ROUND(G379,3),2)</f>
      </c>
      <c s="36" t="s">
        <v>85</v>
      </c>
      <c>
        <f>(M379*21)/100</f>
      </c>
      <c t="s">
        <v>27</v>
      </c>
    </row>
    <row r="380" spans="1:5" ht="12.75">
      <c r="A380" s="35" t="s">
        <v>54</v>
      </c>
      <c r="E380" s="39" t="s">
        <v>1011</v>
      </c>
    </row>
    <row r="381" spans="1:5" ht="38.25">
      <c r="A381" s="35" t="s">
        <v>55</v>
      </c>
      <c r="E381" s="40" t="s">
        <v>5435</v>
      </c>
    </row>
    <row r="382" spans="1:5" ht="102">
      <c r="A382" t="s">
        <v>56</v>
      </c>
      <c r="E382" s="39" t="s">
        <v>2739</v>
      </c>
    </row>
    <row r="383" spans="1:16" ht="38.25">
      <c r="A383" t="s">
        <v>49</v>
      </c>
      <c s="34" t="s">
        <v>422</v>
      </c>
      <c s="34" t="s">
        <v>5436</v>
      </c>
      <c s="35" t="s">
        <v>5437</v>
      </c>
      <c s="6" t="s">
        <v>5438</v>
      </c>
      <c s="36" t="s">
        <v>1010</v>
      </c>
      <c s="37">
        <v>2</v>
      </c>
      <c s="36">
        <v>0</v>
      </c>
      <c s="36">
        <f>ROUND(G383*H383,6)</f>
      </c>
      <c r="L383" s="38">
        <v>0</v>
      </c>
      <c s="32">
        <f>ROUND(ROUND(L383,2)*ROUND(G383,3),2)</f>
      </c>
      <c s="36" t="s">
        <v>85</v>
      </c>
      <c>
        <f>(M383*21)/100</f>
      </c>
      <c t="s">
        <v>27</v>
      </c>
    </row>
    <row r="384" spans="1:5" ht="12.75">
      <c r="A384" s="35" t="s">
        <v>54</v>
      </c>
      <c r="E384" s="39" t="s">
        <v>1011</v>
      </c>
    </row>
    <row r="385" spans="1:5" ht="38.25">
      <c r="A385" s="35" t="s">
        <v>55</v>
      </c>
      <c r="E385" s="40" t="s">
        <v>5439</v>
      </c>
    </row>
    <row r="386" spans="1:5" ht="89.25">
      <c r="A386" t="s">
        <v>56</v>
      </c>
      <c r="E386" s="39" t="s">
        <v>1012</v>
      </c>
    </row>
    <row r="387" spans="1:16" ht="25.5">
      <c r="A387" t="s">
        <v>49</v>
      </c>
      <c s="34" t="s">
        <v>426</v>
      </c>
      <c s="34" t="s">
        <v>3531</v>
      </c>
      <c s="35" t="s">
        <v>3532</v>
      </c>
      <c s="6" t="s">
        <v>3533</v>
      </c>
      <c s="36" t="s">
        <v>1010</v>
      </c>
      <c s="37">
        <v>133.4</v>
      </c>
      <c s="36">
        <v>0</v>
      </c>
      <c s="36">
        <f>ROUND(G387*H387,6)</f>
      </c>
      <c r="L387" s="38">
        <v>0</v>
      </c>
      <c s="32">
        <f>ROUND(ROUND(L387,2)*ROUND(G387,3),2)</f>
      </c>
      <c s="36" t="s">
        <v>85</v>
      </c>
      <c>
        <f>(M387*21)/100</f>
      </c>
      <c t="s">
        <v>27</v>
      </c>
    </row>
    <row r="388" spans="1:5" ht="12.75">
      <c r="A388" s="35" t="s">
        <v>54</v>
      </c>
      <c r="E388" s="39" t="s">
        <v>1011</v>
      </c>
    </row>
    <row r="389" spans="1:5" ht="38.25">
      <c r="A389" s="35" t="s">
        <v>55</v>
      </c>
      <c r="E389" s="40" t="s">
        <v>5440</v>
      </c>
    </row>
    <row r="390" spans="1:5" ht="89.25">
      <c r="A390" t="s">
        <v>56</v>
      </c>
      <c r="E390" s="39" t="s">
        <v>1012</v>
      </c>
    </row>
    <row r="391" spans="1:16" ht="25.5">
      <c r="A391" t="s">
        <v>49</v>
      </c>
      <c s="34" t="s">
        <v>434</v>
      </c>
      <c s="34" t="s">
        <v>3154</v>
      </c>
      <c s="35" t="s">
        <v>3155</v>
      </c>
      <c s="6" t="s">
        <v>3156</v>
      </c>
      <c s="36" t="s">
        <v>1010</v>
      </c>
      <c s="37">
        <v>336.1</v>
      </c>
      <c s="36">
        <v>0</v>
      </c>
      <c s="36">
        <f>ROUND(G391*H391,6)</f>
      </c>
      <c r="L391" s="38">
        <v>0</v>
      </c>
      <c s="32">
        <f>ROUND(ROUND(L391,2)*ROUND(G391,3),2)</f>
      </c>
      <c s="36" t="s">
        <v>85</v>
      </c>
      <c>
        <f>(M391*21)/100</f>
      </c>
      <c t="s">
        <v>27</v>
      </c>
    </row>
    <row r="392" spans="1:5" ht="12.75">
      <c r="A392" s="35" t="s">
        <v>54</v>
      </c>
      <c r="E392" s="39" t="s">
        <v>1011</v>
      </c>
    </row>
    <row r="393" spans="1:5" ht="102">
      <c r="A393" s="35" t="s">
        <v>55</v>
      </c>
      <c r="E393" s="40" t="s">
        <v>5441</v>
      </c>
    </row>
    <row r="394" spans="1:5" ht="89.25">
      <c r="A394" t="s">
        <v>56</v>
      </c>
      <c r="E394" s="39" t="s">
        <v>1012</v>
      </c>
    </row>
    <row r="395" spans="1:16" ht="38.25">
      <c r="A395" t="s">
        <v>49</v>
      </c>
      <c s="34" t="s">
        <v>438</v>
      </c>
      <c s="34" t="s">
        <v>5442</v>
      </c>
      <c s="35" t="s">
        <v>5443</v>
      </c>
      <c s="6" t="s">
        <v>5444</v>
      </c>
      <c s="36" t="s">
        <v>1010</v>
      </c>
      <c s="37">
        <v>3.24</v>
      </c>
      <c s="36">
        <v>0</v>
      </c>
      <c s="36">
        <f>ROUND(G395*H395,6)</f>
      </c>
      <c r="L395" s="38">
        <v>0</v>
      </c>
      <c s="32">
        <f>ROUND(ROUND(L395,2)*ROUND(G395,3),2)</f>
      </c>
      <c s="36" t="s">
        <v>85</v>
      </c>
      <c>
        <f>(M395*21)/100</f>
      </c>
      <c t="s">
        <v>27</v>
      </c>
    </row>
    <row r="396" spans="1:5" ht="12.75">
      <c r="A396" s="35" t="s">
        <v>54</v>
      </c>
      <c r="E396" s="39" t="s">
        <v>1011</v>
      </c>
    </row>
    <row r="397" spans="1:5" ht="51">
      <c r="A397" s="35" t="s">
        <v>55</v>
      </c>
      <c r="E397" s="40" t="s">
        <v>5445</v>
      </c>
    </row>
    <row r="398" spans="1:5" ht="89.25">
      <c r="A398" t="s">
        <v>56</v>
      </c>
      <c r="E3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5448</v>
      </c>
      <c r="E8" s="30" t="s">
        <v>5447</v>
      </c>
      <c r="J8" s="29">
        <f>0+J9+J22+J55+J112+J137+J170+J179+J224+J233+J282</f>
      </c>
      <c s="29">
        <f>0+K9+K22+K55+K112+K137+K170+K179+K224+K233+K282</f>
      </c>
      <c s="29">
        <f>0+L9+L22+L55+L112+L137+L170+L179+L224+L233+L282</f>
      </c>
      <c s="29">
        <f>0+M9+M22+M55+M112+M137+M170+M179+M224+M233+M282</f>
      </c>
    </row>
    <row r="9" spans="1:13" ht="12.75">
      <c r="A9" t="s">
        <v>46</v>
      </c>
      <c r="C9" s="31" t="s">
        <v>176</v>
      </c>
      <c r="E9" s="33" t="s">
        <v>4530</v>
      </c>
      <c r="J9" s="32">
        <f>0</f>
      </c>
      <c s="32">
        <f>0</f>
      </c>
      <c s="32">
        <f>0+L10+L14+L18</f>
      </c>
      <c s="32">
        <f>0+M10+M14+M18</f>
      </c>
    </row>
    <row r="10" spans="1:16" ht="12.75">
      <c r="A10" t="s">
        <v>49</v>
      </c>
      <c s="34" t="s">
        <v>47</v>
      </c>
      <c s="34" t="s">
        <v>4690</v>
      </c>
      <c s="35" t="s">
        <v>5</v>
      </c>
      <c s="6" t="s">
        <v>2316</v>
      </c>
      <c s="36" t="s">
        <v>528</v>
      </c>
      <c s="37">
        <v>1</v>
      </c>
      <c s="36">
        <v>0</v>
      </c>
      <c s="36">
        <f>ROUND(G10*H10,6)</f>
      </c>
      <c r="L10" s="38">
        <v>0</v>
      </c>
      <c s="32">
        <f>ROUND(ROUND(L10,2)*ROUND(G10,3),2)</f>
      </c>
      <c s="36" t="s">
        <v>53</v>
      </c>
      <c>
        <f>(M10*21)/100</f>
      </c>
      <c t="s">
        <v>27</v>
      </c>
    </row>
    <row r="11" spans="1:5" ht="12.75">
      <c r="A11" s="35" t="s">
        <v>54</v>
      </c>
      <c r="E11" s="39" t="s">
        <v>5</v>
      </c>
    </row>
    <row r="12" spans="1:5" ht="51">
      <c r="A12" s="35" t="s">
        <v>55</v>
      </c>
      <c r="E12" s="40" t="s">
        <v>5449</v>
      </c>
    </row>
    <row r="13" spans="1:5" ht="12.75">
      <c r="A13" t="s">
        <v>56</v>
      </c>
      <c r="E13" s="39" t="s">
        <v>1277</v>
      </c>
    </row>
    <row r="14" spans="1:16" ht="12.75">
      <c r="A14" t="s">
        <v>49</v>
      </c>
      <c s="34" t="s">
        <v>27</v>
      </c>
      <c s="34" t="s">
        <v>4690</v>
      </c>
      <c s="35" t="s">
        <v>47</v>
      </c>
      <c s="6" t="s">
        <v>2316</v>
      </c>
      <c s="36" t="s">
        <v>528</v>
      </c>
      <c s="37">
        <v>1</v>
      </c>
      <c s="36">
        <v>0</v>
      </c>
      <c s="36">
        <f>ROUND(G14*H14,6)</f>
      </c>
      <c r="L14" s="38">
        <v>0</v>
      </c>
      <c s="32">
        <f>ROUND(ROUND(L14,2)*ROUND(G14,3),2)</f>
      </c>
      <c s="36" t="s">
        <v>53</v>
      </c>
      <c>
        <f>(M14*21)/100</f>
      </c>
      <c t="s">
        <v>27</v>
      </c>
    </row>
    <row r="15" spans="1:5" ht="12.75">
      <c r="A15" s="35" t="s">
        <v>54</v>
      </c>
      <c r="E15" s="39" t="s">
        <v>5</v>
      </c>
    </row>
    <row r="16" spans="1:5" ht="51">
      <c r="A16" s="35" t="s">
        <v>55</v>
      </c>
      <c r="E16" s="40" t="s">
        <v>5450</v>
      </c>
    </row>
    <row r="17" spans="1:5" ht="12.75">
      <c r="A17" t="s">
        <v>56</v>
      </c>
      <c r="E17" s="39" t="s">
        <v>1277</v>
      </c>
    </row>
    <row r="18" spans="1:16" ht="12.75">
      <c r="A18" t="s">
        <v>49</v>
      </c>
      <c s="34" t="s">
        <v>26</v>
      </c>
      <c s="34" t="s">
        <v>5219</v>
      </c>
      <c s="35" t="s">
        <v>5</v>
      </c>
      <c s="6" t="s">
        <v>2319</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5220</v>
      </c>
    </row>
    <row r="21" spans="1:5" ht="63.75">
      <c r="A21" t="s">
        <v>56</v>
      </c>
      <c r="E21" s="39" t="s">
        <v>5221</v>
      </c>
    </row>
    <row r="22" spans="1:13" ht="12.75">
      <c r="A22" t="s">
        <v>46</v>
      </c>
      <c r="C22" s="31" t="s">
        <v>47</v>
      </c>
      <c r="E22" s="33" t="s">
        <v>48</v>
      </c>
      <c r="J22" s="32">
        <f>0</f>
      </c>
      <c s="32">
        <f>0</f>
      </c>
      <c s="32">
        <f>0+L23+L27+L31+L35+L39+L43+L47+L51</f>
      </c>
      <c s="32">
        <f>0+M23+M27+M31+M35+M39+M43+M47+M51</f>
      </c>
    </row>
    <row r="23" spans="1:16" ht="12.75">
      <c r="A23" t="s">
        <v>49</v>
      </c>
      <c s="34" t="s">
        <v>65</v>
      </c>
      <c s="34" t="s">
        <v>5451</v>
      </c>
      <c s="35" t="s">
        <v>5</v>
      </c>
      <c s="6" t="s">
        <v>5452</v>
      </c>
      <c s="36" t="s">
        <v>60</v>
      </c>
      <c s="37">
        <v>30</v>
      </c>
      <c s="36">
        <v>0</v>
      </c>
      <c s="36">
        <f>ROUND(G23*H23,6)</f>
      </c>
      <c r="L23" s="38">
        <v>0</v>
      </c>
      <c s="32">
        <f>ROUND(ROUND(L23,2)*ROUND(G23,3),2)</f>
      </c>
      <c s="36" t="s">
        <v>53</v>
      </c>
      <c>
        <f>(M23*21)/100</f>
      </c>
      <c t="s">
        <v>27</v>
      </c>
    </row>
    <row r="24" spans="1:5" ht="12.75">
      <c r="A24" s="35" t="s">
        <v>54</v>
      </c>
      <c r="E24" s="39" t="s">
        <v>5</v>
      </c>
    </row>
    <row r="25" spans="1:5" ht="51">
      <c r="A25" s="35" t="s">
        <v>55</v>
      </c>
      <c r="E25" s="40" t="s">
        <v>5453</v>
      </c>
    </row>
    <row r="26" spans="1:5" ht="38.25">
      <c r="A26" t="s">
        <v>56</v>
      </c>
      <c r="E26" s="39" t="s">
        <v>5454</v>
      </c>
    </row>
    <row r="27" spans="1:16" ht="12.75">
      <c r="A27" t="s">
        <v>49</v>
      </c>
      <c s="34" t="s">
        <v>70</v>
      </c>
      <c s="34" t="s">
        <v>5455</v>
      </c>
      <c s="35" t="s">
        <v>5</v>
      </c>
      <c s="6" t="s">
        <v>5456</v>
      </c>
      <c s="36" t="s">
        <v>52</v>
      </c>
      <c s="37">
        <v>1632.123</v>
      </c>
      <c s="36">
        <v>0</v>
      </c>
      <c s="36">
        <f>ROUND(G27*H27,6)</f>
      </c>
      <c r="L27" s="38">
        <v>0</v>
      </c>
      <c s="32">
        <f>ROUND(ROUND(L27,2)*ROUND(G27,3),2)</f>
      </c>
      <c s="36" t="s">
        <v>53</v>
      </c>
      <c>
        <f>(M27*21)/100</f>
      </c>
      <c t="s">
        <v>27</v>
      </c>
    </row>
    <row r="28" spans="1:5" ht="12.75">
      <c r="A28" s="35" t="s">
        <v>54</v>
      </c>
      <c r="E28" s="39" t="s">
        <v>5</v>
      </c>
    </row>
    <row r="29" spans="1:5" ht="51">
      <c r="A29" s="35" t="s">
        <v>55</v>
      </c>
      <c r="E29" s="40" t="s">
        <v>5457</v>
      </c>
    </row>
    <row r="30" spans="1:5" ht="318.75">
      <c r="A30" t="s">
        <v>56</v>
      </c>
      <c r="E30" s="39" t="s">
        <v>57</v>
      </c>
    </row>
    <row r="31" spans="1:16" ht="12.75">
      <c r="A31" t="s">
        <v>49</v>
      </c>
      <c s="34" t="s">
        <v>74</v>
      </c>
      <c s="34" t="s">
        <v>4888</v>
      </c>
      <c s="35" t="s">
        <v>5</v>
      </c>
      <c s="6" t="s">
        <v>4889</v>
      </c>
      <c s="36" t="s">
        <v>52</v>
      </c>
      <c s="37">
        <v>375.293</v>
      </c>
      <c s="36">
        <v>0</v>
      </c>
      <c s="36">
        <f>ROUND(G31*H31,6)</f>
      </c>
      <c r="L31" s="38">
        <v>0</v>
      </c>
      <c s="32">
        <f>ROUND(ROUND(L31,2)*ROUND(G31,3),2)</f>
      </c>
      <c s="36" t="s">
        <v>53</v>
      </c>
      <c>
        <f>(M31*21)/100</f>
      </c>
      <c t="s">
        <v>27</v>
      </c>
    </row>
    <row r="32" spans="1:5" ht="12.75">
      <c r="A32" s="35" t="s">
        <v>54</v>
      </c>
      <c r="E32" s="39" t="s">
        <v>5</v>
      </c>
    </row>
    <row r="33" spans="1:5" ht="51">
      <c r="A33" s="35" t="s">
        <v>55</v>
      </c>
      <c r="E33" s="40" t="s">
        <v>5458</v>
      </c>
    </row>
    <row r="34" spans="1:5" ht="191.25">
      <c r="A34" t="s">
        <v>56</v>
      </c>
      <c r="E34" s="39" t="s">
        <v>4891</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76.5">
      <c r="A37" s="35" t="s">
        <v>55</v>
      </c>
      <c r="E37" s="40" t="s">
        <v>5459</v>
      </c>
    </row>
    <row r="38" spans="1:5" ht="229.5">
      <c r="A38" t="s">
        <v>56</v>
      </c>
      <c r="E38" s="39" t="s">
        <v>64</v>
      </c>
    </row>
    <row r="39" spans="1:16" ht="12.75">
      <c r="A39" t="s">
        <v>49</v>
      </c>
      <c s="34" t="s">
        <v>82</v>
      </c>
      <c s="34" t="s">
        <v>3880</v>
      </c>
      <c s="35" t="s">
        <v>5</v>
      </c>
      <c s="6" t="s">
        <v>3881</v>
      </c>
      <c s="36" t="s">
        <v>819</v>
      </c>
      <c s="37">
        <v>370.44</v>
      </c>
      <c s="36">
        <v>0</v>
      </c>
      <c s="36">
        <f>ROUND(G39*H39,6)</f>
      </c>
      <c r="L39" s="38">
        <v>0</v>
      </c>
      <c s="32">
        <f>ROUND(ROUND(L39,2)*ROUND(G39,3),2)</f>
      </c>
      <c s="36" t="s">
        <v>53</v>
      </c>
      <c>
        <f>(M39*21)/100</f>
      </c>
      <c t="s">
        <v>27</v>
      </c>
    </row>
    <row r="40" spans="1:5" ht="12.75">
      <c r="A40" s="35" t="s">
        <v>54</v>
      </c>
      <c r="E40" s="39" t="s">
        <v>5</v>
      </c>
    </row>
    <row r="41" spans="1:5" ht="51">
      <c r="A41" s="35" t="s">
        <v>55</v>
      </c>
      <c r="E41" s="40" t="s">
        <v>5460</v>
      </c>
    </row>
    <row r="42" spans="1:5" ht="38.25">
      <c r="A42" t="s">
        <v>56</v>
      </c>
      <c r="E42" s="39" t="s">
        <v>3376</v>
      </c>
    </row>
    <row r="43" spans="1:16" ht="12.75">
      <c r="A43" t="s">
        <v>49</v>
      </c>
      <c s="34" t="s">
        <v>89</v>
      </c>
      <c s="34" t="s">
        <v>4553</v>
      </c>
      <c s="35" t="s">
        <v>5</v>
      </c>
      <c s="6" t="s">
        <v>4554</v>
      </c>
      <c s="36" t="s">
        <v>819</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5461</v>
      </c>
    </row>
    <row r="46" spans="1:5" ht="25.5">
      <c r="A46" t="s">
        <v>56</v>
      </c>
      <c r="E46" s="39" t="s">
        <v>4556</v>
      </c>
    </row>
    <row r="47" spans="1:16" ht="12.75">
      <c r="A47" t="s">
        <v>49</v>
      </c>
      <c s="34" t="s">
        <v>93</v>
      </c>
      <c s="34" t="s">
        <v>5245</v>
      </c>
      <c s="35" t="s">
        <v>5</v>
      </c>
      <c s="6" t="s">
        <v>5228</v>
      </c>
      <c s="36" t="s">
        <v>52</v>
      </c>
      <c s="37">
        <v>205.836</v>
      </c>
      <c s="36">
        <v>0</v>
      </c>
      <c s="36">
        <f>ROUND(G47*H47,6)</f>
      </c>
      <c r="L47" s="38">
        <v>0</v>
      </c>
      <c s="32">
        <f>ROUND(ROUND(L47,2)*ROUND(G47,3),2)</f>
      </c>
      <c s="36" t="s">
        <v>85</v>
      </c>
      <c>
        <f>(M47*21)/100</f>
      </c>
      <c t="s">
        <v>27</v>
      </c>
    </row>
    <row r="48" spans="1:5" ht="12.75">
      <c r="A48" s="35" t="s">
        <v>54</v>
      </c>
      <c r="E48" s="39" t="s">
        <v>5462</v>
      </c>
    </row>
    <row r="49" spans="1:5" ht="38.25">
      <c r="A49" s="35" t="s">
        <v>55</v>
      </c>
      <c r="E49" s="40" t="s">
        <v>5463</v>
      </c>
    </row>
    <row r="50" spans="1:5" ht="267.75">
      <c r="A50" t="s">
        <v>56</v>
      </c>
      <c r="E50" s="39" t="s">
        <v>4547</v>
      </c>
    </row>
    <row r="51" spans="1:16" ht="12.75">
      <c r="A51" t="s">
        <v>49</v>
      </c>
      <c s="34" t="s">
        <v>96</v>
      </c>
      <c s="34" t="s">
        <v>5464</v>
      </c>
      <c s="35" t="s">
        <v>5</v>
      </c>
      <c s="6" t="s">
        <v>5465</v>
      </c>
      <c s="36" t="s">
        <v>52</v>
      </c>
      <c s="37">
        <v>891</v>
      </c>
      <c s="36">
        <v>0</v>
      </c>
      <c s="36">
        <f>ROUND(G51*H51,6)</f>
      </c>
      <c r="L51" s="38">
        <v>0</v>
      </c>
      <c s="32">
        <f>ROUND(ROUND(L51,2)*ROUND(G51,3),2)</f>
      </c>
      <c s="36" t="s">
        <v>85</v>
      </c>
      <c>
        <f>(M51*21)/100</f>
      </c>
      <c t="s">
        <v>27</v>
      </c>
    </row>
    <row r="52" spans="1:5" ht="140.25">
      <c r="A52" s="35" t="s">
        <v>54</v>
      </c>
      <c r="E52" s="39" t="s">
        <v>5246</v>
      </c>
    </row>
    <row r="53" spans="1:5" ht="38.25">
      <c r="A53" s="35" t="s">
        <v>55</v>
      </c>
      <c r="E53" s="40" t="s">
        <v>5466</v>
      </c>
    </row>
    <row r="54" spans="1:5" ht="267.75">
      <c r="A54" t="s">
        <v>56</v>
      </c>
      <c r="E54" s="39" t="s">
        <v>4547</v>
      </c>
    </row>
    <row r="55" spans="1:13" ht="12.75">
      <c r="A55" t="s">
        <v>46</v>
      </c>
      <c r="C55" s="31" t="s">
        <v>27</v>
      </c>
      <c r="E55" s="33" t="s">
        <v>3390</v>
      </c>
      <c r="J55" s="32">
        <f>0</f>
      </c>
      <c s="32">
        <f>0</f>
      </c>
      <c s="32">
        <f>0+L56+L60+L64+L68+L72+L76+L80+L84+L88+L92+L96+L100+L104+L108</f>
      </c>
      <c s="32">
        <f>0+M56+M60+M64+M68+M72+M76+M80+M84+M88+M92+M96+M100+M104+M108</f>
      </c>
    </row>
    <row r="56" spans="1:16" ht="12.75">
      <c r="A56" t="s">
        <v>49</v>
      </c>
      <c s="34" t="s">
        <v>100</v>
      </c>
      <c s="34" t="s">
        <v>5247</v>
      </c>
      <c s="35" t="s">
        <v>5</v>
      </c>
      <c s="6" t="s">
        <v>5248</v>
      </c>
      <c s="36" t="s">
        <v>819</v>
      </c>
      <c s="37">
        <v>259.178</v>
      </c>
      <c s="36">
        <v>0</v>
      </c>
      <c s="36">
        <f>ROUND(G56*H56,6)</f>
      </c>
      <c r="L56" s="38">
        <v>0</v>
      </c>
      <c s="32">
        <f>ROUND(ROUND(L56,2)*ROUND(G56,3),2)</f>
      </c>
      <c s="36" t="s">
        <v>53</v>
      </c>
      <c>
        <f>(M56*21)/100</f>
      </c>
      <c t="s">
        <v>27</v>
      </c>
    </row>
    <row r="57" spans="1:5" ht="12.75">
      <c r="A57" s="35" t="s">
        <v>54</v>
      </c>
      <c r="E57" s="39" t="s">
        <v>5</v>
      </c>
    </row>
    <row r="58" spans="1:5" ht="51">
      <c r="A58" s="35" t="s">
        <v>55</v>
      </c>
      <c r="E58" s="40" t="s">
        <v>5467</v>
      </c>
    </row>
    <row r="59" spans="1:5" ht="102">
      <c r="A59" t="s">
        <v>56</v>
      </c>
      <c r="E59" s="39" t="s">
        <v>3398</v>
      </c>
    </row>
    <row r="60" spans="1:16" ht="12.75">
      <c r="A60" t="s">
        <v>49</v>
      </c>
      <c s="34" t="s">
        <v>104</v>
      </c>
      <c s="34" t="s">
        <v>5250</v>
      </c>
      <c s="35" t="s">
        <v>5</v>
      </c>
      <c s="6" t="s">
        <v>5251</v>
      </c>
      <c s="36" t="s">
        <v>52</v>
      </c>
      <c s="37">
        <v>236.536</v>
      </c>
      <c s="36">
        <v>0</v>
      </c>
      <c s="36">
        <f>ROUND(G60*H60,6)</f>
      </c>
      <c r="L60" s="38">
        <v>0</v>
      </c>
      <c s="32">
        <f>ROUND(ROUND(L60,2)*ROUND(G60,3),2)</f>
      </c>
      <c s="36" t="s">
        <v>53</v>
      </c>
      <c>
        <f>(M60*21)/100</f>
      </c>
      <c t="s">
        <v>27</v>
      </c>
    </row>
    <row r="61" spans="1:5" ht="12.75">
      <c r="A61" s="35" t="s">
        <v>54</v>
      </c>
      <c r="E61" s="39" t="s">
        <v>5</v>
      </c>
    </row>
    <row r="62" spans="1:5" ht="63.75">
      <c r="A62" s="35" t="s">
        <v>55</v>
      </c>
      <c r="E62" s="40" t="s">
        <v>5468</v>
      </c>
    </row>
    <row r="63" spans="1:5" ht="409.5">
      <c r="A63" t="s">
        <v>56</v>
      </c>
      <c r="E63" s="39" t="s">
        <v>5253</v>
      </c>
    </row>
    <row r="64" spans="1:16" ht="12.75">
      <c r="A64" t="s">
        <v>49</v>
      </c>
      <c s="34" t="s">
        <v>107</v>
      </c>
      <c s="34" t="s">
        <v>5254</v>
      </c>
      <c s="35" t="s">
        <v>5</v>
      </c>
      <c s="6" t="s">
        <v>5255</v>
      </c>
      <c s="36" t="s">
        <v>1010</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5469</v>
      </c>
    </row>
    <row r="67" spans="1:5" ht="267.75">
      <c r="A67" t="s">
        <v>56</v>
      </c>
      <c r="E67" s="39" t="s">
        <v>5257</v>
      </c>
    </row>
    <row r="68" spans="1:16" ht="25.5">
      <c r="A68" t="s">
        <v>49</v>
      </c>
      <c s="34" t="s">
        <v>110</v>
      </c>
      <c s="34" t="s">
        <v>5261</v>
      </c>
      <c s="35" t="s">
        <v>5</v>
      </c>
      <c s="6" t="s">
        <v>5262</v>
      </c>
      <c s="36" t="s">
        <v>60</v>
      </c>
      <c s="37">
        <v>64</v>
      </c>
      <c s="36">
        <v>0</v>
      </c>
      <c s="36">
        <f>ROUND(G68*H68,6)</f>
      </c>
      <c r="L68" s="38">
        <v>0</v>
      </c>
      <c s="32">
        <f>ROUND(ROUND(L68,2)*ROUND(G68,3),2)</f>
      </c>
      <c s="36" t="s">
        <v>53</v>
      </c>
      <c>
        <f>(M68*21)/100</f>
      </c>
      <c t="s">
        <v>27</v>
      </c>
    </row>
    <row r="69" spans="1:5" ht="12.75">
      <c r="A69" s="35" t="s">
        <v>54</v>
      </c>
      <c r="E69" s="39" t="s">
        <v>5</v>
      </c>
    </row>
    <row r="70" spans="1:5" ht="51">
      <c r="A70" s="35" t="s">
        <v>55</v>
      </c>
      <c r="E70" s="40" t="s">
        <v>5470</v>
      </c>
    </row>
    <row r="71" spans="1:5" ht="63.75">
      <c r="A71" t="s">
        <v>56</v>
      </c>
      <c r="E71" s="39" t="s">
        <v>4711</v>
      </c>
    </row>
    <row r="72" spans="1:16" ht="12.75">
      <c r="A72" t="s">
        <v>49</v>
      </c>
      <c s="34" t="s">
        <v>113</v>
      </c>
      <c s="34" t="s">
        <v>5471</v>
      </c>
      <c s="35" t="s">
        <v>5</v>
      </c>
      <c s="6" t="s">
        <v>5472</v>
      </c>
      <c s="36" t="s">
        <v>60</v>
      </c>
      <c s="37">
        <v>372</v>
      </c>
      <c s="36">
        <v>0</v>
      </c>
      <c s="36">
        <f>ROUND(G72*H72,6)</f>
      </c>
      <c r="L72" s="38">
        <v>0</v>
      </c>
      <c s="32">
        <f>ROUND(ROUND(L72,2)*ROUND(G72,3),2)</f>
      </c>
      <c s="36" t="s">
        <v>53</v>
      </c>
      <c>
        <f>(M72*21)/100</f>
      </c>
      <c t="s">
        <v>27</v>
      </c>
    </row>
    <row r="73" spans="1:5" ht="12.75">
      <c r="A73" s="35" t="s">
        <v>54</v>
      </c>
      <c r="E73" s="39" t="s">
        <v>5</v>
      </c>
    </row>
    <row r="74" spans="1:5" ht="51">
      <c r="A74" s="35" t="s">
        <v>55</v>
      </c>
      <c r="E74" s="40" t="s">
        <v>5473</v>
      </c>
    </row>
    <row r="75" spans="1:5" ht="191.25">
      <c r="A75" t="s">
        <v>56</v>
      </c>
      <c r="E75" s="39" t="s">
        <v>3418</v>
      </c>
    </row>
    <row r="76" spans="1:16" ht="12.75">
      <c r="A76" t="s">
        <v>49</v>
      </c>
      <c s="34" t="s">
        <v>118</v>
      </c>
      <c s="34" t="s">
        <v>4842</v>
      </c>
      <c s="35" t="s">
        <v>5</v>
      </c>
      <c s="6" t="s">
        <v>4843</v>
      </c>
      <c s="36" t="s">
        <v>52</v>
      </c>
      <c s="37">
        <v>106.11</v>
      </c>
      <c s="36">
        <v>0</v>
      </c>
      <c s="36">
        <f>ROUND(G76*H76,6)</f>
      </c>
      <c r="L76" s="38">
        <v>0</v>
      </c>
      <c s="32">
        <f>ROUND(ROUND(L76,2)*ROUND(G76,3),2)</f>
      </c>
      <c s="36" t="s">
        <v>53</v>
      </c>
      <c>
        <f>(M76*21)/100</f>
      </c>
      <c t="s">
        <v>27</v>
      </c>
    </row>
    <row r="77" spans="1:5" ht="12.75">
      <c r="A77" s="35" t="s">
        <v>54</v>
      </c>
      <c r="E77" s="39" t="s">
        <v>5474</v>
      </c>
    </row>
    <row r="78" spans="1:5" ht="38.25">
      <c r="A78" s="35" t="s">
        <v>55</v>
      </c>
      <c r="E78" s="40" t="s">
        <v>5475</v>
      </c>
    </row>
    <row r="79" spans="1:5" ht="369.75">
      <c r="A79" t="s">
        <v>56</v>
      </c>
      <c r="E79" s="39" t="s">
        <v>4845</v>
      </c>
    </row>
    <row r="80" spans="1:16" ht="12.75">
      <c r="A80" t="s">
        <v>49</v>
      </c>
      <c s="34" t="s">
        <v>121</v>
      </c>
      <c s="34" t="s">
        <v>5085</v>
      </c>
      <c s="35" t="s">
        <v>5</v>
      </c>
      <c s="6" t="s">
        <v>5086</v>
      </c>
      <c s="36" t="s">
        <v>1010</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5476</v>
      </c>
    </row>
    <row r="83" spans="1:5" ht="267.75">
      <c r="A83" t="s">
        <v>56</v>
      </c>
      <c r="E83" s="39" t="s">
        <v>4736</v>
      </c>
    </row>
    <row r="84" spans="1:16" ht="12.75">
      <c r="A84" t="s">
        <v>49</v>
      </c>
      <c s="34" t="s">
        <v>124</v>
      </c>
      <c s="34" t="s">
        <v>5272</v>
      </c>
      <c s="35" t="s">
        <v>5</v>
      </c>
      <c s="6" t="s">
        <v>5273</v>
      </c>
      <c s="36" t="s">
        <v>68</v>
      </c>
      <c s="37">
        <v>4</v>
      </c>
      <c s="36">
        <v>0</v>
      </c>
      <c s="36">
        <f>ROUND(G84*H84,6)</f>
      </c>
      <c r="L84" s="38">
        <v>0</v>
      </c>
      <c s="32">
        <f>ROUND(ROUND(L84,2)*ROUND(G84,3),2)</f>
      </c>
      <c s="36" t="s">
        <v>53</v>
      </c>
      <c>
        <f>(M84*21)/100</f>
      </c>
      <c t="s">
        <v>27</v>
      </c>
    </row>
    <row r="85" spans="1:5" ht="12.75">
      <c r="A85" s="35" t="s">
        <v>54</v>
      </c>
      <c r="E85" s="39" t="s">
        <v>5</v>
      </c>
    </row>
    <row r="86" spans="1:5" ht="140.25">
      <c r="A86" s="35" t="s">
        <v>55</v>
      </c>
      <c r="E86" s="40" t="s">
        <v>5477</v>
      </c>
    </row>
    <row r="87" spans="1:5" ht="153">
      <c r="A87" t="s">
        <v>56</v>
      </c>
      <c r="E87" s="39" t="s">
        <v>5275</v>
      </c>
    </row>
    <row r="88" spans="1:16" ht="12.75">
      <c r="A88" t="s">
        <v>49</v>
      </c>
      <c s="34" t="s">
        <v>127</v>
      </c>
      <c s="34" t="s">
        <v>5276</v>
      </c>
      <c s="35" t="s">
        <v>5</v>
      </c>
      <c s="6" t="s">
        <v>5277</v>
      </c>
      <c s="36" t="s">
        <v>68</v>
      </c>
      <c s="37">
        <v>4</v>
      </c>
      <c s="36">
        <v>0</v>
      </c>
      <c s="36">
        <f>ROUND(G88*H88,6)</f>
      </c>
      <c r="L88" s="38">
        <v>0</v>
      </c>
      <c s="32">
        <f>ROUND(ROUND(L88,2)*ROUND(G88,3),2)</f>
      </c>
      <c s="36" t="s">
        <v>53</v>
      </c>
      <c>
        <f>(M88*21)/100</f>
      </c>
      <c t="s">
        <v>27</v>
      </c>
    </row>
    <row r="89" spans="1:5" ht="12.75">
      <c r="A89" s="35" t="s">
        <v>54</v>
      </c>
      <c r="E89" s="39" t="s">
        <v>5</v>
      </c>
    </row>
    <row r="90" spans="1:5" ht="63.75">
      <c r="A90" s="35" t="s">
        <v>55</v>
      </c>
      <c r="E90" s="40" t="s">
        <v>5478</v>
      </c>
    </row>
    <row r="91" spans="1:5" ht="25.5">
      <c r="A91" t="s">
        <v>56</v>
      </c>
      <c r="E91" s="39" t="s">
        <v>5279</v>
      </c>
    </row>
    <row r="92" spans="1:16" ht="12.75">
      <c r="A92" t="s">
        <v>49</v>
      </c>
      <c s="34" t="s">
        <v>131</v>
      </c>
      <c s="34" t="s">
        <v>5280</v>
      </c>
      <c s="35" t="s">
        <v>5</v>
      </c>
      <c s="6" t="s">
        <v>5281</v>
      </c>
      <c s="36" t="s">
        <v>60</v>
      </c>
      <c s="37">
        <v>20</v>
      </c>
      <c s="36">
        <v>0</v>
      </c>
      <c s="36">
        <f>ROUND(G92*H92,6)</f>
      </c>
      <c r="L92" s="38">
        <v>0</v>
      </c>
      <c s="32">
        <f>ROUND(ROUND(L92,2)*ROUND(G92,3),2)</f>
      </c>
      <c s="36" t="s">
        <v>53</v>
      </c>
      <c>
        <f>(M92*21)/100</f>
      </c>
      <c t="s">
        <v>27</v>
      </c>
    </row>
    <row r="93" spans="1:5" ht="12.75">
      <c r="A93" s="35" t="s">
        <v>54</v>
      </c>
      <c r="E93" s="39" t="s">
        <v>5</v>
      </c>
    </row>
    <row r="94" spans="1:5" ht="51">
      <c r="A94" s="35" t="s">
        <v>55</v>
      </c>
      <c r="E94" s="40" t="s">
        <v>5479</v>
      </c>
    </row>
    <row r="95" spans="1:5" ht="12.75">
      <c r="A95" t="s">
        <v>56</v>
      </c>
      <c r="E95" s="39" t="s">
        <v>5283</v>
      </c>
    </row>
    <row r="96" spans="1:16" ht="12.75">
      <c r="A96" t="s">
        <v>49</v>
      </c>
      <c s="34" t="s">
        <v>135</v>
      </c>
      <c s="34" t="s">
        <v>5280</v>
      </c>
      <c s="35" t="s">
        <v>47</v>
      </c>
      <c s="6" t="s">
        <v>5281</v>
      </c>
      <c s="36" t="s">
        <v>60</v>
      </c>
      <c s="37">
        <v>40</v>
      </c>
      <c s="36">
        <v>0</v>
      </c>
      <c s="36">
        <f>ROUND(G96*H96,6)</f>
      </c>
      <c r="L96" s="38">
        <v>0</v>
      </c>
      <c s="32">
        <f>ROUND(ROUND(L96,2)*ROUND(G96,3),2)</f>
      </c>
      <c s="36" t="s">
        <v>53</v>
      </c>
      <c>
        <f>(M96*21)/100</f>
      </c>
      <c t="s">
        <v>27</v>
      </c>
    </row>
    <row r="97" spans="1:5" ht="12.75">
      <c r="A97" s="35" t="s">
        <v>54</v>
      </c>
      <c r="E97" s="39" t="s">
        <v>5</v>
      </c>
    </row>
    <row r="98" spans="1:5" ht="51">
      <c r="A98" s="35" t="s">
        <v>55</v>
      </c>
      <c r="E98" s="40" t="s">
        <v>5480</v>
      </c>
    </row>
    <row r="99" spans="1:5" ht="12.75">
      <c r="A99" t="s">
        <v>56</v>
      </c>
      <c r="E99" s="39" t="s">
        <v>5283</v>
      </c>
    </row>
    <row r="100" spans="1:16" ht="12.75">
      <c r="A100" t="s">
        <v>49</v>
      </c>
      <c s="34" t="s">
        <v>139</v>
      </c>
      <c s="34" t="s">
        <v>5481</v>
      </c>
      <c s="35" t="s">
        <v>5</v>
      </c>
      <c s="6" t="s">
        <v>5482</v>
      </c>
      <c s="36" t="s">
        <v>819</v>
      </c>
      <c s="37">
        <v>237.1</v>
      </c>
      <c s="36">
        <v>0</v>
      </c>
      <c s="36">
        <f>ROUND(G100*H100,6)</f>
      </c>
      <c r="L100" s="38">
        <v>0</v>
      </c>
      <c s="32">
        <f>ROUND(ROUND(L100,2)*ROUND(G100,3),2)</f>
      </c>
      <c s="36" t="s">
        <v>53</v>
      </c>
      <c>
        <f>(M100*21)/100</f>
      </c>
      <c t="s">
        <v>27</v>
      </c>
    </row>
    <row r="101" spans="1:5" ht="12.75">
      <c r="A101" s="35" t="s">
        <v>54</v>
      </c>
      <c r="E101" s="39" t="s">
        <v>5</v>
      </c>
    </row>
    <row r="102" spans="1:5" ht="51">
      <c r="A102" s="35" t="s">
        <v>55</v>
      </c>
      <c r="E102" s="40" t="s">
        <v>5483</v>
      </c>
    </row>
    <row r="103" spans="1:5" ht="102">
      <c r="A103" t="s">
        <v>56</v>
      </c>
      <c r="E103" s="39" t="s">
        <v>5484</v>
      </c>
    </row>
    <row r="104" spans="1:16" ht="12.75">
      <c r="A104" t="s">
        <v>49</v>
      </c>
      <c s="34" t="s">
        <v>142</v>
      </c>
      <c s="34" t="s">
        <v>4573</v>
      </c>
      <c s="35" t="s">
        <v>5</v>
      </c>
      <c s="6" t="s">
        <v>3898</v>
      </c>
      <c s="36" t="s">
        <v>528</v>
      </c>
      <c s="37">
        <v>1</v>
      </c>
      <c s="36">
        <v>0</v>
      </c>
      <c s="36">
        <f>ROUND(G104*H104,6)</f>
      </c>
      <c r="L104" s="38">
        <v>0</v>
      </c>
      <c s="32">
        <f>ROUND(ROUND(L104,2)*ROUND(G104,3),2)</f>
      </c>
      <c s="36" t="s">
        <v>85</v>
      </c>
      <c>
        <f>(M104*21)/100</f>
      </c>
      <c t="s">
        <v>27</v>
      </c>
    </row>
    <row r="105" spans="1:5" ht="216.75">
      <c r="A105" s="35" t="s">
        <v>54</v>
      </c>
      <c r="E105" s="39" t="s">
        <v>5485</v>
      </c>
    </row>
    <row r="106" spans="1:5" ht="38.25">
      <c r="A106" s="35" t="s">
        <v>55</v>
      </c>
      <c r="E106" s="40" t="s">
        <v>5486</v>
      </c>
    </row>
    <row r="107" spans="1:5" ht="38.25">
      <c r="A107" t="s">
        <v>56</v>
      </c>
      <c r="E107" s="39" t="s">
        <v>3900</v>
      </c>
    </row>
    <row r="108" spans="1:16" ht="12.75">
      <c r="A108" t="s">
        <v>49</v>
      </c>
      <c s="34" t="s">
        <v>146</v>
      </c>
      <c s="34" t="s">
        <v>5487</v>
      </c>
      <c s="35" t="s">
        <v>5</v>
      </c>
      <c s="6" t="s">
        <v>5472</v>
      </c>
      <c s="36" t="s">
        <v>60</v>
      </c>
      <c s="37">
        <v>36</v>
      </c>
      <c s="36">
        <v>0</v>
      </c>
      <c s="36">
        <f>ROUND(G108*H108,6)</f>
      </c>
      <c r="L108" s="38">
        <v>0</v>
      </c>
      <c s="32">
        <f>ROUND(ROUND(L108,2)*ROUND(G108,3),2)</f>
      </c>
      <c s="36" t="s">
        <v>85</v>
      </c>
      <c>
        <f>(M108*21)/100</f>
      </c>
      <c t="s">
        <v>27</v>
      </c>
    </row>
    <row r="109" spans="1:5" ht="12.75">
      <c r="A109" s="35" t="s">
        <v>54</v>
      </c>
      <c r="E109" s="39" t="s">
        <v>5488</v>
      </c>
    </row>
    <row r="110" spans="1:5" ht="38.25">
      <c r="A110" s="35" t="s">
        <v>55</v>
      </c>
      <c r="E110" s="40" t="s">
        <v>5489</v>
      </c>
    </row>
    <row r="111" spans="1:5" ht="178.5">
      <c r="A111" t="s">
        <v>56</v>
      </c>
      <c r="E111" s="39" t="s">
        <v>5490</v>
      </c>
    </row>
    <row r="112" spans="1:13" ht="12.75">
      <c r="A112" t="s">
        <v>46</v>
      </c>
      <c r="C112" s="31" t="s">
        <v>26</v>
      </c>
      <c r="E112" s="33" t="s">
        <v>4576</v>
      </c>
      <c r="J112" s="32">
        <f>0</f>
      </c>
      <c s="32">
        <f>0</f>
      </c>
      <c s="32">
        <f>0+L113+L117+L121+L125+L129+L133</f>
      </c>
      <c s="32">
        <f>0+M113+M117+M121+M125+M129+M133</f>
      </c>
    </row>
    <row r="113" spans="1:16" ht="12.75">
      <c r="A113" t="s">
        <v>49</v>
      </c>
      <c s="34" t="s">
        <v>149</v>
      </c>
      <c s="34" t="s">
        <v>4581</v>
      </c>
      <c s="35" t="s">
        <v>5</v>
      </c>
      <c s="6" t="s">
        <v>4582</v>
      </c>
      <c s="36" t="s">
        <v>52</v>
      </c>
      <c s="37">
        <v>9.288</v>
      </c>
      <c s="36">
        <v>0</v>
      </c>
      <c s="36">
        <f>ROUND(G113*H113,6)</f>
      </c>
      <c r="L113" s="38">
        <v>0</v>
      </c>
      <c s="32">
        <f>ROUND(ROUND(L113,2)*ROUND(G113,3),2)</f>
      </c>
      <c s="36" t="s">
        <v>53</v>
      </c>
      <c>
        <f>(M113*21)/100</f>
      </c>
      <c t="s">
        <v>27</v>
      </c>
    </row>
    <row r="114" spans="1:5" ht="12.75">
      <c r="A114" s="35" t="s">
        <v>54</v>
      </c>
      <c r="E114" s="39" t="s">
        <v>5</v>
      </c>
    </row>
    <row r="115" spans="1:5" ht="76.5">
      <c r="A115" s="35" t="s">
        <v>55</v>
      </c>
      <c r="E115" s="40" t="s">
        <v>5491</v>
      </c>
    </row>
    <row r="116" spans="1:5" ht="382.5">
      <c r="A116" t="s">
        <v>56</v>
      </c>
      <c r="E116" s="39" t="s">
        <v>4584</v>
      </c>
    </row>
    <row r="117" spans="1:16" ht="12.75">
      <c r="A117" t="s">
        <v>49</v>
      </c>
      <c s="34" t="s">
        <v>153</v>
      </c>
      <c s="34" t="s">
        <v>4585</v>
      </c>
      <c s="35" t="s">
        <v>5</v>
      </c>
      <c s="6" t="s">
        <v>4586</v>
      </c>
      <c s="36" t="s">
        <v>1010</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5492</v>
      </c>
    </row>
    <row r="120" spans="1:5" ht="242.25">
      <c r="A120" t="s">
        <v>56</v>
      </c>
      <c r="E120" s="39" t="s">
        <v>4588</v>
      </c>
    </row>
    <row r="121" spans="1:16" ht="12.75">
      <c r="A121" t="s">
        <v>49</v>
      </c>
      <c s="34" t="s">
        <v>158</v>
      </c>
      <c s="34" t="s">
        <v>4941</v>
      </c>
      <c s="35" t="s">
        <v>5</v>
      </c>
      <c s="6" t="s">
        <v>4942</v>
      </c>
      <c s="36" t="s">
        <v>52</v>
      </c>
      <c s="37">
        <v>151.252</v>
      </c>
      <c s="36">
        <v>0</v>
      </c>
      <c s="36">
        <f>ROUND(G121*H121,6)</f>
      </c>
      <c r="L121" s="38">
        <v>0</v>
      </c>
      <c s="32">
        <f>ROUND(ROUND(L121,2)*ROUND(G121,3),2)</f>
      </c>
      <c s="36" t="s">
        <v>53</v>
      </c>
      <c>
        <f>(M121*21)/100</f>
      </c>
      <c t="s">
        <v>27</v>
      </c>
    </row>
    <row r="122" spans="1:5" ht="12.75">
      <c r="A122" s="35" t="s">
        <v>54</v>
      </c>
      <c r="E122" s="39" t="s">
        <v>5</v>
      </c>
    </row>
    <row r="123" spans="1:5" ht="102">
      <c r="A123" s="35" t="s">
        <v>55</v>
      </c>
      <c r="E123" s="40" t="s">
        <v>5493</v>
      </c>
    </row>
    <row r="124" spans="1:5" ht="369.75">
      <c r="A124" t="s">
        <v>56</v>
      </c>
      <c r="E124" s="39" t="s">
        <v>3422</v>
      </c>
    </row>
    <row r="125" spans="1:16" ht="12.75">
      <c r="A125" t="s">
        <v>49</v>
      </c>
      <c s="34" t="s">
        <v>162</v>
      </c>
      <c s="34" t="s">
        <v>5288</v>
      </c>
      <c s="35" t="s">
        <v>5</v>
      </c>
      <c s="6" t="s">
        <v>5289</v>
      </c>
      <c s="36" t="s">
        <v>52</v>
      </c>
      <c s="37">
        <v>19.024</v>
      </c>
      <c s="36">
        <v>0</v>
      </c>
      <c s="36">
        <f>ROUND(G125*H125,6)</f>
      </c>
      <c r="L125" s="38">
        <v>0</v>
      </c>
      <c s="32">
        <f>ROUND(ROUND(L125,2)*ROUND(G125,3),2)</f>
      </c>
      <c s="36" t="s">
        <v>53</v>
      </c>
      <c>
        <f>(M125*21)/100</f>
      </c>
      <c t="s">
        <v>27</v>
      </c>
    </row>
    <row r="126" spans="1:5" ht="12.75">
      <c r="A126" s="35" t="s">
        <v>54</v>
      </c>
      <c r="E126" s="39" t="s">
        <v>5</v>
      </c>
    </row>
    <row r="127" spans="1:5" ht="51">
      <c r="A127" s="35" t="s">
        <v>55</v>
      </c>
      <c r="E127" s="40" t="s">
        <v>5494</v>
      </c>
    </row>
    <row r="128" spans="1:5" ht="369.75">
      <c r="A128" t="s">
        <v>56</v>
      </c>
      <c r="E128" s="39" t="s">
        <v>3422</v>
      </c>
    </row>
    <row r="129" spans="1:16" ht="12.75">
      <c r="A129" t="s">
        <v>49</v>
      </c>
      <c s="34" t="s">
        <v>166</v>
      </c>
      <c s="34" t="s">
        <v>4944</v>
      </c>
      <c s="35" t="s">
        <v>5</v>
      </c>
      <c s="6" t="s">
        <v>4945</v>
      </c>
      <c s="36" t="s">
        <v>1010</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5495</v>
      </c>
    </row>
    <row r="132" spans="1:5" ht="267.75">
      <c r="A132" t="s">
        <v>56</v>
      </c>
      <c r="E132" s="39" t="s">
        <v>4736</v>
      </c>
    </row>
    <row r="133" spans="1:16" ht="12.75">
      <c r="A133" t="s">
        <v>49</v>
      </c>
      <c s="34" t="s">
        <v>169</v>
      </c>
      <c s="34" t="s">
        <v>4448</v>
      </c>
      <c s="35" t="s">
        <v>5</v>
      </c>
      <c s="6" t="s">
        <v>4449</v>
      </c>
      <c s="36" t="s">
        <v>2448</v>
      </c>
      <c s="37">
        <v>1770</v>
      </c>
      <c s="36">
        <v>0</v>
      </c>
      <c s="36">
        <f>ROUND(G133*H133,6)</f>
      </c>
      <c r="L133" s="38">
        <v>0</v>
      </c>
      <c s="32">
        <f>ROUND(ROUND(L133,2)*ROUND(G133,3),2)</f>
      </c>
      <c s="36" t="s">
        <v>53</v>
      </c>
      <c>
        <f>(M133*21)/100</f>
      </c>
      <c t="s">
        <v>27</v>
      </c>
    </row>
    <row r="134" spans="1:5" ht="12.75">
      <c r="A134" s="35" t="s">
        <v>54</v>
      </c>
      <c r="E134" s="39" t="s">
        <v>5</v>
      </c>
    </row>
    <row r="135" spans="1:5" ht="114.75">
      <c r="A135" s="35" t="s">
        <v>55</v>
      </c>
      <c r="E135" s="40" t="s">
        <v>5496</v>
      </c>
    </row>
    <row r="136" spans="1:5" ht="293.25">
      <c r="A136" t="s">
        <v>56</v>
      </c>
      <c r="E136" s="39" t="s">
        <v>4590</v>
      </c>
    </row>
    <row r="137" spans="1:13" ht="12.75">
      <c r="A137" t="s">
        <v>46</v>
      </c>
      <c r="C137" s="31" t="s">
        <v>65</v>
      </c>
      <c r="E137" s="33" t="s">
        <v>3059</v>
      </c>
      <c r="J137" s="32">
        <f>0</f>
      </c>
      <c s="32">
        <f>0</f>
      </c>
      <c s="32">
        <f>0+L138+L142+L146+L150+L154+L158+L162+L166</f>
      </c>
      <c s="32">
        <f>0+M138+M142+M146+M150+M154+M158+M162+M166</f>
      </c>
    </row>
    <row r="138" spans="1:16" ht="12.75">
      <c r="A138" t="s">
        <v>49</v>
      </c>
      <c s="34" t="s">
        <v>184</v>
      </c>
      <c s="34" t="s">
        <v>5301</v>
      </c>
      <c s="35" t="s">
        <v>5</v>
      </c>
      <c s="6" t="s">
        <v>5302</v>
      </c>
      <c s="36" t="s">
        <v>68</v>
      </c>
      <c s="37">
        <v>8</v>
      </c>
      <c s="36">
        <v>0</v>
      </c>
      <c s="36">
        <f>ROUND(G138*H138,6)</f>
      </c>
      <c r="L138" s="38">
        <v>0</v>
      </c>
      <c s="32">
        <f>ROUND(ROUND(L138,2)*ROUND(G138,3),2)</f>
      </c>
      <c s="36" t="s">
        <v>53</v>
      </c>
      <c>
        <f>(M138*21)/100</f>
      </c>
      <c t="s">
        <v>27</v>
      </c>
    </row>
    <row r="139" spans="1:5" ht="12.75">
      <c r="A139" s="35" t="s">
        <v>54</v>
      </c>
      <c r="E139" s="39" t="s">
        <v>5</v>
      </c>
    </row>
    <row r="140" spans="1:5" ht="89.25">
      <c r="A140" s="35" t="s">
        <v>55</v>
      </c>
      <c r="E140" s="40" t="s">
        <v>5497</v>
      </c>
    </row>
    <row r="141" spans="1:5" ht="229.5">
      <c r="A141" t="s">
        <v>56</v>
      </c>
      <c r="E141" s="39" t="s">
        <v>5300</v>
      </c>
    </row>
    <row r="142" spans="1:16" ht="12.75">
      <c r="A142" t="s">
        <v>49</v>
      </c>
      <c s="34" t="s">
        <v>189</v>
      </c>
      <c s="34" t="s">
        <v>3419</v>
      </c>
      <c s="35" t="s">
        <v>5</v>
      </c>
      <c s="6" t="s">
        <v>3420</v>
      </c>
      <c s="36" t="s">
        <v>52</v>
      </c>
      <c s="37">
        <v>20.713</v>
      </c>
      <c s="36">
        <v>0</v>
      </c>
      <c s="36">
        <f>ROUND(G142*H142,6)</f>
      </c>
      <c r="L142" s="38">
        <v>0</v>
      </c>
      <c s="32">
        <f>ROUND(ROUND(L142,2)*ROUND(G142,3),2)</f>
      </c>
      <c s="36" t="s">
        <v>53</v>
      </c>
      <c>
        <f>(M142*21)/100</f>
      </c>
      <c t="s">
        <v>27</v>
      </c>
    </row>
    <row r="143" spans="1:5" ht="12.75">
      <c r="A143" s="35" t="s">
        <v>54</v>
      </c>
      <c r="E143" s="39" t="s">
        <v>5</v>
      </c>
    </row>
    <row r="144" spans="1:5" ht="51">
      <c r="A144" s="35" t="s">
        <v>55</v>
      </c>
      <c r="E144" s="40" t="s">
        <v>5498</v>
      </c>
    </row>
    <row r="145" spans="1:5" ht="369.75">
      <c r="A145" t="s">
        <v>56</v>
      </c>
      <c r="E145" s="39" t="s">
        <v>3422</v>
      </c>
    </row>
    <row r="146" spans="1:16" ht="12.75">
      <c r="A146" t="s">
        <v>49</v>
      </c>
      <c s="34" t="s">
        <v>193</v>
      </c>
      <c s="34" t="s">
        <v>4742</v>
      </c>
      <c s="35" t="s">
        <v>5</v>
      </c>
      <c s="6" t="s">
        <v>4743</v>
      </c>
      <c s="36" t="s">
        <v>52</v>
      </c>
      <c s="37">
        <v>8.712</v>
      </c>
      <c s="36">
        <v>0</v>
      </c>
      <c s="36">
        <f>ROUND(G146*H146,6)</f>
      </c>
      <c r="L146" s="38">
        <v>0</v>
      </c>
      <c s="32">
        <f>ROUND(ROUND(L146,2)*ROUND(G146,3),2)</f>
      </c>
      <c s="36" t="s">
        <v>53</v>
      </c>
      <c>
        <f>(M146*21)/100</f>
      </c>
      <c t="s">
        <v>27</v>
      </c>
    </row>
    <row r="147" spans="1:5" ht="12.75">
      <c r="A147" s="35" t="s">
        <v>54</v>
      </c>
      <c r="E147" s="39" t="s">
        <v>5</v>
      </c>
    </row>
    <row r="148" spans="1:5" ht="63.75">
      <c r="A148" s="35" t="s">
        <v>55</v>
      </c>
      <c r="E148" s="40" t="s">
        <v>5499</v>
      </c>
    </row>
    <row r="149" spans="1:5" ht="369.75">
      <c r="A149" t="s">
        <v>56</v>
      </c>
      <c r="E149" s="39" t="s">
        <v>3422</v>
      </c>
    </row>
    <row r="150" spans="1:16" ht="12.75">
      <c r="A150" t="s">
        <v>49</v>
      </c>
      <c s="34" t="s">
        <v>197</v>
      </c>
      <c s="34" t="s">
        <v>4742</v>
      </c>
      <c s="35" t="s">
        <v>47</v>
      </c>
      <c s="6" t="s">
        <v>4743</v>
      </c>
      <c s="36" t="s">
        <v>52</v>
      </c>
      <c s="37">
        <v>46.893</v>
      </c>
      <c s="36">
        <v>0</v>
      </c>
      <c s="36">
        <f>ROUND(G150*H150,6)</f>
      </c>
      <c r="L150" s="38">
        <v>0</v>
      </c>
      <c s="32">
        <f>ROUND(ROUND(L150,2)*ROUND(G150,3),2)</f>
      </c>
      <c s="36" t="s">
        <v>53</v>
      </c>
      <c>
        <f>(M150*21)/100</f>
      </c>
      <c t="s">
        <v>27</v>
      </c>
    </row>
    <row r="151" spans="1:5" ht="12.75">
      <c r="A151" s="35" t="s">
        <v>54</v>
      </c>
      <c r="E151" s="39" t="s">
        <v>5</v>
      </c>
    </row>
    <row r="152" spans="1:5" ht="51">
      <c r="A152" s="35" t="s">
        <v>55</v>
      </c>
      <c r="E152" s="40" t="s">
        <v>5500</v>
      </c>
    </row>
    <row r="153" spans="1:5" ht="369.75">
      <c r="A153" t="s">
        <v>56</v>
      </c>
      <c r="E153" s="39" t="s">
        <v>3422</v>
      </c>
    </row>
    <row r="154" spans="1:16" ht="12.75">
      <c r="A154" t="s">
        <v>49</v>
      </c>
      <c s="34" t="s">
        <v>201</v>
      </c>
      <c s="34" t="s">
        <v>5501</v>
      </c>
      <c s="35" t="s">
        <v>5</v>
      </c>
      <c s="6" t="s">
        <v>5502</v>
      </c>
      <c s="36" t="s">
        <v>52</v>
      </c>
      <c s="37">
        <v>47.291</v>
      </c>
      <c s="36">
        <v>0</v>
      </c>
      <c s="36">
        <f>ROUND(G154*H154,6)</f>
      </c>
      <c r="L154" s="38">
        <v>0</v>
      </c>
      <c s="32">
        <f>ROUND(ROUND(L154,2)*ROUND(G154,3),2)</f>
      </c>
      <c s="36" t="s">
        <v>53</v>
      </c>
      <c>
        <f>(M154*21)/100</f>
      </c>
      <c t="s">
        <v>27</v>
      </c>
    </row>
    <row r="155" spans="1:5" ht="12.75">
      <c r="A155" s="35" t="s">
        <v>54</v>
      </c>
      <c r="E155" s="39" t="s">
        <v>5</v>
      </c>
    </row>
    <row r="156" spans="1:5" ht="51">
      <c r="A156" s="35" t="s">
        <v>55</v>
      </c>
      <c r="E156" s="40" t="s">
        <v>5503</v>
      </c>
    </row>
    <row r="157" spans="1:5" ht="51">
      <c r="A157" t="s">
        <v>56</v>
      </c>
      <c r="E157" s="39" t="s">
        <v>5504</v>
      </c>
    </row>
    <row r="158" spans="1:16" ht="12.75">
      <c r="A158" t="s">
        <v>49</v>
      </c>
      <c s="34" t="s">
        <v>205</v>
      </c>
      <c s="34" t="s">
        <v>4958</v>
      </c>
      <c s="35" t="s">
        <v>5</v>
      </c>
      <c s="6" t="s">
        <v>4959</v>
      </c>
      <c s="36" t="s">
        <v>52</v>
      </c>
      <c s="37">
        <v>33.894</v>
      </c>
      <c s="36">
        <v>0</v>
      </c>
      <c s="36">
        <f>ROUND(G158*H158,6)</f>
      </c>
      <c r="L158" s="38">
        <v>0</v>
      </c>
      <c s="32">
        <f>ROUND(ROUND(L158,2)*ROUND(G158,3),2)</f>
      </c>
      <c s="36" t="s">
        <v>53</v>
      </c>
      <c>
        <f>(M158*21)/100</f>
      </c>
      <c t="s">
        <v>27</v>
      </c>
    </row>
    <row r="159" spans="1:5" ht="12.75">
      <c r="A159" s="35" t="s">
        <v>54</v>
      </c>
      <c r="E159" s="39" t="s">
        <v>5</v>
      </c>
    </row>
    <row r="160" spans="1:5" ht="63.75">
      <c r="A160" s="35" t="s">
        <v>55</v>
      </c>
      <c r="E160" s="40" t="s">
        <v>5505</v>
      </c>
    </row>
    <row r="161" spans="1:5" ht="51">
      <c r="A161" t="s">
        <v>56</v>
      </c>
      <c r="E161" s="39" t="s">
        <v>4961</v>
      </c>
    </row>
    <row r="162" spans="1:16" ht="12.75">
      <c r="A162" t="s">
        <v>49</v>
      </c>
      <c s="34" t="s">
        <v>209</v>
      </c>
      <c s="34" t="s">
        <v>3433</v>
      </c>
      <c s="35" t="s">
        <v>5</v>
      </c>
      <c s="6" t="s">
        <v>3434</v>
      </c>
      <c s="36" t="s">
        <v>52</v>
      </c>
      <c s="37">
        <v>11</v>
      </c>
      <c s="36">
        <v>0</v>
      </c>
      <c s="36">
        <f>ROUND(G162*H162,6)</f>
      </c>
      <c r="L162" s="38">
        <v>0</v>
      </c>
      <c s="32">
        <f>ROUND(ROUND(L162,2)*ROUND(G162,3),2)</f>
      </c>
      <c s="36" t="s">
        <v>53</v>
      </c>
      <c>
        <f>(M162*21)/100</f>
      </c>
      <c t="s">
        <v>27</v>
      </c>
    </row>
    <row r="163" spans="1:5" ht="12.75">
      <c r="A163" s="35" t="s">
        <v>54</v>
      </c>
      <c r="E163" s="39" t="s">
        <v>5</v>
      </c>
    </row>
    <row r="164" spans="1:5" ht="51">
      <c r="A164" s="35" t="s">
        <v>55</v>
      </c>
      <c r="E164" s="40" t="s">
        <v>5506</v>
      </c>
    </row>
    <row r="165" spans="1:5" ht="102">
      <c r="A165" t="s">
        <v>56</v>
      </c>
      <c r="E165" s="39" t="s">
        <v>3436</v>
      </c>
    </row>
    <row r="166" spans="1:16" ht="12.75">
      <c r="A166" t="s">
        <v>49</v>
      </c>
      <c s="34" t="s">
        <v>213</v>
      </c>
      <c s="34" t="s">
        <v>5313</v>
      </c>
      <c s="35" t="s">
        <v>5</v>
      </c>
      <c s="6" t="s">
        <v>5314</v>
      </c>
      <c s="36" t="s">
        <v>1010</v>
      </c>
      <c s="37">
        <v>245.124</v>
      </c>
      <c s="36">
        <v>0</v>
      </c>
      <c s="36">
        <f>ROUND(G166*H166,6)</f>
      </c>
      <c r="L166" s="38">
        <v>0</v>
      </c>
      <c s="32">
        <f>ROUND(ROUND(L166,2)*ROUND(G166,3),2)</f>
      </c>
      <c s="36" t="s">
        <v>85</v>
      </c>
      <c>
        <f>(M166*21)/100</f>
      </c>
      <c t="s">
        <v>27</v>
      </c>
    </row>
    <row r="167" spans="1:5" ht="165.75">
      <c r="A167" s="35" t="s">
        <v>54</v>
      </c>
      <c r="E167" s="39" t="s">
        <v>5507</v>
      </c>
    </row>
    <row r="168" spans="1:5" ht="38.25">
      <c r="A168" s="35" t="s">
        <v>55</v>
      </c>
      <c r="E168" s="40" t="s">
        <v>5508</v>
      </c>
    </row>
    <row r="169" spans="1:5" ht="408">
      <c r="A169" t="s">
        <v>56</v>
      </c>
      <c r="E169" s="39" t="s">
        <v>5509</v>
      </c>
    </row>
    <row r="170" spans="1:13" ht="12.75">
      <c r="A170" t="s">
        <v>46</v>
      </c>
      <c r="C170" s="31" t="s">
        <v>70</v>
      </c>
      <c r="E170" s="33" t="s">
        <v>3441</v>
      </c>
      <c r="J170" s="32">
        <f>0</f>
      </c>
      <c s="32">
        <f>0</f>
      </c>
      <c s="32">
        <f>0+L171+L175</f>
      </c>
      <c s="32">
        <f>0+M171+M175</f>
      </c>
    </row>
    <row r="171" spans="1:16" ht="25.5">
      <c r="A171" t="s">
        <v>49</v>
      </c>
      <c s="34" t="s">
        <v>217</v>
      </c>
      <c s="34" t="s">
        <v>3448</v>
      </c>
      <c s="35" t="s">
        <v>5</v>
      </c>
      <c s="6" t="s">
        <v>5318</v>
      </c>
      <c s="36" t="s">
        <v>52</v>
      </c>
      <c s="37">
        <v>6.354</v>
      </c>
      <c s="36">
        <v>0</v>
      </c>
      <c s="36">
        <f>ROUND(G171*H171,6)</f>
      </c>
      <c r="L171" s="38">
        <v>0</v>
      </c>
      <c s="32">
        <f>ROUND(ROUND(L171,2)*ROUND(G171,3),2)</f>
      </c>
      <c s="36" t="s">
        <v>53</v>
      </c>
      <c>
        <f>(M171*21)/100</f>
      </c>
      <c t="s">
        <v>27</v>
      </c>
    </row>
    <row r="172" spans="1:5" ht="12.75">
      <c r="A172" s="35" t="s">
        <v>54</v>
      </c>
      <c r="E172" s="39" t="s">
        <v>5</v>
      </c>
    </row>
    <row r="173" spans="1:5" ht="51">
      <c r="A173" s="35" t="s">
        <v>55</v>
      </c>
      <c r="E173" s="40" t="s">
        <v>5510</v>
      </c>
    </row>
    <row r="174" spans="1:5" ht="280.5">
      <c r="A174" t="s">
        <v>56</v>
      </c>
      <c r="E174" s="39" t="s">
        <v>3451</v>
      </c>
    </row>
    <row r="175" spans="1:16" ht="25.5">
      <c r="A175" t="s">
        <v>49</v>
      </c>
      <c s="34" t="s">
        <v>221</v>
      </c>
      <c s="34" t="s">
        <v>3448</v>
      </c>
      <c s="35" t="s">
        <v>47</v>
      </c>
      <c s="6" t="s">
        <v>5318</v>
      </c>
      <c s="36" t="s">
        <v>52</v>
      </c>
      <c s="37">
        <v>368.774</v>
      </c>
      <c s="36">
        <v>0</v>
      </c>
      <c s="36">
        <f>ROUND(G175*H175,6)</f>
      </c>
      <c r="L175" s="38">
        <v>0</v>
      </c>
      <c s="32">
        <f>ROUND(ROUND(L175,2)*ROUND(G175,3),2)</f>
      </c>
      <c s="36" t="s">
        <v>53</v>
      </c>
      <c>
        <f>(M175*21)/100</f>
      </c>
      <c t="s">
        <v>27</v>
      </c>
    </row>
    <row r="176" spans="1:5" ht="12.75">
      <c r="A176" s="35" t="s">
        <v>54</v>
      </c>
      <c r="E176" s="39" t="s">
        <v>5</v>
      </c>
    </row>
    <row r="177" spans="1:5" ht="51">
      <c r="A177" s="35" t="s">
        <v>55</v>
      </c>
      <c r="E177" s="40" t="s">
        <v>5511</v>
      </c>
    </row>
    <row r="178" spans="1:5" ht="280.5">
      <c r="A178" t="s">
        <v>56</v>
      </c>
      <c r="E178" s="39" t="s">
        <v>3451</v>
      </c>
    </row>
    <row r="179" spans="1:13" ht="12.75">
      <c r="A179" t="s">
        <v>46</v>
      </c>
      <c r="C179" s="31" t="s">
        <v>78</v>
      </c>
      <c r="E179" s="33" t="s">
        <v>86</v>
      </c>
      <c r="J179" s="32">
        <f>0</f>
      </c>
      <c s="32">
        <f>0</f>
      </c>
      <c s="32">
        <f>0+L180+L184+L188+L192+L196+L200+L204+L208+L212+L216+L220</f>
      </c>
      <c s="32">
        <f>0+M180+M184+M188+M192+M196+M200+M204+M208+M212+M216+M220</f>
      </c>
    </row>
    <row r="180" spans="1:16" ht="25.5">
      <c r="A180" t="s">
        <v>49</v>
      </c>
      <c s="34" t="s">
        <v>225</v>
      </c>
      <c s="34" t="s">
        <v>2776</v>
      </c>
      <c s="35" t="s">
        <v>5</v>
      </c>
      <c s="6" t="s">
        <v>2777</v>
      </c>
      <c s="36" t="s">
        <v>60</v>
      </c>
      <c s="37">
        <v>130</v>
      </c>
      <c s="36">
        <v>0</v>
      </c>
      <c s="36">
        <f>ROUND(G180*H180,6)</f>
      </c>
      <c r="L180" s="38">
        <v>0</v>
      </c>
      <c s="32">
        <f>ROUND(ROUND(L180,2)*ROUND(G180,3),2)</f>
      </c>
      <c s="36" t="s">
        <v>53</v>
      </c>
      <c>
        <f>(M180*21)/100</f>
      </c>
      <c t="s">
        <v>27</v>
      </c>
    </row>
    <row r="181" spans="1:5" ht="12.75">
      <c r="A181" s="35" t="s">
        <v>54</v>
      </c>
      <c r="E181" s="39" t="s">
        <v>5</v>
      </c>
    </row>
    <row r="182" spans="1:5" ht="140.25">
      <c r="A182" s="35" t="s">
        <v>55</v>
      </c>
      <c r="E182" s="40" t="s">
        <v>5512</v>
      </c>
    </row>
    <row r="183" spans="1:5" ht="102">
      <c r="A183" t="s">
        <v>56</v>
      </c>
      <c r="E183" s="39" t="s">
        <v>2778</v>
      </c>
    </row>
    <row r="184" spans="1:16" ht="25.5">
      <c r="A184" t="s">
        <v>49</v>
      </c>
      <c s="34" t="s">
        <v>229</v>
      </c>
      <c s="34" t="s">
        <v>2881</v>
      </c>
      <c s="35" t="s">
        <v>5</v>
      </c>
      <c s="6" t="s">
        <v>2423</v>
      </c>
      <c s="36" t="s">
        <v>60</v>
      </c>
      <c s="37">
        <v>32.5</v>
      </c>
      <c s="36">
        <v>0</v>
      </c>
      <c s="36">
        <f>ROUND(G184*H184,6)</f>
      </c>
      <c r="L184" s="38">
        <v>0</v>
      </c>
      <c s="32">
        <f>ROUND(ROUND(L184,2)*ROUND(G184,3),2)</f>
      </c>
      <c s="36" t="s">
        <v>53</v>
      </c>
      <c>
        <f>(M184*21)/100</f>
      </c>
      <c t="s">
        <v>27</v>
      </c>
    </row>
    <row r="185" spans="1:5" ht="12.75">
      <c r="A185" s="35" t="s">
        <v>54</v>
      </c>
      <c r="E185" s="39" t="s">
        <v>5</v>
      </c>
    </row>
    <row r="186" spans="1:5" ht="153">
      <c r="A186" s="35" t="s">
        <v>55</v>
      </c>
      <c r="E186" s="40" t="s">
        <v>5513</v>
      </c>
    </row>
    <row r="187" spans="1:5" ht="102">
      <c r="A187" t="s">
        <v>56</v>
      </c>
      <c r="E187" s="39" t="s">
        <v>2778</v>
      </c>
    </row>
    <row r="188" spans="1:16" ht="25.5">
      <c r="A188" t="s">
        <v>49</v>
      </c>
      <c s="34" t="s">
        <v>233</v>
      </c>
      <c s="34" t="s">
        <v>2779</v>
      </c>
      <c s="35" t="s">
        <v>5</v>
      </c>
      <c s="6" t="s">
        <v>2780</v>
      </c>
      <c s="36" t="s">
        <v>60</v>
      </c>
      <c s="37">
        <v>130</v>
      </c>
      <c s="36">
        <v>0</v>
      </c>
      <c s="36">
        <f>ROUND(G188*H188,6)</f>
      </c>
      <c r="L188" s="38">
        <v>0</v>
      </c>
      <c s="32">
        <f>ROUND(ROUND(L188,2)*ROUND(G188,3),2)</f>
      </c>
      <c s="36" t="s">
        <v>53</v>
      </c>
      <c>
        <f>(M188*21)/100</f>
      </c>
      <c t="s">
        <v>27</v>
      </c>
    </row>
    <row r="189" spans="1:5" ht="12.75">
      <c r="A189" s="35" t="s">
        <v>54</v>
      </c>
      <c r="E189" s="39" t="s">
        <v>5</v>
      </c>
    </row>
    <row r="190" spans="1:5" ht="76.5">
      <c r="A190" s="35" t="s">
        <v>55</v>
      </c>
      <c r="E190" s="40" t="s">
        <v>5514</v>
      </c>
    </row>
    <row r="191" spans="1:5" ht="102">
      <c r="A191" t="s">
        <v>56</v>
      </c>
      <c r="E191" s="39" t="s">
        <v>73</v>
      </c>
    </row>
    <row r="192" spans="1:16" ht="25.5">
      <c r="A192" t="s">
        <v>49</v>
      </c>
      <c s="34" t="s">
        <v>237</v>
      </c>
      <c s="34" t="s">
        <v>2882</v>
      </c>
      <c s="35" t="s">
        <v>5</v>
      </c>
      <c s="6" t="s">
        <v>2425</v>
      </c>
      <c s="36" t="s">
        <v>60</v>
      </c>
      <c s="37">
        <v>32.5</v>
      </c>
      <c s="36">
        <v>0</v>
      </c>
      <c s="36">
        <f>ROUND(G192*H192,6)</f>
      </c>
      <c r="L192" s="38">
        <v>0</v>
      </c>
      <c s="32">
        <f>ROUND(ROUND(L192,2)*ROUND(G192,3),2)</f>
      </c>
      <c s="36" t="s">
        <v>53</v>
      </c>
      <c>
        <f>(M192*21)/100</f>
      </c>
      <c t="s">
        <v>27</v>
      </c>
    </row>
    <row r="193" spans="1:5" ht="12.75">
      <c r="A193" s="35" t="s">
        <v>54</v>
      </c>
      <c r="E193" s="39" t="s">
        <v>5</v>
      </c>
    </row>
    <row r="194" spans="1:5" ht="89.25">
      <c r="A194" s="35" t="s">
        <v>55</v>
      </c>
      <c r="E194" s="40" t="s">
        <v>5515</v>
      </c>
    </row>
    <row r="195" spans="1:5" ht="102">
      <c r="A195" t="s">
        <v>56</v>
      </c>
      <c r="E195" s="39" t="s">
        <v>73</v>
      </c>
    </row>
    <row r="196" spans="1:16" ht="12.75">
      <c r="A196" t="s">
        <v>49</v>
      </c>
      <c s="34" t="s">
        <v>241</v>
      </c>
      <c s="34" t="s">
        <v>5516</v>
      </c>
      <c s="35" t="s">
        <v>5</v>
      </c>
      <c s="6" t="s">
        <v>5517</v>
      </c>
      <c s="36" t="s">
        <v>819</v>
      </c>
      <c s="37">
        <v>187.794</v>
      </c>
      <c s="36">
        <v>0</v>
      </c>
      <c s="36">
        <f>ROUND(G196*H196,6)</f>
      </c>
      <c r="L196" s="38">
        <v>0</v>
      </c>
      <c s="32">
        <f>ROUND(ROUND(L196,2)*ROUND(G196,3),2)</f>
      </c>
      <c s="36" t="s">
        <v>53</v>
      </c>
      <c>
        <f>(M196*21)/100</f>
      </c>
      <c t="s">
        <v>27</v>
      </c>
    </row>
    <row r="197" spans="1:5" ht="12.75">
      <c r="A197" s="35" t="s">
        <v>54</v>
      </c>
      <c r="E197" s="39" t="s">
        <v>5</v>
      </c>
    </row>
    <row r="198" spans="1:5" ht="89.25">
      <c r="A198" s="35" t="s">
        <v>55</v>
      </c>
      <c r="E198" s="40" t="s">
        <v>5518</v>
      </c>
    </row>
    <row r="199" spans="1:5" ht="204">
      <c r="A199" t="s">
        <v>56</v>
      </c>
      <c r="E199" s="39" t="s">
        <v>4987</v>
      </c>
    </row>
    <row r="200" spans="1:16" ht="12.75">
      <c r="A200" t="s">
        <v>49</v>
      </c>
      <c s="34" t="s">
        <v>245</v>
      </c>
      <c s="34" t="s">
        <v>4630</v>
      </c>
      <c s="35" t="s">
        <v>5</v>
      </c>
      <c s="6" t="s">
        <v>4631</v>
      </c>
      <c s="36" t="s">
        <v>819</v>
      </c>
      <c s="37">
        <v>187.794</v>
      </c>
      <c s="36">
        <v>0</v>
      </c>
      <c s="36">
        <f>ROUND(G200*H200,6)</f>
      </c>
      <c r="L200" s="38">
        <v>0</v>
      </c>
      <c s="32">
        <f>ROUND(ROUND(L200,2)*ROUND(G200,3),2)</f>
      </c>
      <c s="36" t="s">
        <v>53</v>
      </c>
      <c>
        <f>(M200*21)/100</f>
      </c>
      <c t="s">
        <v>27</v>
      </c>
    </row>
    <row r="201" spans="1:5" ht="12.75">
      <c r="A201" s="35" t="s">
        <v>54</v>
      </c>
      <c r="E201" s="39" t="s">
        <v>5</v>
      </c>
    </row>
    <row r="202" spans="1:5" ht="51">
      <c r="A202" s="35" t="s">
        <v>55</v>
      </c>
      <c r="E202" s="40" t="s">
        <v>5519</v>
      </c>
    </row>
    <row r="203" spans="1:5" ht="38.25">
      <c r="A203" t="s">
        <v>56</v>
      </c>
      <c r="E203" s="39" t="s">
        <v>4629</v>
      </c>
    </row>
    <row r="204" spans="1:16" ht="25.5">
      <c r="A204" t="s">
        <v>49</v>
      </c>
      <c s="34" t="s">
        <v>249</v>
      </c>
      <c s="34" t="s">
        <v>2422</v>
      </c>
      <c s="35" t="s">
        <v>5</v>
      </c>
      <c s="6" t="s">
        <v>5338</v>
      </c>
      <c s="36" t="s">
        <v>60</v>
      </c>
      <c s="37">
        <v>4.8</v>
      </c>
      <c s="36">
        <v>0</v>
      </c>
      <c s="36">
        <f>ROUND(G204*H204,6)</f>
      </c>
      <c r="L204" s="38">
        <v>0</v>
      </c>
      <c s="32">
        <f>ROUND(ROUND(L204,2)*ROUND(G204,3),2)</f>
      </c>
      <c s="36" t="s">
        <v>85</v>
      </c>
      <c>
        <f>(M204*21)/100</f>
      </c>
      <c t="s">
        <v>27</v>
      </c>
    </row>
    <row r="205" spans="1:5" ht="102">
      <c r="A205" s="35" t="s">
        <v>54</v>
      </c>
      <c r="E205" s="39" t="s">
        <v>5339</v>
      </c>
    </row>
    <row r="206" spans="1:5" ht="38.25">
      <c r="A206" s="35" t="s">
        <v>55</v>
      </c>
      <c r="E206" s="40" t="s">
        <v>5520</v>
      </c>
    </row>
    <row r="207" spans="1:5" ht="102">
      <c r="A207" t="s">
        <v>56</v>
      </c>
      <c r="E207" s="39" t="s">
        <v>2778</v>
      </c>
    </row>
    <row r="208" spans="1:16" ht="12.75">
      <c r="A208" t="s">
        <v>49</v>
      </c>
      <c s="34" t="s">
        <v>253</v>
      </c>
      <c s="34" t="s">
        <v>5521</v>
      </c>
      <c s="35" t="s">
        <v>5</v>
      </c>
      <c s="6" t="s">
        <v>4985</v>
      </c>
      <c s="36" t="s">
        <v>819</v>
      </c>
      <c s="37">
        <v>221.363</v>
      </c>
      <c s="36">
        <v>0</v>
      </c>
      <c s="36">
        <f>ROUND(G208*H208,6)</f>
      </c>
      <c r="L208" s="38">
        <v>0</v>
      </c>
      <c s="32">
        <f>ROUND(ROUND(L208,2)*ROUND(G208,3),2)</f>
      </c>
      <c s="36" t="s">
        <v>85</v>
      </c>
      <c>
        <f>(M208*21)/100</f>
      </c>
      <c t="s">
        <v>27</v>
      </c>
    </row>
    <row r="209" spans="1:5" ht="12.75">
      <c r="A209" s="35" t="s">
        <v>54</v>
      </c>
      <c r="E209" s="39" t="s">
        <v>5522</v>
      </c>
    </row>
    <row r="210" spans="1:5" ht="38.25">
      <c r="A210" s="35" t="s">
        <v>55</v>
      </c>
      <c r="E210" s="40" t="s">
        <v>5523</v>
      </c>
    </row>
    <row r="211" spans="1:5" ht="204">
      <c r="A211" t="s">
        <v>56</v>
      </c>
      <c r="E211" s="39" t="s">
        <v>4987</v>
      </c>
    </row>
    <row r="212" spans="1:16" ht="12.75">
      <c r="A212" t="s">
        <v>49</v>
      </c>
      <c s="34" t="s">
        <v>257</v>
      </c>
      <c s="34" t="s">
        <v>5521</v>
      </c>
      <c s="35" t="s">
        <v>47</v>
      </c>
      <c s="6" t="s">
        <v>4985</v>
      </c>
      <c s="36" t="s">
        <v>819</v>
      </c>
      <c s="37">
        <v>352</v>
      </c>
      <c s="36">
        <v>0</v>
      </c>
      <c s="36">
        <f>ROUND(G212*H212,6)</f>
      </c>
      <c r="L212" s="38">
        <v>0</v>
      </c>
      <c s="32">
        <f>ROUND(ROUND(L212,2)*ROUND(G212,3),2)</f>
      </c>
      <c s="36" t="s">
        <v>85</v>
      </c>
      <c>
        <f>(M212*21)/100</f>
      </c>
      <c t="s">
        <v>27</v>
      </c>
    </row>
    <row r="213" spans="1:5" ht="12.75">
      <c r="A213" s="35" t="s">
        <v>54</v>
      </c>
      <c r="E213" s="39" t="s">
        <v>5524</v>
      </c>
    </row>
    <row r="214" spans="1:5" ht="38.25">
      <c r="A214" s="35" t="s">
        <v>55</v>
      </c>
      <c r="E214" s="40" t="s">
        <v>5525</v>
      </c>
    </row>
    <row r="215" spans="1:5" ht="204">
      <c r="A215" t="s">
        <v>56</v>
      </c>
      <c r="E215" s="39" t="s">
        <v>4987</v>
      </c>
    </row>
    <row r="216" spans="1:16" ht="12.75">
      <c r="A216" t="s">
        <v>49</v>
      </c>
      <c s="34" t="s">
        <v>261</v>
      </c>
      <c s="34" t="s">
        <v>5350</v>
      </c>
      <c s="35" t="s">
        <v>5</v>
      </c>
      <c s="6" t="s">
        <v>5351</v>
      </c>
      <c s="36" t="s">
        <v>68</v>
      </c>
      <c s="37">
        <v>12</v>
      </c>
      <c s="36">
        <v>0</v>
      </c>
      <c s="36">
        <f>ROUND(G216*H216,6)</f>
      </c>
      <c r="L216" s="38">
        <v>0</v>
      </c>
      <c s="32">
        <f>ROUND(ROUND(L216,2)*ROUND(G216,3),2)</f>
      </c>
      <c s="36" t="s">
        <v>85</v>
      </c>
      <c>
        <f>(M216*21)/100</f>
      </c>
      <c t="s">
        <v>27</v>
      </c>
    </row>
    <row r="217" spans="1:5" ht="63.75">
      <c r="A217" s="35" t="s">
        <v>54</v>
      </c>
      <c r="E217" s="39" t="s">
        <v>5526</v>
      </c>
    </row>
    <row r="218" spans="1:5" ht="38.25">
      <c r="A218" s="35" t="s">
        <v>55</v>
      </c>
      <c r="E218" s="40" t="s">
        <v>5353</v>
      </c>
    </row>
    <row r="219" spans="1:5" ht="89.25">
      <c r="A219" t="s">
        <v>56</v>
      </c>
      <c r="E219" s="39" t="s">
        <v>5354</v>
      </c>
    </row>
    <row r="220" spans="1:16" ht="12.75">
      <c r="A220" t="s">
        <v>49</v>
      </c>
      <c s="34" t="s">
        <v>265</v>
      </c>
      <c s="34" t="s">
        <v>5355</v>
      </c>
      <c s="35" t="s">
        <v>5</v>
      </c>
      <c s="6" t="s">
        <v>5356</v>
      </c>
      <c s="36" t="s">
        <v>528</v>
      </c>
      <c s="37">
        <v>1</v>
      </c>
      <c s="36">
        <v>0</v>
      </c>
      <c s="36">
        <f>ROUND(G220*H220,6)</f>
      </c>
      <c r="L220" s="38">
        <v>0</v>
      </c>
      <c s="32">
        <f>ROUND(ROUND(L220,2)*ROUND(G220,3),2)</f>
      </c>
      <c s="36" t="s">
        <v>85</v>
      </c>
      <c>
        <f>(M220*21)/100</f>
      </c>
      <c t="s">
        <v>27</v>
      </c>
    </row>
    <row r="221" spans="1:5" ht="25.5">
      <c r="A221" s="35" t="s">
        <v>54</v>
      </c>
      <c r="E221" s="39" t="s">
        <v>5527</v>
      </c>
    </row>
    <row r="222" spans="1:5" ht="38.25">
      <c r="A222" s="35" t="s">
        <v>55</v>
      </c>
      <c r="E222" s="40" t="s">
        <v>4717</v>
      </c>
    </row>
    <row r="223" spans="1:5" ht="76.5">
      <c r="A223" t="s">
        <v>56</v>
      </c>
      <c r="E223" s="39" t="s">
        <v>2566</v>
      </c>
    </row>
    <row r="224" spans="1:13" ht="12.75">
      <c r="A224" t="s">
        <v>46</v>
      </c>
      <c r="C224" s="31" t="s">
        <v>82</v>
      </c>
      <c r="E224" s="33" t="s">
        <v>4637</v>
      </c>
      <c r="J224" s="32">
        <f>0</f>
      </c>
      <c s="32">
        <f>0</f>
      </c>
      <c s="32">
        <f>0+L225+L229</f>
      </c>
      <c s="32">
        <f>0+M225+M229</f>
      </c>
    </row>
    <row r="225" spans="1:16" ht="12.75">
      <c r="A225" t="s">
        <v>49</v>
      </c>
      <c s="34" t="s">
        <v>595</v>
      </c>
      <c s="34" t="s">
        <v>4638</v>
      </c>
      <c s="35" t="s">
        <v>5</v>
      </c>
      <c s="6" t="s">
        <v>4639</v>
      </c>
      <c s="36" t="s">
        <v>60</v>
      </c>
      <c s="37">
        <v>33.2</v>
      </c>
      <c s="36">
        <v>0</v>
      </c>
      <c s="36">
        <f>ROUND(G225*H225,6)</f>
      </c>
      <c r="L225" s="38">
        <v>0</v>
      </c>
      <c s="32">
        <f>ROUND(ROUND(L225,2)*ROUND(G225,3),2)</f>
      </c>
      <c s="36" t="s">
        <v>53</v>
      </c>
      <c>
        <f>(M225*21)/100</f>
      </c>
      <c t="s">
        <v>27</v>
      </c>
    </row>
    <row r="226" spans="1:5" ht="12.75">
      <c r="A226" s="35" t="s">
        <v>54</v>
      </c>
      <c r="E226" s="39" t="s">
        <v>5</v>
      </c>
    </row>
    <row r="227" spans="1:5" ht="51">
      <c r="A227" s="35" t="s">
        <v>55</v>
      </c>
      <c r="E227" s="40" t="s">
        <v>5528</v>
      </c>
    </row>
    <row r="228" spans="1:5" ht="242.25">
      <c r="A228" t="s">
        <v>56</v>
      </c>
      <c r="E228" s="39" t="s">
        <v>3473</v>
      </c>
    </row>
    <row r="229" spans="1:16" ht="12.75">
      <c r="A229" t="s">
        <v>49</v>
      </c>
      <c s="34" t="s">
        <v>599</v>
      </c>
      <c s="34" t="s">
        <v>5360</v>
      </c>
      <c s="35" t="s">
        <v>5</v>
      </c>
      <c s="6" t="s">
        <v>5361</v>
      </c>
      <c s="36" t="s">
        <v>60</v>
      </c>
      <c s="37">
        <v>4</v>
      </c>
      <c s="36">
        <v>0</v>
      </c>
      <c s="36">
        <f>ROUND(G229*H229,6)</f>
      </c>
      <c r="L229" s="38">
        <v>0</v>
      </c>
      <c s="32">
        <f>ROUND(ROUND(L229,2)*ROUND(G229,3),2)</f>
      </c>
      <c s="36" t="s">
        <v>53</v>
      </c>
      <c>
        <f>(M229*21)/100</f>
      </c>
      <c t="s">
        <v>27</v>
      </c>
    </row>
    <row r="230" spans="1:5" ht="12.75">
      <c r="A230" s="35" t="s">
        <v>54</v>
      </c>
      <c r="E230" s="39" t="s">
        <v>5</v>
      </c>
    </row>
    <row r="231" spans="1:5" ht="51">
      <c r="A231" s="35" t="s">
        <v>55</v>
      </c>
      <c r="E231" s="40" t="s">
        <v>5529</v>
      </c>
    </row>
    <row r="232" spans="1:5" ht="242.25">
      <c r="A232" t="s">
        <v>56</v>
      </c>
      <c r="E232" s="39" t="s">
        <v>3477</v>
      </c>
    </row>
    <row r="233" spans="1:13" ht="12.75">
      <c r="A233" t="s">
        <v>46</v>
      </c>
      <c r="C233" s="31" t="s">
        <v>89</v>
      </c>
      <c r="E233" s="33" t="s">
        <v>3003</v>
      </c>
      <c r="J233" s="32">
        <f>0</f>
      </c>
      <c s="32">
        <f>0</f>
      </c>
      <c s="32">
        <f>0+L234+L238+L242+L246+L250+L254+L258+L262+L266+L270+L274+L278</f>
      </c>
      <c s="32">
        <f>0+M234+M238+M242+M246+M250+M254+M258+M262+M266+M270+M274+M278</f>
      </c>
    </row>
    <row r="234" spans="1:16" ht="12.75">
      <c r="A234" t="s">
        <v>49</v>
      </c>
      <c s="34" t="s">
        <v>269</v>
      </c>
      <c s="34" t="s">
        <v>4776</v>
      </c>
      <c s="35" t="s">
        <v>5</v>
      </c>
      <c s="6" t="s">
        <v>4777</v>
      </c>
      <c s="36" t="s">
        <v>60</v>
      </c>
      <c s="37">
        <v>49</v>
      </c>
      <c s="36">
        <v>0</v>
      </c>
      <c s="36">
        <f>ROUND(G234*H234,6)</f>
      </c>
      <c r="L234" s="38">
        <v>0</v>
      </c>
      <c s="32">
        <f>ROUND(ROUND(L234,2)*ROUND(G234,3),2)</f>
      </c>
      <c s="36" t="s">
        <v>53</v>
      </c>
      <c>
        <f>(M234*21)/100</f>
      </c>
      <c t="s">
        <v>27</v>
      </c>
    </row>
    <row r="235" spans="1:5" ht="12.75">
      <c r="A235" s="35" t="s">
        <v>54</v>
      </c>
      <c r="E235" s="39" t="s">
        <v>5</v>
      </c>
    </row>
    <row r="236" spans="1:5" ht="51">
      <c r="A236" s="35" t="s">
        <v>55</v>
      </c>
      <c r="E236" s="40" t="s">
        <v>5530</v>
      </c>
    </row>
    <row r="237" spans="1:5" ht="38.25">
      <c r="A237" t="s">
        <v>56</v>
      </c>
      <c r="E237" s="39" t="s">
        <v>4779</v>
      </c>
    </row>
    <row r="238" spans="1:16" ht="12.75">
      <c r="A238" t="s">
        <v>49</v>
      </c>
      <c s="34" t="s">
        <v>273</v>
      </c>
      <c s="34" t="s">
        <v>5379</v>
      </c>
      <c s="35" t="s">
        <v>5</v>
      </c>
      <c s="6" t="s">
        <v>5380</v>
      </c>
      <c s="36" t="s">
        <v>68</v>
      </c>
      <c s="37">
        <v>2</v>
      </c>
      <c s="36">
        <v>0</v>
      </c>
      <c s="36">
        <f>ROUND(G238*H238,6)</f>
      </c>
      <c r="L238" s="38">
        <v>0</v>
      </c>
      <c s="32">
        <f>ROUND(ROUND(L238,2)*ROUND(G238,3),2)</f>
      </c>
      <c s="36" t="s">
        <v>53</v>
      </c>
      <c>
        <f>(M238*21)/100</f>
      </c>
      <c t="s">
        <v>27</v>
      </c>
    </row>
    <row r="239" spans="1:5" ht="12.75">
      <c r="A239" s="35" t="s">
        <v>54</v>
      </c>
      <c r="E239" s="39" t="s">
        <v>5</v>
      </c>
    </row>
    <row r="240" spans="1:5" ht="63.75">
      <c r="A240" s="35" t="s">
        <v>55</v>
      </c>
      <c r="E240" s="40" t="s">
        <v>5531</v>
      </c>
    </row>
    <row r="241" spans="1:5" ht="38.25">
      <c r="A241" t="s">
        <v>56</v>
      </c>
      <c r="E241" s="39" t="s">
        <v>5382</v>
      </c>
    </row>
    <row r="242" spans="1:16" ht="12.75">
      <c r="A242" t="s">
        <v>49</v>
      </c>
      <c s="34" t="s">
        <v>277</v>
      </c>
      <c s="34" t="s">
        <v>5532</v>
      </c>
      <c s="35" t="s">
        <v>5</v>
      </c>
      <c s="6" t="s">
        <v>5533</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3007</v>
      </c>
    </row>
    <row r="245" spans="1:5" ht="140.25">
      <c r="A245" t="s">
        <v>56</v>
      </c>
      <c r="E245" s="39" t="s">
        <v>5389</v>
      </c>
    </row>
    <row r="246" spans="1:16" ht="12.75">
      <c r="A246" t="s">
        <v>49</v>
      </c>
      <c s="34" t="s">
        <v>281</v>
      </c>
      <c s="34" t="s">
        <v>5534</v>
      </c>
      <c s="35" t="s">
        <v>5</v>
      </c>
      <c s="6" t="s">
        <v>5535</v>
      </c>
      <c s="36" t="s">
        <v>68</v>
      </c>
      <c s="37">
        <v>1</v>
      </c>
      <c s="36">
        <v>0</v>
      </c>
      <c s="36">
        <f>ROUND(G246*H246,6)</f>
      </c>
      <c r="L246" s="38">
        <v>0</v>
      </c>
      <c s="32">
        <f>ROUND(ROUND(L246,2)*ROUND(G246,3),2)</f>
      </c>
      <c s="36" t="s">
        <v>53</v>
      </c>
      <c>
        <f>(M246*21)/100</f>
      </c>
      <c t="s">
        <v>27</v>
      </c>
    </row>
    <row r="247" spans="1:5" ht="12.75">
      <c r="A247" s="35" t="s">
        <v>54</v>
      </c>
      <c r="E247" s="39" t="s">
        <v>5</v>
      </c>
    </row>
    <row r="248" spans="1:5" ht="76.5">
      <c r="A248" s="35" t="s">
        <v>55</v>
      </c>
      <c r="E248" s="40" t="s">
        <v>5392</v>
      </c>
    </row>
    <row r="249" spans="1:5" ht="140.25">
      <c r="A249" t="s">
        <v>56</v>
      </c>
      <c r="E249" s="39" t="s">
        <v>5389</v>
      </c>
    </row>
    <row r="250" spans="1:16" ht="12.75">
      <c r="A250" t="s">
        <v>49</v>
      </c>
      <c s="34" t="s">
        <v>285</v>
      </c>
      <c s="34" t="s">
        <v>5536</v>
      </c>
      <c s="35" t="s">
        <v>5</v>
      </c>
      <c s="6" t="s">
        <v>5427</v>
      </c>
      <c s="36" t="s">
        <v>2448</v>
      </c>
      <c s="37">
        <v>4</v>
      </c>
      <c s="36">
        <v>0</v>
      </c>
      <c s="36">
        <f>ROUND(G250*H250,6)</f>
      </c>
      <c r="L250" s="38">
        <v>0</v>
      </c>
      <c s="32">
        <f>ROUND(ROUND(L250,2)*ROUND(G250,3),2)</f>
      </c>
      <c s="36" t="s">
        <v>53</v>
      </c>
      <c>
        <f>(M250*21)/100</f>
      </c>
      <c t="s">
        <v>27</v>
      </c>
    </row>
    <row r="251" spans="1:5" ht="12.75">
      <c r="A251" s="35" t="s">
        <v>54</v>
      </c>
      <c r="E251" s="39" t="s">
        <v>5</v>
      </c>
    </row>
    <row r="252" spans="1:5" ht="76.5">
      <c r="A252" s="35" t="s">
        <v>55</v>
      </c>
      <c r="E252" s="40" t="s">
        <v>5537</v>
      </c>
    </row>
    <row r="253" spans="1:5" ht="409.5">
      <c r="A253" t="s">
        <v>56</v>
      </c>
      <c r="E253" s="39" t="s">
        <v>5430</v>
      </c>
    </row>
    <row r="254" spans="1:16" ht="12.75">
      <c r="A254" t="s">
        <v>49</v>
      </c>
      <c s="34" t="s">
        <v>289</v>
      </c>
      <c s="34" t="s">
        <v>4781</v>
      </c>
      <c s="35" t="s">
        <v>5</v>
      </c>
      <c s="6" t="s">
        <v>4782</v>
      </c>
      <c s="36" t="s">
        <v>2448</v>
      </c>
      <c s="37">
        <v>2630</v>
      </c>
      <c s="36">
        <v>0</v>
      </c>
      <c s="36">
        <f>ROUND(G254*H254,6)</f>
      </c>
      <c r="L254" s="38">
        <v>0</v>
      </c>
      <c s="32">
        <f>ROUND(ROUND(L254,2)*ROUND(G254,3),2)</f>
      </c>
      <c s="36" t="s">
        <v>53</v>
      </c>
      <c>
        <f>(M254*21)/100</f>
      </c>
      <c t="s">
        <v>27</v>
      </c>
    </row>
    <row r="255" spans="1:5" ht="12.75">
      <c r="A255" s="35" t="s">
        <v>54</v>
      </c>
      <c r="E255" s="39" t="s">
        <v>5</v>
      </c>
    </row>
    <row r="256" spans="1:5" ht="178.5">
      <c r="A256" s="35" t="s">
        <v>55</v>
      </c>
      <c r="E256" s="40" t="s">
        <v>5538</v>
      </c>
    </row>
    <row r="257" spans="1:5" ht="357">
      <c r="A257" t="s">
        <v>56</v>
      </c>
      <c r="E257" s="39" t="s">
        <v>4784</v>
      </c>
    </row>
    <row r="258" spans="1:16" ht="12.75">
      <c r="A258" t="s">
        <v>49</v>
      </c>
      <c s="34" t="s">
        <v>293</v>
      </c>
      <c s="34" t="s">
        <v>3293</v>
      </c>
      <c s="35" t="s">
        <v>5</v>
      </c>
      <c s="6" t="s">
        <v>3294</v>
      </c>
      <c s="36" t="s">
        <v>52</v>
      </c>
      <c s="37">
        <v>290.729</v>
      </c>
      <c s="36">
        <v>0</v>
      </c>
      <c s="36">
        <f>ROUND(G258*H258,6)</f>
      </c>
      <c r="L258" s="38">
        <v>0</v>
      </c>
      <c s="32">
        <f>ROUND(ROUND(L258,2)*ROUND(G258,3),2)</f>
      </c>
      <c s="36" t="s">
        <v>53</v>
      </c>
      <c>
        <f>(M258*21)/100</f>
      </c>
      <c t="s">
        <v>27</v>
      </c>
    </row>
    <row r="259" spans="1:5" ht="12.75">
      <c r="A259" s="35" t="s">
        <v>54</v>
      </c>
      <c r="E259" s="39" t="s">
        <v>5</v>
      </c>
    </row>
    <row r="260" spans="1:5" ht="63.75">
      <c r="A260" s="35" t="s">
        <v>55</v>
      </c>
      <c r="E260" s="40" t="s">
        <v>5539</v>
      </c>
    </row>
    <row r="261" spans="1:5" ht="102">
      <c r="A261" t="s">
        <v>56</v>
      </c>
      <c r="E261" s="39" t="s">
        <v>3296</v>
      </c>
    </row>
    <row r="262" spans="1:16" ht="12.75">
      <c r="A262" t="s">
        <v>49</v>
      </c>
      <c s="34" t="s">
        <v>297</v>
      </c>
      <c s="34" t="s">
        <v>3522</v>
      </c>
      <c s="35" t="s">
        <v>5</v>
      </c>
      <c s="6" t="s">
        <v>3523</v>
      </c>
      <c s="36" t="s">
        <v>52</v>
      </c>
      <c s="37">
        <v>14.007</v>
      </c>
      <c s="36">
        <v>0</v>
      </c>
      <c s="36">
        <f>ROUND(G262*H262,6)</f>
      </c>
      <c r="L262" s="38">
        <v>0</v>
      </c>
      <c s="32">
        <f>ROUND(ROUND(L262,2)*ROUND(G262,3),2)</f>
      </c>
      <c s="36" t="s">
        <v>53</v>
      </c>
      <c>
        <f>(M262*21)/100</f>
      </c>
      <c t="s">
        <v>27</v>
      </c>
    </row>
    <row r="263" spans="1:5" ht="12.75">
      <c r="A263" s="35" t="s">
        <v>54</v>
      </c>
      <c r="E263" s="39" t="s">
        <v>5</v>
      </c>
    </row>
    <row r="264" spans="1:5" ht="51">
      <c r="A264" s="35" t="s">
        <v>55</v>
      </c>
      <c r="E264" s="40" t="s">
        <v>5540</v>
      </c>
    </row>
    <row r="265" spans="1:5" ht="102">
      <c r="A265" t="s">
        <v>56</v>
      </c>
      <c r="E265" s="39" t="s">
        <v>3296</v>
      </c>
    </row>
    <row r="266" spans="1:16" ht="12.75">
      <c r="A266" t="s">
        <v>49</v>
      </c>
      <c s="34" t="s">
        <v>301</v>
      </c>
      <c s="34" t="s">
        <v>5541</v>
      </c>
      <c s="35" t="s">
        <v>5</v>
      </c>
      <c s="6" t="s">
        <v>5542</v>
      </c>
      <c s="36" t="s">
        <v>1010</v>
      </c>
      <c s="37">
        <v>60.4</v>
      </c>
      <c s="36">
        <v>0</v>
      </c>
      <c s="36">
        <f>ROUND(G266*H266,6)</f>
      </c>
      <c r="L266" s="38">
        <v>0</v>
      </c>
      <c s="32">
        <f>ROUND(ROUND(L266,2)*ROUND(G266,3),2)</f>
      </c>
      <c s="36" t="s">
        <v>53</v>
      </c>
      <c>
        <f>(M266*21)/100</f>
      </c>
      <c t="s">
        <v>27</v>
      </c>
    </row>
    <row r="267" spans="1:5" ht="12.75">
      <c r="A267" s="35" t="s">
        <v>54</v>
      </c>
      <c r="E267" s="39" t="s">
        <v>5</v>
      </c>
    </row>
    <row r="268" spans="1:5" ht="51">
      <c r="A268" s="35" t="s">
        <v>55</v>
      </c>
      <c r="E268" s="40" t="s">
        <v>5543</v>
      </c>
    </row>
    <row r="269" spans="1:5" ht="102">
      <c r="A269" t="s">
        <v>56</v>
      </c>
      <c r="E269" s="39" t="s">
        <v>5041</v>
      </c>
    </row>
    <row r="270" spans="1:16" ht="12.75">
      <c r="A270" t="s">
        <v>49</v>
      </c>
      <c s="34" t="s">
        <v>305</v>
      </c>
      <c s="34" t="s">
        <v>5544</v>
      </c>
      <c s="35" t="s">
        <v>5</v>
      </c>
      <c s="6" t="s">
        <v>5545</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5546</v>
      </c>
    </row>
    <row r="273" spans="1:5" ht="76.5">
      <c r="A273" t="s">
        <v>56</v>
      </c>
      <c r="E273" s="39" t="s">
        <v>5405</v>
      </c>
    </row>
    <row r="274" spans="1:16" ht="12.75">
      <c r="A274" t="s">
        <v>49</v>
      </c>
      <c s="34" t="s">
        <v>309</v>
      </c>
      <c s="34" t="s">
        <v>5547</v>
      </c>
      <c s="35" t="s">
        <v>5</v>
      </c>
      <c s="6" t="s">
        <v>5548</v>
      </c>
      <c s="36" t="s">
        <v>60</v>
      </c>
      <c s="37">
        <v>22.4</v>
      </c>
      <c s="36">
        <v>0</v>
      </c>
      <c s="36">
        <f>ROUND(G274*H274,6)</f>
      </c>
      <c r="L274" s="38">
        <v>0</v>
      </c>
      <c s="32">
        <f>ROUND(ROUND(L274,2)*ROUND(G274,3),2)</f>
      </c>
      <c s="36" t="s">
        <v>85</v>
      </c>
      <c>
        <f>(M274*21)/100</f>
      </c>
      <c t="s">
        <v>27</v>
      </c>
    </row>
    <row r="275" spans="1:5" ht="127.5">
      <c r="A275" s="35" t="s">
        <v>54</v>
      </c>
      <c r="E275" s="39" t="s">
        <v>5549</v>
      </c>
    </row>
    <row r="276" spans="1:5" ht="38.25">
      <c r="A276" s="35" t="s">
        <v>55</v>
      </c>
      <c r="E276" s="40" t="s">
        <v>5550</v>
      </c>
    </row>
    <row r="277" spans="1:5" ht="409.5">
      <c r="A277" t="s">
        <v>56</v>
      </c>
      <c r="E277" s="39" t="s">
        <v>5551</v>
      </c>
    </row>
    <row r="278" spans="1:16" ht="12.75">
      <c r="A278" t="s">
        <v>49</v>
      </c>
      <c s="34" t="s">
        <v>313</v>
      </c>
      <c s="34" t="s">
        <v>4675</v>
      </c>
      <c s="35" t="s">
        <v>5</v>
      </c>
      <c s="6" t="s">
        <v>4676</v>
      </c>
      <c s="36" t="s">
        <v>68</v>
      </c>
      <c s="37">
        <v>2</v>
      </c>
      <c s="36">
        <v>0</v>
      </c>
      <c s="36">
        <f>ROUND(G278*H278,6)</f>
      </c>
      <c r="L278" s="38">
        <v>0</v>
      </c>
      <c s="32">
        <f>ROUND(ROUND(L278,2)*ROUND(G278,3),2)</f>
      </c>
      <c s="36" t="s">
        <v>85</v>
      </c>
      <c>
        <f>(M278*21)/100</f>
      </c>
      <c t="s">
        <v>27</v>
      </c>
    </row>
    <row r="279" spans="1:5" ht="12.75">
      <c r="A279" s="35" t="s">
        <v>54</v>
      </c>
      <c r="E279" s="39" t="s">
        <v>5552</v>
      </c>
    </row>
    <row r="280" spans="1:5" ht="38.25">
      <c r="A280" s="35" t="s">
        <v>55</v>
      </c>
      <c r="E280" s="40" t="s">
        <v>3007</v>
      </c>
    </row>
    <row r="281" spans="1:5" ht="369.75">
      <c r="A281" t="s">
        <v>56</v>
      </c>
      <c r="E281" s="39" t="s">
        <v>3422</v>
      </c>
    </row>
    <row r="282" spans="1:13" ht="12.75">
      <c r="A282" t="s">
        <v>46</v>
      </c>
      <c r="C282" s="31" t="s">
        <v>1005</v>
      </c>
      <c r="E282" s="33" t="s">
        <v>1006</v>
      </c>
      <c r="J282" s="32">
        <f>0</f>
      </c>
      <c s="32">
        <f>0</f>
      </c>
      <c s="32">
        <f>0+L283+L287+L291</f>
      </c>
      <c s="32">
        <f>0+M283+M287+M291</f>
      </c>
    </row>
    <row r="283" spans="1:16" ht="38.25">
      <c r="A283" t="s">
        <v>49</v>
      </c>
      <c s="34" t="s">
        <v>317</v>
      </c>
      <c s="34" t="s">
        <v>1007</v>
      </c>
      <c s="35" t="s">
        <v>1008</v>
      </c>
      <c s="6" t="s">
        <v>1009</v>
      </c>
      <c s="36" t="s">
        <v>1010</v>
      </c>
      <c s="37">
        <v>4160.344</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5553</v>
      </c>
    </row>
    <row r="286" spans="1:5" ht="89.25">
      <c r="A286" t="s">
        <v>56</v>
      </c>
      <c r="E286" s="39" t="s">
        <v>1012</v>
      </c>
    </row>
    <row r="287" spans="1:16" ht="38.25">
      <c r="A287" t="s">
        <v>49</v>
      </c>
      <c s="34" t="s">
        <v>321</v>
      </c>
      <c s="34" t="s">
        <v>2736</v>
      </c>
      <c s="35" t="s">
        <v>2737</v>
      </c>
      <c s="6" t="s">
        <v>2738</v>
      </c>
      <c s="36" t="s">
        <v>1010</v>
      </c>
      <c s="37">
        <v>670.419</v>
      </c>
      <c s="36">
        <v>0</v>
      </c>
      <c s="36">
        <f>ROUND(G287*H287,6)</f>
      </c>
      <c r="L287" s="38">
        <v>0</v>
      </c>
      <c s="32">
        <f>ROUND(ROUND(L287,2)*ROUND(G287,3),2)</f>
      </c>
      <c s="36" t="s">
        <v>85</v>
      </c>
      <c>
        <f>(M287*21)/100</f>
      </c>
      <c t="s">
        <v>27</v>
      </c>
    </row>
    <row r="288" spans="1:5" ht="12.75">
      <c r="A288" s="35" t="s">
        <v>54</v>
      </c>
      <c r="E288" s="39" t="s">
        <v>1011</v>
      </c>
    </row>
    <row r="289" spans="1:5" ht="51">
      <c r="A289" s="35" t="s">
        <v>55</v>
      </c>
      <c r="E289" s="40" t="s">
        <v>5554</v>
      </c>
    </row>
    <row r="290" spans="1:5" ht="102">
      <c r="A290" t="s">
        <v>56</v>
      </c>
      <c r="E290" s="39" t="s">
        <v>2739</v>
      </c>
    </row>
    <row r="291" spans="1:16" ht="38.25">
      <c r="A291" t="s">
        <v>49</v>
      </c>
      <c s="34" t="s">
        <v>325</v>
      </c>
      <c s="34" t="s">
        <v>3811</v>
      </c>
      <c s="35" t="s">
        <v>3812</v>
      </c>
      <c s="6" t="s">
        <v>3813</v>
      </c>
      <c s="36" t="s">
        <v>1010</v>
      </c>
      <c s="37">
        <v>9.065</v>
      </c>
      <c s="36">
        <v>0</v>
      </c>
      <c s="36">
        <f>ROUND(G291*H291,6)</f>
      </c>
      <c r="L291" s="38">
        <v>0</v>
      </c>
      <c s="32">
        <f>ROUND(ROUND(L291,2)*ROUND(G291,3),2)</f>
      </c>
      <c s="36" t="s">
        <v>85</v>
      </c>
      <c>
        <f>(M291*21)/100</f>
      </c>
      <c t="s">
        <v>27</v>
      </c>
    </row>
    <row r="292" spans="1:5" ht="12.75">
      <c r="A292" s="35" t="s">
        <v>54</v>
      </c>
      <c r="E292" s="39" t="s">
        <v>1011</v>
      </c>
    </row>
    <row r="293" spans="1:5" ht="51">
      <c r="A293" s="35" t="s">
        <v>55</v>
      </c>
      <c r="E293" s="40" t="s">
        <v>5555</v>
      </c>
    </row>
    <row r="294" spans="1:5" ht="89.25">
      <c r="A294" t="s">
        <v>56</v>
      </c>
      <c r="E29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5558</v>
      </c>
      <c r="E8" s="30" t="s">
        <v>5557</v>
      </c>
      <c r="J8" s="29">
        <f>0+J9+J14+J47+J68+J81+J98+J103+J108+J113+J118+J123</f>
      </c>
      <c s="29">
        <f>0+K9+K14+K47+K68+K81+K98+K103+K108+K113+K118+K123</f>
      </c>
      <c s="29">
        <f>0+L9+L14+L47+L68+L81+L98+L103+L108+L113+L118+L123</f>
      </c>
      <c s="29">
        <f>0+M9+M14+M47+M68+M81+M98+M103+M108+M113+M118+M123</f>
      </c>
    </row>
    <row r="9" spans="1:13" ht="12.75">
      <c r="A9" t="s">
        <v>46</v>
      </c>
      <c r="C9" s="31" t="s">
        <v>176</v>
      </c>
      <c r="E9" s="33" t="s">
        <v>4530</v>
      </c>
      <c r="J9" s="32">
        <f>0</f>
      </c>
      <c s="32">
        <f>0</f>
      </c>
      <c s="32">
        <f>0+L10</f>
      </c>
      <c s="32">
        <f>0+M10</f>
      </c>
    </row>
    <row r="10" spans="1:16" ht="12.75">
      <c r="A10" t="s">
        <v>49</v>
      </c>
      <c s="34" t="s">
        <v>47</v>
      </c>
      <c s="34" t="s">
        <v>4690</v>
      </c>
      <c s="35" t="s">
        <v>5</v>
      </c>
      <c s="6" t="s">
        <v>2316</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4691</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4692</v>
      </c>
      <c s="35" t="s">
        <v>5</v>
      </c>
      <c s="6" t="s">
        <v>4693</v>
      </c>
      <c s="36" t="s">
        <v>52</v>
      </c>
      <c s="37">
        <v>76</v>
      </c>
      <c s="36">
        <v>0</v>
      </c>
      <c s="36">
        <f>ROUND(G15*H15,6)</f>
      </c>
      <c r="L15" s="38">
        <v>0</v>
      </c>
      <c s="32">
        <f>ROUND(ROUND(L15,2)*ROUND(G15,3),2)</f>
      </c>
      <c s="36" t="s">
        <v>53</v>
      </c>
      <c>
        <f>(M15*21)/100</f>
      </c>
      <c t="s">
        <v>27</v>
      </c>
    </row>
    <row r="16" spans="1:5" ht="12.75">
      <c r="A16" s="35" t="s">
        <v>54</v>
      </c>
      <c r="E16" s="39" t="s">
        <v>5</v>
      </c>
    </row>
    <row r="17" spans="1:5" ht="76.5">
      <c r="A17" s="35" t="s">
        <v>55</v>
      </c>
      <c r="E17" s="40" t="s">
        <v>5559</v>
      </c>
    </row>
    <row r="18" spans="1:5" ht="25.5">
      <c r="A18" t="s">
        <v>56</v>
      </c>
      <c r="E18" s="39" t="s">
        <v>4695</v>
      </c>
    </row>
    <row r="19" spans="1:16" ht="12.75">
      <c r="A19" t="s">
        <v>49</v>
      </c>
      <c s="34" t="s">
        <v>26</v>
      </c>
      <c s="34" t="s">
        <v>4699</v>
      </c>
      <c s="35" t="s">
        <v>5</v>
      </c>
      <c s="6" t="s">
        <v>4700</v>
      </c>
      <c s="36" t="s">
        <v>52</v>
      </c>
      <c s="37">
        <v>942.9</v>
      </c>
      <c s="36">
        <v>0</v>
      </c>
      <c s="36">
        <f>ROUND(G19*H19,6)</f>
      </c>
      <c r="L19" s="38">
        <v>0</v>
      </c>
      <c s="32">
        <f>ROUND(ROUND(L19,2)*ROUND(G19,3),2)</f>
      </c>
      <c s="36" t="s">
        <v>53</v>
      </c>
      <c>
        <f>(M19*21)/100</f>
      </c>
      <c t="s">
        <v>27</v>
      </c>
    </row>
    <row r="20" spans="1:5" ht="12.75">
      <c r="A20" s="35" t="s">
        <v>54</v>
      </c>
      <c r="E20" s="39" t="s">
        <v>5</v>
      </c>
    </row>
    <row r="21" spans="1:5" ht="63.75">
      <c r="A21" s="35" t="s">
        <v>55</v>
      </c>
      <c r="E21" s="40" t="s">
        <v>5560</v>
      </c>
    </row>
    <row r="22" spans="1:5" ht="318.75">
      <c r="A22" t="s">
        <v>56</v>
      </c>
      <c r="E22" s="39" t="s">
        <v>4702</v>
      </c>
    </row>
    <row r="23" spans="1:16" ht="12.75">
      <c r="A23" t="s">
        <v>49</v>
      </c>
      <c s="34" t="s">
        <v>65</v>
      </c>
      <c s="34" t="s">
        <v>4699</v>
      </c>
      <c s="35" t="s">
        <v>47</v>
      </c>
      <c s="6" t="s">
        <v>4700</v>
      </c>
      <c s="36" t="s">
        <v>52</v>
      </c>
      <c s="37">
        <v>1872</v>
      </c>
      <c s="36">
        <v>0</v>
      </c>
      <c s="36">
        <f>ROUND(G23*H23,6)</f>
      </c>
      <c r="L23" s="38">
        <v>0</v>
      </c>
      <c s="32">
        <f>ROUND(ROUND(L23,2)*ROUND(G23,3),2)</f>
      </c>
      <c s="36" t="s">
        <v>53</v>
      </c>
      <c>
        <f>(M23*21)/100</f>
      </c>
      <c t="s">
        <v>27</v>
      </c>
    </row>
    <row r="24" spans="1:5" ht="12.75">
      <c r="A24" s="35" t="s">
        <v>54</v>
      </c>
      <c r="E24" s="39" t="s">
        <v>5</v>
      </c>
    </row>
    <row r="25" spans="1:5" ht="63.75">
      <c r="A25" s="35" t="s">
        <v>55</v>
      </c>
      <c r="E25" s="40" t="s">
        <v>5561</v>
      </c>
    </row>
    <row r="26" spans="1:5" ht="318.75">
      <c r="A26" t="s">
        <v>56</v>
      </c>
      <c r="E26" s="39" t="s">
        <v>4702</v>
      </c>
    </row>
    <row r="27" spans="1:16" ht="12.75">
      <c r="A27" t="s">
        <v>49</v>
      </c>
      <c s="34" t="s">
        <v>70</v>
      </c>
      <c s="34" t="s">
        <v>2377</v>
      </c>
      <c s="35" t="s">
        <v>5</v>
      </c>
      <c s="6" t="s">
        <v>2378</v>
      </c>
      <c s="36" t="s">
        <v>52</v>
      </c>
      <c s="37">
        <v>2290.48</v>
      </c>
      <c s="36">
        <v>0</v>
      </c>
      <c s="36">
        <f>ROUND(G27*H27,6)</f>
      </c>
      <c r="L27" s="38">
        <v>0</v>
      </c>
      <c s="32">
        <f>ROUND(ROUND(L27,2)*ROUND(G27,3),2)</f>
      </c>
      <c s="36" t="s">
        <v>53</v>
      </c>
      <c>
        <f>(M27*21)/100</f>
      </c>
      <c t="s">
        <v>27</v>
      </c>
    </row>
    <row r="28" spans="1:5" ht="12.75">
      <c r="A28" s="35" t="s">
        <v>54</v>
      </c>
      <c r="E28" s="39" t="s">
        <v>5</v>
      </c>
    </row>
    <row r="29" spans="1:5" ht="102">
      <c r="A29" s="35" t="s">
        <v>55</v>
      </c>
      <c r="E29" s="40" t="s">
        <v>5562</v>
      </c>
    </row>
    <row r="30" spans="1:5" ht="229.5">
      <c r="A30" t="s">
        <v>56</v>
      </c>
      <c r="E30" s="39" t="s">
        <v>2379</v>
      </c>
    </row>
    <row r="31" spans="1:16" ht="12.75">
      <c r="A31" t="s">
        <v>49</v>
      </c>
      <c s="34" t="s">
        <v>74</v>
      </c>
      <c s="34" t="s">
        <v>4544</v>
      </c>
      <c s="35" t="s">
        <v>5</v>
      </c>
      <c s="6" t="s">
        <v>4545</v>
      </c>
      <c s="36" t="s">
        <v>52</v>
      </c>
      <c s="37">
        <v>11.25</v>
      </c>
      <c s="36">
        <v>0</v>
      </c>
      <c s="36">
        <f>ROUND(G31*H31,6)</f>
      </c>
      <c r="L31" s="38">
        <v>0</v>
      </c>
      <c s="32">
        <f>ROUND(ROUND(L31,2)*ROUND(G31,3),2)</f>
      </c>
      <c s="36" t="s">
        <v>53</v>
      </c>
      <c>
        <f>(M31*21)/100</f>
      </c>
      <c t="s">
        <v>27</v>
      </c>
    </row>
    <row r="32" spans="1:5" ht="12.75">
      <c r="A32" s="35" t="s">
        <v>54</v>
      </c>
      <c r="E32" s="39" t="s">
        <v>5</v>
      </c>
    </row>
    <row r="33" spans="1:5" ht="63.75">
      <c r="A33" s="35" t="s">
        <v>55</v>
      </c>
      <c r="E33" s="40" t="s">
        <v>5563</v>
      </c>
    </row>
    <row r="34" spans="1:5" ht="267.75">
      <c r="A34" t="s">
        <v>56</v>
      </c>
      <c r="E34" s="39" t="s">
        <v>4547</v>
      </c>
    </row>
    <row r="35" spans="1:16" ht="12.75">
      <c r="A35" t="s">
        <v>49</v>
      </c>
      <c s="34" t="s">
        <v>78</v>
      </c>
      <c s="34" t="s">
        <v>4704</v>
      </c>
      <c s="35" t="s">
        <v>5</v>
      </c>
      <c s="6" t="s">
        <v>4705</v>
      </c>
      <c s="36" t="s">
        <v>819</v>
      </c>
      <c s="37">
        <v>315</v>
      </c>
      <c s="36">
        <v>0</v>
      </c>
      <c s="36">
        <f>ROUND(G35*H35,6)</f>
      </c>
      <c r="L35" s="38">
        <v>0</v>
      </c>
      <c s="32">
        <f>ROUND(ROUND(L35,2)*ROUND(G35,3),2)</f>
      </c>
      <c s="36" t="s">
        <v>53</v>
      </c>
      <c>
        <f>(M35*21)/100</f>
      </c>
      <c t="s">
        <v>27</v>
      </c>
    </row>
    <row r="36" spans="1:5" ht="12.75">
      <c r="A36" s="35" t="s">
        <v>54</v>
      </c>
      <c r="E36" s="39" t="s">
        <v>5</v>
      </c>
    </row>
    <row r="37" spans="1:5" ht="63.75">
      <c r="A37" s="35" t="s">
        <v>55</v>
      </c>
      <c r="E37" s="40" t="s">
        <v>5564</v>
      </c>
    </row>
    <row r="38" spans="1:5" ht="38.25">
      <c r="A38" t="s">
        <v>56</v>
      </c>
      <c r="E38" s="39" t="s">
        <v>3376</v>
      </c>
    </row>
    <row r="39" spans="1:16" ht="12.75">
      <c r="A39" t="s">
        <v>49</v>
      </c>
      <c s="34" t="s">
        <v>82</v>
      </c>
      <c s="34" t="s">
        <v>5565</v>
      </c>
      <c s="35" t="s">
        <v>5</v>
      </c>
      <c s="6" t="s">
        <v>5566</v>
      </c>
      <c s="36" t="s">
        <v>819</v>
      </c>
      <c s="37">
        <v>25</v>
      </c>
      <c s="36">
        <v>0</v>
      </c>
      <c s="36">
        <f>ROUND(G39*H39,6)</f>
      </c>
      <c r="L39" s="38">
        <v>0</v>
      </c>
      <c s="32">
        <f>ROUND(ROUND(L39,2)*ROUND(G39,3),2)</f>
      </c>
      <c s="36" t="s">
        <v>53</v>
      </c>
      <c>
        <f>(M39*21)/100</f>
      </c>
      <c t="s">
        <v>27</v>
      </c>
    </row>
    <row r="40" spans="1:5" ht="12.75">
      <c r="A40" s="35" t="s">
        <v>54</v>
      </c>
      <c r="E40" s="39" t="s">
        <v>5</v>
      </c>
    </row>
    <row r="41" spans="1:5" ht="63.75">
      <c r="A41" s="35" t="s">
        <v>55</v>
      </c>
      <c r="E41" s="40" t="s">
        <v>5567</v>
      </c>
    </row>
    <row r="42" spans="1:5" ht="38.25">
      <c r="A42" t="s">
        <v>56</v>
      </c>
      <c r="E42" s="39" t="s">
        <v>5237</v>
      </c>
    </row>
    <row r="43" spans="1:16" ht="12.75">
      <c r="A43" t="s">
        <v>49</v>
      </c>
      <c s="34" t="s">
        <v>89</v>
      </c>
      <c s="34" t="s">
        <v>4553</v>
      </c>
      <c s="35" t="s">
        <v>5</v>
      </c>
      <c s="6" t="s">
        <v>4554</v>
      </c>
      <c s="36" t="s">
        <v>819</v>
      </c>
      <c s="37">
        <v>340</v>
      </c>
      <c s="36">
        <v>0</v>
      </c>
      <c s="36">
        <f>ROUND(G43*H43,6)</f>
      </c>
      <c r="L43" s="38">
        <v>0</v>
      </c>
      <c s="32">
        <f>ROUND(ROUND(L43,2)*ROUND(G43,3),2)</f>
      </c>
      <c s="36" t="s">
        <v>53</v>
      </c>
      <c>
        <f>(M43*21)/100</f>
      </c>
      <c t="s">
        <v>27</v>
      </c>
    </row>
    <row r="44" spans="1:5" ht="12.75">
      <c r="A44" s="35" t="s">
        <v>54</v>
      </c>
      <c r="E44" s="39" t="s">
        <v>5</v>
      </c>
    </row>
    <row r="45" spans="1:5" ht="102">
      <c r="A45" s="35" t="s">
        <v>55</v>
      </c>
      <c r="E45" s="40" t="s">
        <v>5568</v>
      </c>
    </row>
    <row r="46" spans="1:5" ht="25.5">
      <c r="A46" t="s">
        <v>56</v>
      </c>
      <c r="E46" s="39" t="s">
        <v>4556</v>
      </c>
    </row>
    <row r="47" spans="1:13" ht="12.75">
      <c r="A47" t="s">
        <v>46</v>
      </c>
      <c r="C47" s="31" t="s">
        <v>27</v>
      </c>
      <c r="E47" s="33" t="s">
        <v>3390</v>
      </c>
      <c r="J47" s="32">
        <f>0</f>
      </c>
      <c s="32">
        <f>0</f>
      </c>
      <c s="32">
        <f>0+L48+L52+L56+L60+L64</f>
      </c>
      <c s="32">
        <f>0+M48+M52+M56+M60+M64</f>
      </c>
    </row>
    <row r="48" spans="1:16" ht="12.75">
      <c r="A48" t="s">
        <v>49</v>
      </c>
      <c s="34" t="s">
        <v>93</v>
      </c>
      <c s="34" t="s">
        <v>5569</v>
      </c>
      <c s="35" t="s">
        <v>5</v>
      </c>
      <c s="6" t="s">
        <v>5570</v>
      </c>
      <c s="36" t="s">
        <v>819</v>
      </c>
      <c s="37">
        <v>265.2</v>
      </c>
      <c s="36">
        <v>0</v>
      </c>
      <c s="36">
        <f>ROUND(G48*H48,6)</f>
      </c>
      <c r="L48" s="38">
        <v>0</v>
      </c>
      <c s="32">
        <f>ROUND(ROUND(L48,2)*ROUND(G48,3),2)</f>
      </c>
      <c s="36" t="s">
        <v>53</v>
      </c>
      <c>
        <f>(M48*21)/100</f>
      </c>
      <c t="s">
        <v>27</v>
      </c>
    </row>
    <row r="49" spans="1:5" ht="12.75">
      <c r="A49" s="35" t="s">
        <v>54</v>
      </c>
      <c r="E49" s="39" t="s">
        <v>5</v>
      </c>
    </row>
    <row r="50" spans="1:5" ht="63.75">
      <c r="A50" s="35" t="s">
        <v>55</v>
      </c>
      <c r="E50" s="40" t="s">
        <v>5571</v>
      </c>
    </row>
    <row r="51" spans="1:5" ht="102">
      <c r="A51" t="s">
        <v>56</v>
      </c>
      <c r="E51" s="39" t="s">
        <v>3398</v>
      </c>
    </row>
    <row r="52" spans="1:16" ht="12.75">
      <c r="A52" t="s">
        <v>49</v>
      </c>
      <c s="34" t="s">
        <v>96</v>
      </c>
      <c s="34" t="s">
        <v>4839</v>
      </c>
      <c s="35" t="s">
        <v>5</v>
      </c>
      <c s="6" t="s">
        <v>4840</v>
      </c>
      <c s="36" t="s">
        <v>52</v>
      </c>
      <c s="37">
        <v>174.72</v>
      </c>
      <c s="36">
        <v>0</v>
      </c>
      <c s="36">
        <f>ROUND(G52*H52,6)</f>
      </c>
      <c r="L52" s="38">
        <v>0</v>
      </c>
      <c s="32">
        <f>ROUND(ROUND(L52,2)*ROUND(G52,3),2)</f>
      </c>
      <c s="36" t="s">
        <v>53</v>
      </c>
      <c>
        <f>(M52*21)/100</f>
      </c>
      <c t="s">
        <v>27</v>
      </c>
    </row>
    <row r="53" spans="1:5" ht="12.75">
      <c r="A53" s="35" t="s">
        <v>54</v>
      </c>
      <c r="E53" s="39" t="s">
        <v>5</v>
      </c>
    </row>
    <row r="54" spans="1:5" ht="63.75">
      <c r="A54" s="35" t="s">
        <v>55</v>
      </c>
      <c r="E54" s="40" t="s">
        <v>5572</v>
      </c>
    </row>
    <row r="55" spans="1:5" ht="38.25">
      <c r="A55" t="s">
        <v>56</v>
      </c>
      <c r="E55" s="39" t="s">
        <v>3429</v>
      </c>
    </row>
    <row r="56" spans="1:16" ht="12.75">
      <c r="A56" t="s">
        <v>49</v>
      </c>
      <c s="34" t="s">
        <v>100</v>
      </c>
      <c s="34" t="s">
        <v>4842</v>
      </c>
      <c s="35" t="s">
        <v>5</v>
      </c>
      <c s="6" t="s">
        <v>4843</v>
      </c>
      <c s="36" t="s">
        <v>52</v>
      </c>
      <c s="37">
        <v>45.864</v>
      </c>
      <c s="36">
        <v>0</v>
      </c>
      <c s="36">
        <f>ROUND(G56*H56,6)</f>
      </c>
      <c r="L56" s="38">
        <v>0</v>
      </c>
      <c s="32">
        <f>ROUND(ROUND(L56,2)*ROUND(G56,3),2)</f>
      </c>
      <c s="36" t="s">
        <v>53</v>
      </c>
      <c>
        <f>(M56*21)/100</f>
      </c>
      <c t="s">
        <v>27</v>
      </c>
    </row>
    <row r="57" spans="1:5" ht="12.75">
      <c r="A57" s="35" t="s">
        <v>54</v>
      </c>
      <c r="E57" s="39" t="s">
        <v>5</v>
      </c>
    </row>
    <row r="58" spans="1:5" ht="63.75">
      <c r="A58" s="35" t="s">
        <v>55</v>
      </c>
      <c r="E58" s="40" t="s">
        <v>5573</v>
      </c>
    </row>
    <row r="59" spans="1:5" ht="369.75">
      <c r="A59" t="s">
        <v>56</v>
      </c>
      <c r="E59" s="39" t="s">
        <v>4845</v>
      </c>
    </row>
    <row r="60" spans="1:16" ht="12.75">
      <c r="A60" t="s">
        <v>49</v>
      </c>
      <c s="34" t="s">
        <v>104</v>
      </c>
      <c s="34" t="s">
        <v>4846</v>
      </c>
      <c s="35" t="s">
        <v>5</v>
      </c>
      <c s="6" t="s">
        <v>4847</v>
      </c>
      <c s="36" t="s">
        <v>1010</v>
      </c>
      <c s="37">
        <v>4.231</v>
      </c>
      <c s="36">
        <v>0</v>
      </c>
      <c s="36">
        <f>ROUND(G60*H60,6)</f>
      </c>
      <c r="L60" s="38">
        <v>0</v>
      </c>
      <c s="32">
        <f>ROUND(ROUND(L60,2)*ROUND(G60,3),2)</f>
      </c>
      <c s="36" t="s">
        <v>53</v>
      </c>
      <c>
        <f>(M60*21)/100</f>
      </c>
      <c t="s">
        <v>27</v>
      </c>
    </row>
    <row r="61" spans="1:5" ht="12.75">
      <c r="A61" s="35" t="s">
        <v>54</v>
      </c>
      <c r="E61" s="39" t="s">
        <v>5</v>
      </c>
    </row>
    <row r="62" spans="1:5" ht="63.75">
      <c r="A62" s="35" t="s">
        <v>55</v>
      </c>
      <c r="E62" s="40" t="s">
        <v>5574</v>
      </c>
    </row>
    <row r="63" spans="1:5" ht="267.75">
      <c r="A63" t="s">
        <v>56</v>
      </c>
      <c r="E63" s="39" t="s">
        <v>4736</v>
      </c>
    </row>
    <row r="64" spans="1:16" ht="12.75">
      <c r="A64" t="s">
        <v>49</v>
      </c>
      <c s="34" t="s">
        <v>107</v>
      </c>
      <c s="34" t="s">
        <v>4573</v>
      </c>
      <c s="35" t="s">
        <v>5</v>
      </c>
      <c s="6" t="s">
        <v>3898</v>
      </c>
      <c s="36" t="s">
        <v>528</v>
      </c>
      <c s="37">
        <v>1</v>
      </c>
      <c s="36">
        <v>0</v>
      </c>
      <c s="36">
        <f>ROUND(G64*H64,6)</f>
      </c>
      <c r="L64" s="38">
        <v>0</v>
      </c>
      <c s="32">
        <f>ROUND(ROUND(L64,2)*ROUND(G64,3),2)</f>
      </c>
      <c s="36" t="s">
        <v>85</v>
      </c>
      <c>
        <f>(M64*21)/100</f>
      </c>
      <c t="s">
        <v>27</v>
      </c>
    </row>
    <row r="65" spans="1:5" ht="242.25">
      <c r="A65" s="35" t="s">
        <v>54</v>
      </c>
      <c r="E65" s="39" t="s">
        <v>5575</v>
      </c>
    </row>
    <row r="66" spans="1:5" ht="38.25">
      <c r="A66" s="35" t="s">
        <v>55</v>
      </c>
      <c r="E66" s="40" t="s">
        <v>4717</v>
      </c>
    </row>
    <row r="67" spans="1:5" ht="89.25">
      <c r="A67" t="s">
        <v>56</v>
      </c>
      <c r="E67" s="39" t="s">
        <v>4718</v>
      </c>
    </row>
    <row r="68" spans="1:13" ht="12.75">
      <c r="A68" t="s">
        <v>46</v>
      </c>
      <c r="C68" s="31" t="s">
        <v>26</v>
      </c>
      <c r="E68" s="33" t="s">
        <v>4576</v>
      </c>
      <c r="J68" s="32">
        <f>0</f>
      </c>
      <c s="32">
        <f>0</f>
      </c>
      <c s="32">
        <f>0+L69+L73+L77</f>
      </c>
      <c s="32">
        <f>0+M69+M73+M77</f>
      </c>
    </row>
    <row r="69" spans="1:16" ht="12.75">
      <c r="A69" t="s">
        <v>49</v>
      </c>
      <c s="34" t="s">
        <v>110</v>
      </c>
      <c s="34" t="s">
        <v>4581</v>
      </c>
      <c s="35" t="s">
        <v>5</v>
      </c>
      <c s="6" t="s">
        <v>4582</v>
      </c>
      <c s="36" t="s">
        <v>52</v>
      </c>
      <c s="37">
        <v>1.6</v>
      </c>
      <c s="36">
        <v>0</v>
      </c>
      <c s="36">
        <f>ROUND(G69*H69,6)</f>
      </c>
      <c r="L69" s="38">
        <v>0</v>
      </c>
      <c s="32">
        <f>ROUND(ROUND(L69,2)*ROUND(G69,3),2)</f>
      </c>
      <c s="36" t="s">
        <v>53</v>
      </c>
      <c>
        <f>(M69*21)/100</f>
      </c>
      <c t="s">
        <v>27</v>
      </c>
    </row>
    <row r="70" spans="1:5" ht="12.75">
      <c r="A70" s="35" t="s">
        <v>54</v>
      </c>
      <c r="E70" s="39" t="s">
        <v>5</v>
      </c>
    </row>
    <row r="71" spans="1:5" ht="63.75">
      <c r="A71" s="35" t="s">
        <v>55</v>
      </c>
      <c r="E71" s="40" t="s">
        <v>5576</v>
      </c>
    </row>
    <row r="72" spans="1:5" ht="382.5">
      <c r="A72" t="s">
        <v>56</v>
      </c>
      <c r="E72" s="39" t="s">
        <v>4584</v>
      </c>
    </row>
    <row r="73" spans="1:16" ht="12.75">
      <c r="A73" t="s">
        <v>49</v>
      </c>
      <c s="34" t="s">
        <v>113</v>
      </c>
      <c s="34" t="s">
        <v>4585</v>
      </c>
      <c s="35" t="s">
        <v>5</v>
      </c>
      <c s="6" t="s">
        <v>4586</v>
      </c>
      <c s="36" t="s">
        <v>1010</v>
      </c>
      <c s="37">
        <v>0.153</v>
      </c>
      <c s="36">
        <v>0</v>
      </c>
      <c s="36">
        <f>ROUND(G73*H73,6)</f>
      </c>
      <c r="L73" s="38">
        <v>0</v>
      </c>
      <c s="32">
        <f>ROUND(ROUND(L73,2)*ROUND(G73,3),2)</f>
      </c>
      <c s="36" t="s">
        <v>53</v>
      </c>
      <c>
        <f>(M73*21)/100</f>
      </c>
      <c t="s">
        <v>27</v>
      </c>
    </row>
    <row r="74" spans="1:5" ht="12.75">
      <c r="A74" s="35" t="s">
        <v>54</v>
      </c>
      <c r="E74" s="39" t="s">
        <v>5</v>
      </c>
    </row>
    <row r="75" spans="1:5" ht="63.75">
      <c r="A75" s="35" t="s">
        <v>55</v>
      </c>
      <c r="E75" s="40" t="s">
        <v>5577</v>
      </c>
    </row>
    <row r="76" spans="1:5" ht="242.25">
      <c r="A76" t="s">
        <v>56</v>
      </c>
      <c r="E76" s="39" t="s">
        <v>4588</v>
      </c>
    </row>
    <row r="77" spans="1:16" ht="12.75">
      <c r="A77" t="s">
        <v>49</v>
      </c>
      <c s="34" t="s">
        <v>118</v>
      </c>
      <c s="34" t="s">
        <v>4448</v>
      </c>
      <c s="35" t="s">
        <v>5</v>
      </c>
      <c s="6" t="s">
        <v>4449</v>
      </c>
      <c s="36" t="s">
        <v>2448</v>
      </c>
      <c s="37">
        <v>338.63</v>
      </c>
      <c s="36">
        <v>0</v>
      </c>
      <c s="36">
        <f>ROUND(G77*H77,6)</f>
      </c>
      <c r="L77" s="38">
        <v>0</v>
      </c>
      <c s="32">
        <f>ROUND(ROUND(L77,2)*ROUND(G77,3),2)</f>
      </c>
      <c s="36" t="s">
        <v>53</v>
      </c>
      <c>
        <f>(M77*21)/100</f>
      </c>
      <c t="s">
        <v>27</v>
      </c>
    </row>
    <row r="78" spans="1:5" ht="12.75">
      <c r="A78" s="35" t="s">
        <v>54</v>
      </c>
      <c r="E78" s="39" t="s">
        <v>5</v>
      </c>
    </row>
    <row r="79" spans="1:5" ht="63.75">
      <c r="A79" s="35" t="s">
        <v>55</v>
      </c>
      <c r="E79" s="40" t="s">
        <v>5578</v>
      </c>
    </row>
    <row r="80" spans="1:5" ht="293.25">
      <c r="A80" t="s">
        <v>56</v>
      </c>
      <c r="E80" s="39" t="s">
        <v>4590</v>
      </c>
    </row>
    <row r="81" spans="1:13" ht="12.75">
      <c r="A81" t="s">
        <v>46</v>
      </c>
      <c r="C81" s="31" t="s">
        <v>65</v>
      </c>
      <c r="E81" s="33" t="s">
        <v>3059</v>
      </c>
      <c r="J81" s="32">
        <f>0</f>
      </c>
      <c s="32">
        <f>0</f>
      </c>
      <c s="32">
        <f>0+L82+L86+L90+L94</f>
      </c>
      <c s="32">
        <f>0+M82+M86+M90+M94</f>
      </c>
    </row>
    <row r="82" spans="1:16" ht="12.75">
      <c r="A82" t="s">
        <v>49</v>
      </c>
      <c s="34" t="s">
        <v>121</v>
      </c>
      <c s="34" t="s">
        <v>4742</v>
      </c>
      <c s="35" t="s">
        <v>5</v>
      </c>
      <c s="6" t="s">
        <v>4743</v>
      </c>
      <c s="36" t="s">
        <v>52</v>
      </c>
      <c s="37">
        <v>24.96</v>
      </c>
      <c s="36">
        <v>0</v>
      </c>
      <c s="36">
        <f>ROUND(G82*H82,6)</f>
      </c>
      <c r="L82" s="38">
        <v>0</v>
      </c>
      <c s="32">
        <f>ROUND(ROUND(L82,2)*ROUND(G82,3),2)</f>
      </c>
      <c s="36" t="s">
        <v>53</v>
      </c>
      <c>
        <f>(M82*21)/100</f>
      </c>
      <c t="s">
        <v>27</v>
      </c>
    </row>
    <row r="83" spans="1:5" ht="12.75">
      <c r="A83" s="35" t="s">
        <v>54</v>
      </c>
      <c r="E83" s="39" t="s">
        <v>5</v>
      </c>
    </row>
    <row r="84" spans="1:5" ht="63.75">
      <c r="A84" s="35" t="s">
        <v>55</v>
      </c>
      <c r="E84" s="40" t="s">
        <v>5579</v>
      </c>
    </row>
    <row r="85" spans="1:5" ht="369.75">
      <c r="A85" t="s">
        <v>56</v>
      </c>
      <c r="E85" s="39" t="s">
        <v>3422</v>
      </c>
    </row>
    <row r="86" spans="1:16" ht="12.75">
      <c r="A86" t="s">
        <v>49</v>
      </c>
      <c s="34" t="s">
        <v>124</v>
      </c>
      <c s="34" t="s">
        <v>4742</v>
      </c>
      <c s="35" t="s">
        <v>47</v>
      </c>
      <c s="6" t="s">
        <v>4743</v>
      </c>
      <c s="36" t="s">
        <v>52</v>
      </c>
      <c s="37">
        <v>6.37</v>
      </c>
      <c s="36">
        <v>0</v>
      </c>
      <c s="36">
        <f>ROUND(G86*H86,6)</f>
      </c>
      <c r="L86" s="38">
        <v>0</v>
      </c>
      <c s="32">
        <f>ROUND(ROUND(L86,2)*ROUND(G86,3),2)</f>
      </c>
      <c s="36" t="s">
        <v>53</v>
      </c>
      <c>
        <f>(M86*21)/100</f>
      </c>
      <c t="s">
        <v>27</v>
      </c>
    </row>
    <row r="87" spans="1:5" ht="12.75">
      <c r="A87" s="35" t="s">
        <v>54</v>
      </c>
      <c r="E87" s="39" t="s">
        <v>5</v>
      </c>
    </row>
    <row r="88" spans="1:5" ht="76.5">
      <c r="A88" s="35" t="s">
        <v>55</v>
      </c>
      <c r="E88" s="40" t="s">
        <v>5580</v>
      </c>
    </row>
    <row r="89" spans="1:5" ht="369.75">
      <c r="A89" t="s">
        <v>56</v>
      </c>
      <c r="E89" s="39" t="s">
        <v>3422</v>
      </c>
    </row>
    <row r="90" spans="1:16" ht="12.75">
      <c r="A90" t="s">
        <v>49</v>
      </c>
      <c s="34" t="s">
        <v>127</v>
      </c>
      <c s="34" t="s">
        <v>5581</v>
      </c>
      <c s="35" t="s">
        <v>5</v>
      </c>
      <c s="6" t="s">
        <v>5582</v>
      </c>
      <c s="36" t="s">
        <v>52</v>
      </c>
      <c s="37">
        <v>2.28</v>
      </c>
      <c s="36">
        <v>0</v>
      </c>
      <c s="36">
        <f>ROUND(G90*H90,6)</f>
      </c>
      <c r="L90" s="38">
        <v>0</v>
      </c>
      <c s="32">
        <f>ROUND(ROUND(L90,2)*ROUND(G90,3),2)</f>
      </c>
      <c s="36" t="s">
        <v>53</v>
      </c>
      <c>
        <f>(M90*21)/100</f>
      </c>
      <c t="s">
        <v>27</v>
      </c>
    </row>
    <row r="91" spans="1:5" ht="12.75">
      <c r="A91" s="35" t="s">
        <v>54</v>
      </c>
      <c r="E91" s="39" t="s">
        <v>5</v>
      </c>
    </row>
    <row r="92" spans="1:5" ht="63.75">
      <c r="A92" s="35" t="s">
        <v>55</v>
      </c>
      <c r="E92" s="40" t="s">
        <v>5583</v>
      </c>
    </row>
    <row r="93" spans="1:5" ht="38.25">
      <c r="A93" t="s">
        <v>56</v>
      </c>
      <c r="E93" s="39" t="s">
        <v>3429</v>
      </c>
    </row>
    <row r="94" spans="1:16" ht="12.75">
      <c r="A94" t="s">
        <v>49</v>
      </c>
      <c s="34" t="s">
        <v>131</v>
      </c>
      <c s="34" t="s">
        <v>3433</v>
      </c>
      <c s="35" t="s">
        <v>5</v>
      </c>
      <c s="6" t="s">
        <v>3434</v>
      </c>
      <c s="36" t="s">
        <v>52</v>
      </c>
      <c s="37">
        <v>7.32</v>
      </c>
      <c s="36">
        <v>0</v>
      </c>
      <c s="36">
        <f>ROUND(G94*H94,6)</f>
      </c>
      <c r="L94" s="38">
        <v>0</v>
      </c>
      <c s="32">
        <f>ROUND(ROUND(L94,2)*ROUND(G94,3),2)</f>
      </c>
      <c s="36" t="s">
        <v>53</v>
      </c>
      <c>
        <f>(M94*21)/100</f>
      </c>
      <c t="s">
        <v>27</v>
      </c>
    </row>
    <row r="95" spans="1:5" ht="12.75">
      <c r="A95" s="35" t="s">
        <v>54</v>
      </c>
      <c r="E95" s="39" t="s">
        <v>5</v>
      </c>
    </row>
    <row r="96" spans="1:5" ht="102">
      <c r="A96" s="35" t="s">
        <v>55</v>
      </c>
      <c r="E96" s="40" t="s">
        <v>5584</v>
      </c>
    </row>
    <row r="97" spans="1:5" ht="102">
      <c r="A97" t="s">
        <v>56</v>
      </c>
      <c r="E97" s="39" t="s">
        <v>3436</v>
      </c>
    </row>
    <row r="98" spans="1:13" ht="12.75">
      <c r="A98" t="s">
        <v>46</v>
      </c>
      <c r="C98" s="31" t="s">
        <v>70</v>
      </c>
      <c r="E98" s="33" t="s">
        <v>3441</v>
      </c>
      <c r="J98" s="32">
        <f>0</f>
      </c>
      <c s="32">
        <f>0</f>
      </c>
      <c s="32">
        <f>0+L99</f>
      </c>
      <c s="32">
        <f>0+M99</f>
      </c>
    </row>
    <row r="99" spans="1:16" ht="25.5">
      <c r="A99" t="s">
        <v>49</v>
      </c>
      <c s="34" t="s">
        <v>135</v>
      </c>
      <c s="34" t="s">
        <v>5585</v>
      </c>
      <c s="35" t="s">
        <v>5</v>
      </c>
      <c s="6" t="s">
        <v>5586</v>
      </c>
      <c s="36" t="s">
        <v>819</v>
      </c>
      <c s="37">
        <v>4919.2</v>
      </c>
      <c s="36">
        <v>0</v>
      </c>
      <c s="36">
        <f>ROUND(G99*H99,6)</f>
      </c>
      <c r="L99" s="38">
        <v>0</v>
      </c>
      <c s="32">
        <f>ROUND(ROUND(L99,2)*ROUND(G99,3),2)</f>
      </c>
      <c s="36" t="s">
        <v>53</v>
      </c>
      <c>
        <f>(M99*21)/100</f>
      </c>
      <c t="s">
        <v>27</v>
      </c>
    </row>
    <row r="100" spans="1:5" ht="12.75">
      <c r="A100" s="35" t="s">
        <v>54</v>
      </c>
      <c r="E100" s="39" t="s">
        <v>5</v>
      </c>
    </row>
    <row r="101" spans="1:5" ht="63.75">
      <c r="A101" s="35" t="s">
        <v>55</v>
      </c>
      <c r="E101" s="40" t="s">
        <v>5587</v>
      </c>
    </row>
    <row r="102" spans="1:5" ht="178.5">
      <c r="A102" t="s">
        <v>56</v>
      </c>
      <c r="E102" s="39" t="s">
        <v>5588</v>
      </c>
    </row>
    <row r="103" spans="1:13" ht="12.75">
      <c r="A103" t="s">
        <v>46</v>
      </c>
      <c r="C103" s="31" t="s">
        <v>78</v>
      </c>
      <c r="E103" s="33" t="s">
        <v>86</v>
      </c>
      <c r="J103" s="32">
        <f>0</f>
      </c>
      <c s="32">
        <f>0</f>
      </c>
      <c s="32">
        <f>0+L104</f>
      </c>
      <c s="32">
        <f>0+M104</f>
      </c>
    </row>
    <row r="104" spans="1:16" ht="12.75">
      <c r="A104" t="s">
        <v>49</v>
      </c>
      <c s="34" t="s">
        <v>139</v>
      </c>
      <c s="34" t="s">
        <v>4620</v>
      </c>
      <c s="35" t="s">
        <v>5</v>
      </c>
      <c s="6" t="s">
        <v>4621</v>
      </c>
      <c s="36" t="s">
        <v>819</v>
      </c>
      <c s="37">
        <v>754.6</v>
      </c>
      <c s="36">
        <v>0</v>
      </c>
      <c s="36">
        <f>ROUND(G104*H104,6)</f>
      </c>
      <c r="L104" s="38">
        <v>0</v>
      </c>
      <c s="32">
        <f>ROUND(ROUND(L104,2)*ROUND(G104,3),2)</f>
      </c>
      <c s="36" t="s">
        <v>53</v>
      </c>
      <c>
        <f>(M104*21)/100</f>
      </c>
      <c t="s">
        <v>27</v>
      </c>
    </row>
    <row r="105" spans="1:5" ht="12.75">
      <c r="A105" s="35" t="s">
        <v>54</v>
      </c>
      <c r="E105" s="39" t="s">
        <v>5</v>
      </c>
    </row>
    <row r="106" spans="1:5" ht="102">
      <c r="A106" s="35" t="s">
        <v>55</v>
      </c>
      <c r="E106" s="40" t="s">
        <v>5589</v>
      </c>
    </row>
    <row r="107" spans="1:5" ht="191.25">
      <c r="A107" t="s">
        <v>56</v>
      </c>
      <c r="E107" s="39" t="s">
        <v>3465</v>
      </c>
    </row>
    <row r="108" spans="1:13" ht="12.75">
      <c r="A108" t="s">
        <v>46</v>
      </c>
      <c r="C108" s="31" t="s">
        <v>82</v>
      </c>
      <c r="E108" s="33" t="s">
        <v>4637</v>
      </c>
      <c r="J108" s="32">
        <f>0</f>
      </c>
      <c s="32">
        <f>0</f>
      </c>
      <c s="32">
        <f>0+L109</f>
      </c>
      <c s="32">
        <f>0+M109</f>
      </c>
    </row>
    <row r="109" spans="1:16" ht="12.75">
      <c r="A109" t="s">
        <v>49</v>
      </c>
      <c s="34" t="s">
        <v>142</v>
      </c>
      <c s="34" t="s">
        <v>5590</v>
      </c>
      <c s="35" t="s">
        <v>5</v>
      </c>
      <c s="6" t="s">
        <v>3954</v>
      </c>
      <c s="36" t="s">
        <v>60</v>
      </c>
      <c s="37">
        <v>60</v>
      </c>
      <c s="36">
        <v>0</v>
      </c>
      <c s="36">
        <f>ROUND(G109*H109,6)</f>
      </c>
      <c r="L109" s="38">
        <v>0</v>
      </c>
      <c s="32">
        <f>ROUND(ROUND(L109,2)*ROUND(G109,3),2)</f>
      </c>
      <c s="36" t="s">
        <v>85</v>
      </c>
      <c>
        <f>(M109*21)/100</f>
      </c>
      <c t="s">
        <v>27</v>
      </c>
    </row>
    <row r="110" spans="1:5" ht="51">
      <c r="A110" s="35" t="s">
        <v>54</v>
      </c>
      <c r="E110" s="39" t="s">
        <v>5591</v>
      </c>
    </row>
    <row r="111" spans="1:5" ht="89.25">
      <c r="A111" s="35" t="s">
        <v>55</v>
      </c>
      <c r="E111" s="40" t="s">
        <v>5592</v>
      </c>
    </row>
    <row r="112" spans="1:5" ht="255">
      <c r="A112" t="s">
        <v>56</v>
      </c>
      <c r="E112" s="39" t="s">
        <v>3469</v>
      </c>
    </row>
    <row r="113" spans="1:13" ht="12.75">
      <c r="A113" t="s">
        <v>46</v>
      </c>
      <c r="C113" s="31" t="s">
        <v>89</v>
      </c>
      <c r="E113" s="33" t="s">
        <v>3003</v>
      </c>
      <c r="J113" s="32">
        <f>0</f>
      </c>
      <c s="32">
        <f>0</f>
      </c>
      <c s="32">
        <f>0+L114</f>
      </c>
      <c s="32">
        <f>0+M114</f>
      </c>
    </row>
    <row r="114" spans="1:16" ht="12.75">
      <c r="A114" t="s">
        <v>49</v>
      </c>
      <c s="34" t="s">
        <v>146</v>
      </c>
      <c s="34" t="s">
        <v>5593</v>
      </c>
      <c s="35" t="s">
        <v>5</v>
      </c>
      <c s="6" t="s">
        <v>5594</v>
      </c>
      <c s="36" t="s">
        <v>60</v>
      </c>
      <c s="37">
        <v>49</v>
      </c>
      <c s="36">
        <v>0</v>
      </c>
      <c s="36">
        <f>ROUND(G114*H114,6)</f>
      </c>
      <c r="L114" s="38">
        <v>0</v>
      </c>
      <c s="32">
        <f>ROUND(ROUND(L114,2)*ROUND(G114,3),2)</f>
      </c>
      <c s="36" t="s">
        <v>85</v>
      </c>
      <c>
        <f>(M114*21)/100</f>
      </c>
      <c t="s">
        <v>27</v>
      </c>
    </row>
    <row r="115" spans="1:5" ht="38.25">
      <c r="A115" s="35" t="s">
        <v>54</v>
      </c>
      <c r="E115" s="39" t="s">
        <v>5595</v>
      </c>
    </row>
    <row r="116" spans="1:5" ht="76.5">
      <c r="A116" s="35" t="s">
        <v>55</v>
      </c>
      <c r="E116" s="40" t="s">
        <v>5596</v>
      </c>
    </row>
    <row r="117" spans="1:5" ht="63.75">
      <c r="A117" t="s">
        <v>56</v>
      </c>
      <c r="E117" s="39" t="s">
        <v>5597</v>
      </c>
    </row>
    <row r="118" spans="1:13" ht="12.75">
      <c r="A118" t="s">
        <v>46</v>
      </c>
      <c r="C118" s="31" t="s">
        <v>434</v>
      </c>
      <c r="E118" s="33" t="s">
        <v>4793</v>
      </c>
      <c r="J118" s="32">
        <f>0</f>
      </c>
      <c s="32">
        <f>0</f>
      </c>
      <c s="32">
        <f>0+L119</f>
      </c>
      <c s="32">
        <f>0+M119</f>
      </c>
    </row>
    <row r="119" spans="1:16" ht="12.75">
      <c r="A119" t="s">
        <v>49</v>
      </c>
      <c s="34" t="s">
        <v>149</v>
      </c>
      <c s="34" t="s">
        <v>4797</v>
      </c>
      <c s="35" t="s">
        <v>5</v>
      </c>
      <c s="6" t="s">
        <v>4798</v>
      </c>
      <c s="36" t="s">
        <v>52</v>
      </c>
      <c s="37">
        <v>44.896</v>
      </c>
      <c s="36">
        <v>0</v>
      </c>
      <c s="36">
        <f>ROUND(G119*H119,6)</f>
      </c>
      <c r="L119" s="38">
        <v>0</v>
      </c>
      <c s="32">
        <f>ROUND(ROUND(L119,2)*ROUND(G119,3),2)</f>
      </c>
      <c s="36" t="s">
        <v>53</v>
      </c>
      <c>
        <f>(M119*21)/100</f>
      </c>
      <c t="s">
        <v>27</v>
      </c>
    </row>
    <row r="120" spans="1:5" ht="12.75">
      <c r="A120" s="35" t="s">
        <v>54</v>
      </c>
      <c r="E120" s="39" t="s">
        <v>5</v>
      </c>
    </row>
    <row r="121" spans="1:5" ht="76.5">
      <c r="A121" s="35" t="s">
        <v>55</v>
      </c>
      <c r="E121" s="40" t="s">
        <v>5598</v>
      </c>
    </row>
    <row r="122" spans="1:5" ht="114.75">
      <c r="A122" t="s">
        <v>56</v>
      </c>
      <c r="E122" s="39" t="s">
        <v>4800</v>
      </c>
    </row>
    <row r="123" spans="1:13" ht="12.75">
      <c r="A123" t="s">
        <v>46</v>
      </c>
      <c r="C123" s="31" t="s">
        <v>1005</v>
      </c>
      <c r="E123" s="33" t="s">
        <v>1006</v>
      </c>
      <c r="J123" s="32">
        <f>0</f>
      </c>
      <c s="32">
        <f>0</f>
      </c>
      <c s="32">
        <f>0+L124+L128</f>
      </c>
      <c s="32">
        <f>0+M124+M128</f>
      </c>
    </row>
    <row r="124" spans="1:16" ht="38.25">
      <c r="A124" t="s">
        <v>49</v>
      </c>
      <c s="34" t="s">
        <v>153</v>
      </c>
      <c s="34" t="s">
        <v>3149</v>
      </c>
      <c s="35" t="s">
        <v>3150</v>
      </c>
      <c s="6" t="s">
        <v>3151</v>
      </c>
      <c s="36" t="s">
        <v>1010</v>
      </c>
      <c s="37">
        <v>3744</v>
      </c>
      <c s="36">
        <v>0</v>
      </c>
      <c s="36">
        <f>ROUND(G124*H124,6)</f>
      </c>
      <c r="L124" s="38">
        <v>0</v>
      </c>
      <c s="32">
        <f>ROUND(ROUND(L124,2)*ROUND(G124,3),2)</f>
      </c>
      <c s="36" t="s">
        <v>85</v>
      </c>
      <c>
        <f>(M124*21)/100</f>
      </c>
      <c t="s">
        <v>27</v>
      </c>
    </row>
    <row r="125" spans="1:5" ht="12.75">
      <c r="A125" s="35" t="s">
        <v>54</v>
      </c>
      <c r="E125" s="39" t="s">
        <v>1011</v>
      </c>
    </row>
    <row r="126" spans="1:5" ht="51">
      <c r="A126" s="35" t="s">
        <v>55</v>
      </c>
      <c r="E126" s="40" t="s">
        <v>5599</v>
      </c>
    </row>
    <row r="127" spans="1:5" ht="89.25">
      <c r="A127" t="s">
        <v>56</v>
      </c>
      <c r="E127" s="39" t="s">
        <v>1012</v>
      </c>
    </row>
    <row r="128" spans="1:16" ht="38.25">
      <c r="A128" t="s">
        <v>49</v>
      </c>
      <c s="34" t="s">
        <v>158</v>
      </c>
      <c s="34" t="s">
        <v>2736</v>
      </c>
      <c s="35" t="s">
        <v>2737</v>
      </c>
      <c s="6" t="s">
        <v>2738</v>
      </c>
      <c s="36" t="s">
        <v>1010</v>
      </c>
      <c s="37">
        <v>112.24</v>
      </c>
      <c s="36">
        <v>0</v>
      </c>
      <c s="36">
        <f>ROUND(G128*H128,6)</f>
      </c>
      <c r="L128" s="38">
        <v>0</v>
      </c>
      <c s="32">
        <f>ROUND(ROUND(L128,2)*ROUND(G128,3),2)</f>
      </c>
      <c s="36" t="s">
        <v>85</v>
      </c>
      <c>
        <f>(M128*21)/100</f>
      </c>
      <c t="s">
        <v>27</v>
      </c>
    </row>
    <row r="129" spans="1:5" ht="12.75">
      <c r="A129" s="35" t="s">
        <v>54</v>
      </c>
      <c r="E129" s="39" t="s">
        <v>1011</v>
      </c>
    </row>
    <row r="130" spans="1:5" ht="51">
      <c r="A130" s="35" t="s">
        <v>55</v>
      </c>
      <c r="E130" s="40" t="s">
        <v>5600</v>
      </c>
    </row>
    <row r="131" spans="1:5" ht="102">
      <c r="A131" t="s">
        <v>56</v>
      </c>
      <c r="E131" s="39" t="s">
        <v>2739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5603</v>
      </c>
      <c r="E8" s="30" t="s">
        <v>5602</v>
      </c>
      <c r="J8" s="29">
        <f>0+J9+J14+J23+J28+J49</f>
      </c>
      <c s="29">
        <f>0+K9+K14+K23+K28+K49</f>
      </c>
      <c s="29">
        <f>0+L9+L14+L23+L28+L49</f>
      </c>
      <c s="29">
        <f>0+M9+M14+M23+M28+M49</f>
      </c>
    </row>
    <row r="9" spans="1:13" ht="12.75">
      <c r="A9" t="s">
        <v>46</v>
      </c>
      <c r="C9" s="31" t="s">
        <v>176</v>
      </c>
      <c r="E9" s="33" t="s">
        <v>4530</v>
      </c>
      <c r="J9" s="32">
        <f>0</f>
      </c>
      <c s="32">
        <f>0</f>
      </c>
      <c s="32">
        <f>0+L10</f>
      </c>
      <c s="32">
        <f>0+M10</f>
      </c>
    </row>
    <row r="10" spans="1:16" ht="12.75">
      <c r="A10" t="s">
        <v>49</v>
      </c>
      <c s="34" t="s">
        <v>47</v>
      </c>
      <c s="34" t="s">
        <v>3833</v>
      </c>
      <c s="35" t="s">
        <v>5</v>
      </c>
      <c s="6" t="s">
        <v>2316</v>
      </c>
      <c s="36" t="s">
        <v>528</v>
      </c>
      <c s="37">
        <v>1</v>
      </c>
      <c s="36">
        <v>0</v>
      </c>
      <c s="36">
        <f>ROUND(G10*H10,6)</f>
      </c>
      <c r="L10" s="38">
        <v>0</v>
      </c>
      <c s="32">
        <f>ROUND(ROUND(L10,2)*ROUND(G10,3),2)</f>
      </c>
      <c s="36" t="s">
        <v>85</v>
      </c>
      <c>
        <f>(M10*21)/100</f>
      </c>
      <c t="s">
        <v>27</v>
      </c>
    </row>
    <row r="11" spans="1:5" ht="12.75">
      <c r="A11" s="35" t="s">
        <v>54</v>
      </c>
      <c r="E11" s="39" t="s">
        <v>4531</v>
      </c>
    </row>
    <row r="12" spans="1:5" ht="38.25">
      <c r="A12" s="35" t="s">
        <v>55</v>
      </c>
      <c r="E12" s="40" t="s">
        <v>4532</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4540</v>
      </c>
      <c s="35" t="s">
        <v>5</v>
      </c>
      <c s="6" t="s">
        <v>4541</v>
      </c>
      <c s="36" t="s">
        <v>52</v>
      </c>
      <c s="37">
        <v>503.915</v>
      </c>
      <c s="36">
        <v>0</v>
      </c>
      <c s="36">
        <f>ROUND(G15*H15,6)</f>
      </c>
      <c r="L15" s="38">
        <v>0</v>
      </c>
      <c s="32">
        <f>ROUND(ROUND(L15,2)*ROUND(G15,3),2)</f>
      </c>
      <c s="36" t="s">
        <v>53</v>
      </c>
      <c>
        <f>(M15*21)/100</f>
      </c>
      <c t="s">
        <v>27</v>
      </c>
    </row>
    <row r="16" spans="1:5" ht="12.75">
      <c r="A16" s="35" t="s">
        <v>54</v>
      </c>
      <c r="E16" s="39" t="s">
        <v>5</v>
      </c>
    </row>
    <row r="17" spans="1:5" ht="63.75">
      <c r="A17" s="35" t="s">
        <v>55</v>
      </c>
      <c r="E17" s="40" t="s">
        <v>5604</v>
      </c>
    </row>
    <row r="18" spans="1:5" ht="318.75">
      <c r="A18" t="s">
        <v>56</v>
      </c>
      <c r="E18" s="39" t="s">
        <v>3355</v>
      </c>
    </row>
    <row r="19" spans="1:16" ht="12.75">
      <c r="A19" t="s">
        <v>49</v>
      </c>
      <c s="34" t="s">
        <v>26</v>
      </c>
      <c s="34" t="s">
        <v>4811</v>
      </c>
      <c s="35" t="s">
        <v>5</v>
      </c>
      <c s="6" t="s">
        <v>4812</v>
      </c>
      <c s="36" t="s">
        <v>52</v>
      </c>
      <c s="37">
        <v>522.625</v>
      </c>
      <c s="36">
        <v>0</v>
      </c>
      <c s="36">
        <f>ROUND(G19*H19,6)</f>
      </c>
      <c r="L19" s="38">
        <v>0</v>
      </c>
      <c s="32">
        <f>ROUND(ROUND(L19,2)*ROUND(G19,3),2)</f>
      </c>
      <c s="36" t="s">
        <v>53</v>
      </c>
      <c>
        <f>(M19*21)/100</f>
      </c>
      <c t="s">
        <v>27</v>
      </c>
    </row>
    <row r="20" spans="1:5" ht="12.75">
      <c r="A20" s="35" t="s">
        <v>54</v>
      </c>
      <c r="E20" s="39" t="s">
        <v>5</v>
      </c>
    </row>
    <row r="21" spans="1:5" ht="63.75">
      <c r="A21" s="35" t="s">
        <v>55</v>
      </c>
      <c r="E21" s="40" t="s">
        <v>5605</v>
      </c>
    </row>
    <row r="22" spans="1:5" ht="280.5">
      <c r="A22" t="s">
        <v>56</v>
      </c>
      <c r="E22" s="39" t="s">
        <v>4814</v>
      </c>
    </row>
    <row r="23" spans="1:13" ht="12.75">
      <c r="A23" t="s">
        <v>46</v>
      </c>
      <c r="C23" s="31" t="s">
        <v>27</v>
      </c>
      <c r="E23" s="33" t="s">
        <v>3390</v>
      </c>
      <c r="J23" s="32">
        <f>0</f>
      </c>
      <c s="32">
        <f>0</f>
      </c>
      <c s="32">
        <f>0+L24</f>
      </c>
      <c s="32">
        <f>0+M24</f>
      </c>
    </row>
    <row r="24" spans="1:16" ht="12.75">
      <c r="A24" t="s">
        <v>49</v>
      </c>
      <c s="34" t="s">
        <v>65</v>
      </c>
      <c s="34" t="s">
        <v>4573</v>
      </c>
      <c s="35" t="s">
        <v>5</v>
      </c>
      <c s="6" t="s">
        <v>3898</v>
      </c>
      <c s="36" t="s">
        <v>528</v>
      </c>
      <c s="37">
        <v>1</v>
      </c>
      <c s="36">
        <v>0</v>
      </c>
      <c s="36">
        <f>ROUND(G24*H24,6)</f>
      </c>
      <c r="L24" s="38">
        <v>0</v>
      </c>
      <c s="32">
        <f>ROUND(ROUND(L24,2)*ROUND(G24,3),2)</f>
      </c>
      <c s="36" t="s">
        <v>85</v>
      </c>
      <c>
        <f>(M24*21)/100</f>
      </c>
      <c t="s">
        <v>27</v>
      </c>
    </row>
    <row r="25" spans="1:5" ht="216.75">
      <c r="A25" s="35" t="s">
        <v>54</v>
      </c>
      <c r="E25" s="39" t="s">
        <v>5606</v>
      </c>
    </row>
    <row r="26" spans="1:5" ht="51">
      <c r="A26" s="35" t="s">
        <v>55</v>
      </c>
      <c r="E26" s="40" t="s">
        <v>4816</v>
      </c>
    </row>
    <row r="27" spans="1:5" ht="38.25">
      <c r="A27" t="s">
        <v>56</v>
      </c>
      <c r="E27" s="39" t="s">
        <v>3900</v>
      </c>
    </row>
    <row r="28" spans="1:13" ht="12.75">
      <c r="A28" t="s">
        <v>46</v>
      </c>
      <c r="C28" s="31" t="s">
        <v>89</v>
      </c>
      <c r="E28" s="33" t="s">
        <v>3003</v>
      </c>
      <c r="J28" s="32">
        <f>0</f>
      </c>
      <c s="32">
        <f>0</f>
      </c>
      <c s="32">
        <f>0+L29+L33+L37+L41+L45</f>
      </c>
      <c s="32">
        <f>0+M29+M33+M37+M41+M45</f>
      </c>
    </row>
    <row r="29" spans="1:16" ht="12.75">
      <c r="A29" t="s">
        <v>49</v>
      </c>
      <c s="34" t="s">
        <v>70</v>
      </c>
      <c s="34" t="s">
        <v>5607</v>
      </c>
      <c s="35" t="s">
        <v>5</v>
      </c>
      <c s="6" t="s">
        <v>5608</v>
      </c>
      <c s="36" t="s">
        <v>68</v>
      </c>
      <c s="37">
        <v>2</v>
      </c>
      <c s="36">
        <v>0</v>
      </c>
      <c s="36">
        <f>ROUND(G29*H29,6)</f>
      </c>
      <c r="L29" s="38">
        <v>0</v>
      </c>
      <c s="32">
        <f>ROUND(ROUND(L29,2)*ROUND(G29,3),2)</f>
      </c>
      <c s="36" t="s">
        <v>53</v>
      </c>
      <c>
        <f>(M29*21)/100</f>
      </c>
      <c t="s">
        <v>27</v>
      </c>
    </row>
    <row r="30" spans="1:5" ht="12.75">
      <c r="A30" s="35" t="s">
        <v>54</v>
      </c>
      <c r="E30" s="39" t="s">
        <v>5</v>
      </c>
    </row>
    <row r="31" spans="1:5" ht="63.75">
      <c r="A31" s="35" t="s">
        <v>55</v>
      </c>
      <c r="E31" s="40" t="s">
        <v>5609</v>
      </c>
    </row>
    <row r="32" spans="1:5" ht="12.75">
      <c r="A32" t="s">
        <v>56</v>
      </c>
      <c r="E32" s="39" t="s">
        <v>5414</v>
      </c>
    </row>
    <row r="33" spans="1:16" ht="12.75">
      <c r="A33" t="s">
        <v>49</v>
      </c>
      <c s="34" t="s">
        <v>74</v>
      </c>
      <c s="34" t="s">
        <v>3293</v>
      </c>
      <c s="35" t="s">
        <v>5</v>
      </c>
      <c s="6" t="s">
        <v>3294</v>
      </c>
      <c s="36" t="s">
        <v>52</v>
      </c>
      <c s="37">
        <v>27.735</v>
      </c>
      <c s="36">
        <v>0</v>
      </c>
      <c s="36">
        <f>ROUND(G33*H33,6)</f>
      </c>
      <c r="L33" s="38">
        <v>0</v>
      </c>
      <c s="32">
        <f>ROUND(ROUND(L33,2)*ROUND(G33,3),2)</f>
      </c>
      <c s="36" t="s">
        <v>53</v>
      </c>
      <c>
        <f>(M33*21)/100</f>
      </c>
      <c t="s">
        <v>27</v>
      </c>
    </row>
    <row r="34" spans="1:5" ht="12.75">
      <c r="A34" s="35" t="s">
        <v>54</v>
      </c>
      <c r="E34" s="39" t="s">
        <v>5</v>
      </c>
    </row>
    <row r="35" spans="1:5" ht="102">
      <c r="A35" s="35" t="s">
        <v>55</v>
      </c>
      <c r="E35" s="40" t="s">
        <v>5610</v>
      </c>
    </row>
    <row r="36" spans="1:5" ht="102">
      <c r="A36" t="s">
        <v>56</v>
      </c>
      <c r="E36" s="39" t="s">
        <v>3296</v>
      </c>
    </row>
    <row r="37" spans="1:16" ht="12.75">
      <c r="A37" t="s">
        <v>49</v>
      </c>
      <c s="34" t="s">
        <v>78</v>
      </c>
      <c s="34" t="s">
        <v>3522</v>
      </c>
      <c s="35" t="s">
        <v>5</v>
      </c>
      <c s="6" t="s">
        <v>3523</v>
      </c>
      <c s="36" t="s">
        <v>52</v>
      </c>
      <c s="37">
        <v>13.635</v>
      </c>
      <c s="36">
        <v>0</v>
      </c>
      <c s="36">
        <f>ROUND(G37*H37,6)</f>
      </c>
      <c r="L37" s="38">
        <v>0</v>
      </c>
      <c s="32">
        <f>ROUND(ROUND(L37,2)*ROUND(G37,3),2)</f>
      </c>
      <c s="36" t="s">
        <v>53</v>
      </c>
      <c>
        <f>(M37*21)/100</f>
      </c>
      <c t="s">
        <v>27</v>
      </c>
    </row>
    <row r="38" spans="1:5" ht="12.75">
      <c r="A38" s="35" t="s">
        <v>54</v>
      </c>
      <c r="E38" s="39" t="s">
        <v>5</v>
      </c>
    </row>
    <row r="39" spans="1:5" ht="89.25">
      <c r="A39" s="35" t="s">
        <v>55</v>
      </c>
      <c r="E39" s="40" t="s">
        <v>5611</v>
      </c>
    </row>
    <row r="40" spans="1:5" ht="102">
      <c r="A40" t="s">
        <v>56</v>
      </c>
      <c r="E40" s="39" t="s">
        <v>3296</v>
      </c>
    </row>
    <row r="41" spans="1:16" ht="12.75">
      <c r="A41" t="s">
        <v>49</v>
      </c>
      <c s="34" t="s">
        <v>82</v>
      </c>
      <c s="34" t="s">
        <v>5612</v>
      </c>
      <c s="35" t="s">
        <v>5</v>
      </c>
      <c s="6" t="s">
        <v>5613</v>
      </c>
      <c s="36" t="s">
        <v>60</v>
      </c>
      <c s="37">
        <v>45.85</v>
      </c>
      <c s="36">
        <v>0</v>
      </c>
      <c s="36">
        <f>ROUND(G41*H41,6)</f>
      </c>
      <c r="L41" s="38">
        <v>0</v>
      </c>
      <c s="32">
        <f>ROUND(ROUND(L41,2)*ROUND(G41,3),2)</f>
      </c>
      <c s="36" t="s">
        <v>53</v>
      </c>
      <c>
        <f>(M41*21)/100</f>
      </c>
      <c t="s">
        <v>27</v>
      </c>
    </row>
    <row r="42" spans="1:5" ht="12.75">
      <c r="A42" s="35" t="s">
        <v>54</v>
      </c>
      <c r="E42" s="39" t="s">
        <v>5</v>
      </c>
    </row>
    <row r="43" spans="1:5" ht="51">
      <c r="A43" s="35" t="s">
        <v>55</v>
      </c>
      <c r="E43" s="40" t="s">
        <v>5614</v>
      </c>
    </row>
    <row r="44" spans="1:5" ht="114.75">
      <c r="A44" t="s">
        <v>56</v>
      </c>
      <c r="E44" s="39" t="s">
        <v>4829</v>
      </c>
    </row>
    <row r="45" spans="1:16" ht="12.75">
      <c r="A45" t="s">
        <v>49</v>
      </c>
      <c s="34" t="s">
        <v>89</v>
      </c>
      <c s="34" t="s">
        <v>4664</v>
      </c>
      <c s="35" t="s">
        <v>5</v>
      </c>
      <c s="6" t="s">
        <v>4665</v>
      </c>
      <c s="36" t="s">
        <v>1010</v>
      </c>
      <c s="37">
        <v>2.16</v>
      </c>
      <c s="36">
        <v>0</v>
      </c>
      <c s="36">
        <f>ROUND(G45*H45,6)</f>
      </c>
      <c r="L45" s="38">
        <v>0</v>
      </c>
      <c s="32">
        <f>ROUND(ROUND(L45,2)*ROUND(G45,3),2)</f>
      </c>
      <c s="36" t="s">
        <v>53</v>
      </c>
      <c>
        <f>(M45*21)/100</f>
      </c>
      <c t="s">
        <v>27</v>
      </c>
    </row>
    <row r="46" spans="1:5" ht="12.75">
      <c r="A46" s="35" t="s">
        <v>54</v>
      </c>
      <c r="E46" s="39" t="s">
        <v>5</v>
      </c>
    </row>
    <row r="47" spans="1:5" ht="51">
      <c r="A47" s="35" t="s">
        <v>55</v>
      </c>
      <c r="E47" s="40" t="s">
        <v>5615</v>
      </c>
    </row>
    <row r="48" spans="1:5" ht="76.5">
      <c r="A48" t="s">
        <v>56</v>
      </c>
      <c r="E48" s="39" t="s">
        <v>4663</v>
      </c>
    </row>
    <row r="49" spans="1:13" ht="12.75">
      <c r="A49" t="s">
        <v>46</v>
      </c>
      <c r="C49" s="31" t="s">
        <v>1005</v>
      </c>
      <c r="E49" s="33" t="s">
        <v>1006</v>
      </c>
      <c r="J49" s="32">
        <f>0</f>
      </c>
      <c s="32">
        <f>0</f>
      </c>
      <c s="32">
        <f>0+L50+L54+L58</f>
      </c>
      <c s="32">
        <f>0+M50+M54+M58</f>
      </c>
    </row>
    <row r="50" spans="1:16" ht="38.25">
      <c r="A50" t="s">
        <v>49</v>
      </c>
      <c s="34" t="s">
        <v>93</v>
      </c>
      <c s="34" t="s">
        <v>3149</v>
      </c>
      <c s="35" t="s">
        <v>3150</v>
      </c>
      <c s="6" t="s">
        <v>3151</v>
      </c>
      <c s="36" t="s">
        <v>1010</v>
      </c>
      <c s="37">
        <v>1058.222</v>
      </c>
      <c s="36">
        <v>0</v>
      </c>
      <c s="36">
        <f>ROUND(G50*H50,6)</f>
      </c>
      <c r="L50" s="38">
        <v>0</v>
      </c>
      <c s="32">
        <f>ROUND(ROUND(L50,2)*ROUND(G50,3),2)</f>
      </c>
      <c s="36" t="s">
        <v>85</v>
      </c>
      <c>
        <f>(M50*21)/100</f>
      </c>
      <c t="s">
        <v>27</v>
      </c>
    </row>
    <row r="51" spans="1:5" ht="12.75">
      <c r="A51" s="35" t="s">
        <v>54</v>
      </c>
      <c r="E51" s="39" t="s">
        <v>1011</v>
      </c>
    </row>
    <row r="52" spans="1:5" ht="51">
      <c r="A52" s="35" t="s">
        <v>55</v>
      </c>
      <c r="E52" s="40" t="s">
        <v>5616</v>
      </c>
    </row>
    <row r="53" spans="1:5" ht="89.25">
      <c r="A53" t="s">
        <v>56</v>
      </c>
      <c r="E53" s="39" t="s">
        <v>1012</v>
      </c>
    </row>
    <row r="54" spans="1:16" ht="38.25">
      <c r="A54" t="s">
        <v>49</v>
      </c>
      <c s="34" t="s">
        <v>96</v>
      </c>
      <c s="34" t="s">
        <v>2736</v>
      </c>
      <c s="35" t="s">
        <v>2737</v>
      </c>
      <c s="6" t="s">
        <v>2738</v>
      </c>
      <c s="36" t="s">
        <v>1010</v>
      </c>
      <c s="37">
        <v>145.548</v>
      </c>
      <c s="36">
        <v>0</v>
      </c>
      <c s="36">
        <f>ROUND(G54*H54,6)</f>
      </c>
      <c r="L54" s="38">
        <v>0</v>
      </c>
      <c s="32">
        <f>ROUND(ROUND(L54,2)*ROUND(G54,3),2)</f>
      </c>
      <c s="36" t="s">
        <v>85</v>
      </c>
      <c>
        <f>(M54*21)/100</f>
      </c>
      <c t="s">
        <v>27</v>
      </c>
    </row>
    <row r="55" spans="1:5" ht="12.75">
      <c r="A55" s="35" t="s">
        <v>54</v>
      </c>
      <c r="E55" s="39" t="s">
        <v>1011</v>
      </c>
    </row>
    <row r="56" spans="1:5" ht="102">
      <c r="A56" s="35" t="s">
        <v>55</v>
      </c>
      <c r="E56" s="40" t="s">
        <v>5617</v>
      </c>
    </row>
    <row r="57" spans="1:5" ht="102">
      <c r="A57" t="s">
        <v>56</v>
      </c>
      <c r="E57" s="39" t="s">
        <v>2739</v>
      </c>
    </row>
    <row r="58" spans="1:16" ht="25.5">
      <c r="A58" t="s">
        <v>49</v>
      </c>
      <c s="34" t="s">
        <v>100</v>
      </c>
      <c s="34" t="s">
        <v>3154</v>
      </c>
      <c s="35" t="s">
        <v>3155</v>
      </c>
      <c s="6" t="s">
        <v>3156</v>
      </c>
      <c s="36" t="s">
        <v>1010</v>
      </c>
      <c s="37">
        <v>2.16</v>
      </c>
      <c s="36">
        <v>0</v>
      </c>
      <c s="36">
        <f>ROUND(G58*H58,6)</f>
      </c>
      <c r="L58" s="38">
        <v>0</v>
      </c>
      <c s="32">
        <f>ROUND(ROUND(L58,2)*ROUND(G58,3),2)</f>
      </c>
      <c s="36" t="s">
        <v>85</v>
      </c>
      <c>
        <f>(M58*21)/100</f>
      </c>
      <c t="s">
        <v>27</v>
      </c>
    </row>
    <row r="59" spans="1:5" ht="12.75">
      <c r="A59" s="35" t="s">
        <v>54</v>
      </c>
      <c r="E59" s="39" t="s">
        <v>1011</v>
      </c>
    </row>
    <row r="60" spans="1:5" ht="51">
      <c r="A60" s="35" t="s">
        <v>55</v>
      </c>
      <c r="E60" s="40" t="s">
        <v>5615</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5620</v>
      </c>
      <c r="E8" s="30" t="s">
        <v>5619</v>
      </c>
      <c r="J8" s="29">
        <f>0+J9+J14+J43+J64+J89+J114+J123+J128+J145+J178</f>
      </c>
      <c s="29">
        <f>0+K9+K14+K43+K64+K89+K114+K123+K128+K145+K178</f>
      </c>
      <c s="29">
        <f>0+L9+L14+L43+L64+L89+L114+L123+L128+L145+L178</f>
      </c>
      <c s="29">
        <f>0+M9+M14+M43+M64+M89+M114+M123+M128+M145+M178</f>
      </c>
    </row>
    <row r="9" spans="1:13" ht="12.75">
      <c r="A9" t="s">
        <v>46</v>
      </c>
      <c r="C9" s="31" t="s">
        <v>176</v>
      </c>
      <c r="E9" s="33" t="s">
        <v>798</v>
      </c>
      <c r="J9" s="32">
        <f>0</f>
      </c>
      <c s="32">
        <f>0</f>
      </c>
      <c s="32">
        <f>0+L10</f>
      </c>
      <c s="32">
        <f>0+M10</f>
      </c>
    </row>
    <row r="10" spans="1:16" ht="12.75">
      <c r="A10" t="s">
        <v>49</v>
      </c>
      <c s="34" t="s">
        <v>47</v>
      </c>
      <c s="34" t="s">
        <v>5168</v>
      </c>
      <c s="35" t="s">
        <v>5</v>
      </c>
      <c s="6" t="s">
        <v>5169</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5621</v>
      </c>
    </row>
    <row r="13" spans="1:5" ht="25.5">
      <c r="A13" t="s">
        <v>56</v>
      </c>
      <c r="E13" s="39" t="s">
        <v>5171</v>
      </c>
    </row>
    <row r="14" spans="1:13" ht="12.75">
      <c r="A14" t="s">
        <v>46</v>
      </c>
      <c r="C14" s="31" t="s">
        <v>47</v>
      </c>
      <c r="E14" s="33" t="s">
        <v>48</v>
      </c>
      <c r="J14" s="32">
        <f>0</f>
      </c>
      <c s="32">
        <f>0</f>
      </c>
      <c s="32">
        <f>0+L15+L19+L23+L27+L31+L35+L39</f>
      </c>
      <c s="32">
        <f>0+M15+M19+M23+M27+M31+M35+M39</f>
      </c>
    </row>
    <row r="15" spans="1:16" ht="12.75">
      <c r="A15" t="s">
        <v>49</v>
      </c>
      <c s="34" t="s">
        <v>27</v>
      </c>
      <c s="34" t="s">
        <v>5622</v>
      </c>
      <c s="35" t="s">
        <v>5</v>
      </c>
      <c s="6" t="s">
        <v>5623</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5624</v>
      </c>
    </row>
    <row r="18" spans="1:5" ht="38.25">
      <c r="A18" t="s">
        <v>56</v>
      </c>
      <c r="E18" s="39" t="s">
        <v>5454</v>
      </c>
    </row>
    <row r="19" spans="1:16" ht="12.75">
      <c r="A19" t="s">
        <v>49</v>
      </c>
      <c s="34" t="s">
        <v>26</v>
      </c>
      <c s="34" t="s">
        <v>3341</v>
      </c>
      <c s="35" t="s">
        <v>5</v>
      </c>
      <c s="6" t="s">
        <v>3342</v>
      </c>
      <c s="36" t="s">
        <v>52</v>
      </c>
      <c s="37">
        <v>91</v>
      </c>
      <c s="36">
        <v>0</v>
      </c>
      <c s="36">
        <f>ROUND(G19*H19,6)</f>
      </c>
      <c r="L19" s="38">
        <v>0</v>
      </c>
      <c s="32">
        <f>ROUND(ROUND(L19,2)*ROUND(G19,3),2)</f>
      </c>
      <c s="36" t="s">
        <v>53</v>
      </c>
      <c>
        <f>(M19*21)/100</f>
      </c>
      <c t="s">
        <v>27</v>
      </c>
    </row>
    <row r="20" spans="1:5" ht="12.75">
      <c r="A20" s="35" t="s">
        <v>54</v>
      </c>
      <c r="E20" s="39" t="s">
        <v>5</v>
      </c>
    </row>
    <row r="21" spans="1:5" ht="25.5">
      <c r="A21" s="35" t="s">
        <v>55</v>
      </c>
      <c r="E21" s="40" t="s">
        <v>5625</v>
      </c>
    </row>
    <row r="22" spans="1:5" ht="306">
      <c r="A22" t="s">
        <v>56</v>
      </c>
      <c r="E22" s="39" t="s">
        <v>3344</v>
      </c>
    </row>
    <row r="23" spans="1:16" ht="12.75">
      <c r="A23" t="s">
        <v>49</v>
      </c>
      <c s="34" t="s">
        <v>65</v>
      </c>
      <c s="34" t="s">
        <v>4540</v>
      </c>
      <c s="35" t="s">
        <v>5</v>
      </c>
      <c s="6" t="s">
        <v>4541</v>
      </c>
      <c s="36" t="s">
        <v>52</v>
      </c>
      <c s="37">
        <v>1262</v>
      </c>
      <c s="36">
        <v>0</v>
      </c>
      <c s="36">
        <f>ROUND(G23*H23,6)</f>
      </c>
      <c r="L23" s="38">
        <v>0</v>
      </c>
      <c s="32">
        <f>ROUND(ROUND(L23,2)*ROUND(G23,3),2)</f>
      </c>
      <c s="36" t="s">
        <v>53</v>
      </c>
      <c>
        <f>(M23*21)/100</f>
      </c>
      <c t="s">
        <v>27</v>
      </c>
    </row>
    <row r="24" spans="1:5" ht="12.75">
      <c r="A24" s="35" t="s">
        <v>54</v>
      </c>
      <c r="E24" s="39" t="s">
        <v>5</v>
      </c>
    </row>
    <row r="25" spans="1:5" ht="25.5">
      <c r="A25" s="35" t="s">
        <v>55</v>
      </c>
      <c r="E25" s="40" t="s">
        <v>5626</v>
      </c>
    </row>
    <row r="26" spans="1:5" ht="318.75">
      <c r="A26" t="s">
        <v>56</v>
      </c>
      <c r="E26" s="39" t="s">
        <v>3355</v>
      </c>
    </row>
    <row r="27" spans="1:16" ht="12.75">
      <c r="A27" t="s">
        <v>49</v>
      </c>
      <c s="34" t="s">
        <v>70</v>
      </c>
      <c s="34" t="s">
        <v>4888</v>
      </c>
      <c s="35" t="s">
        <v>5</v>
      </c>
      <c s="6" t="s">
        <v>4889</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5627</v>
      </c>
    </row>
    <row r="30" spans="1:5" ht="191.25">
      <c r="A30" t="s">
        <v>56</v>
      </c>
      <c r="E30" s="39" t="s">
        <v>4891</v>
      </c>
    </row>
    <row r="31" spans="1:16" ht="12.75">
      <c r="A31" t="s">
        <v>49</v>
      </c>
      <c s="34" t="s">
        <v>74</v>
      </c>
      <c s="34" t="s">
        <v>3361</v>
      </c>
      <c s="35" t="s">
        <v>5</v>
      </c>
      <c s="6" t="s">
        <v>3362</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5628</v>
      </c>
    </row>
    <row r="34" spans="1:5" ht="293.25">
      <c r="A34" t="s">
        <v>56</v>
      </c>
      <c r="E34" s="39" t="s">
        <v>3364</v>
      </c>
    </row>
    <row r="35" spans="1:16" ht="12.75">
      <c r="A35" t="s">
        <v>49</v>
      </c>
      <c s="34" t="s">
        <v>78</v>
      </c>
      <c s="34" t="s">
        <v>3373</v>
      </c>
      <c s="35" t="s">
        <v>5</v>
      </c>
      <c s="6" t="s">
        <v>3374</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5621</v>
      </c>
    </row>
    <row r="38" spans="1:5" ht="38.25">
      <c r="A38" t="s">
        <v>56</v>
      </c>
      <c r="E38" s="39" t="s">
        <v>3376</v>
      </c>
    </row>
    <row r="39" spans="1:16" ht="12.75">
      <c r="A39" t="s">
        <v>49</v>
      </c>
      <c s="34" t="s">
        <v>82</v>
      </c>
      <c s="34" t="s">
        <v>4553</v>
      </c>
      <c s="35" t="s">
        <v>5</v>
      </c>
      <c s="6" t="s">
        <v>4554</v>
      </c>
      <c s="36" t="s">
        <v>819</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5629</v>
      </c>
    </row>
    <row r="42" spans="1:5" ht="25.5">
      <c r="A42" t="s">
        <v>56</v>
      </c>
      <c r="E42" s="39" t="s">
        <v>4556</v>
      </c>
    </row>
    <row r="43" spans="1:13" ht="12.75">
      <c r="A43" t="s">
        <v>46</v>
      </c>
      <c r="C43" s="31" t="s">
        <v>27</v>
      </c>
      <c r="E43" s="33" t="s">
        <v>3390</v>
      </c>
      <c r="J43" s="32">
        <f>0</f>
      </c>
      <c s="32">
        <f>0</f>
      </c>
      <c s="32">
        <f>0+L44+L48+L52+L56+L60</f>
      </c>
      <c s="32">
        <f>0+M44+M48+M52+M56+M60</f>
      </c>
    </row>
    <row r="44" spans="1:16" ht="12.75">
      <c r="A44" t="s">
        <v>49</v>
      </c>
      <c s="34" t="s">
        <v>89</v>
      </c>
      <c s="34" t="s">
        <v>4901</v>
      </c>
      <c s="35" t="s">
        <v>5</v>
      </c>
      <c s="6" t="s">
        <v>4902</v>
      </c>
      <c s="36" t="s">
        <v>819</v>
      </c>
      <c s="37">
        <v>355</v>
      </c>
      <c s="36">
        <v>0</v>
      </c>
      <c s="36">
        <f>ROUND(G44*H44,6)</f>
      </c>
      <c r="L44" s="38">
        <v>0</v>
      </c>
      <c s="32">
        <f>ROUND(ROUND(L44,2)*ROUND(G44,3),2)</f>
      </c>
      <c s="36" t="s">
        <v>53</v>
      </c>
      <c>
        <f>(M44*21)/100</f>
      </c>
      <c t="s">
        <v>27</v>
      </c>
    </row>
    <row r="45" spans="1:5" ht="12.75">
      <c r="A45" s="35" t="s">
        <v>54</v>
      </c>
      <c r="E45" s="39" t="s">
        <v>5</v>
      </c>
    </row>
    <row r="46" spans="1:5" ht="25.5">
      <c r="A46" s="35" t="s">
        <v>55</v>
      </c>
      <c r="E46" s="40" t="s">
        <v>5630</v>
      </c>
    </row>
    <row r="47" spans="1:5" ht="331.5">
      <c r="A47" t="s">
        <v>56</v>
      </c>
      <c r="E47" s="39" t="s">
        <v>3410</v>
      </c>
    </row>
    <row r="48" spans="1:16" ht="12.75">
      <c r="A48" t="s">
        <v>49</v>
      </c>
      <c s="34" t="s">
        <v>93</v>
      </c>
      <c s="34" t="s">
        <v>4907</v>
      </c>
      <c s="35" t="s">
        <v>5</v>
      </c>
      <c s="6" t="s">
        <v>4908</v>
      </c>
      <c s="36" t="s">
        <v>819</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5631</v>
      </c>
    </row>
    <row r="51" spans="1:5" ht="12.75">
      <c r="A51" t="s">
        <v>56</v>
      </c>
      <c r="E51" s="39" t="s">
        <v>3414</v>
      </c>
    </row>
    <row r="52" spans="1:16" ht="12.75">
      <c r="A52" t="s">
        <v>49</v>
      </c>
      <c s="34" t="s">
        <v>96</v>
      </c>
      <c s="34" t="s">
        <v>4842</v>
      </c>
      <c s="35" t="s">
        <v>5</v>
      </c>
      <c s="6" t="s">
        <v>4843</v>
      </c>
      <c s="36" t="s">
        <v>52</v>
      </c>
      <c s="37">
        <v>124</v>
      </c>
      <c s="36">
        <v>0</v>
      </c>
      <c s="36">
        <f>ROUND(G52*H52,6)</f>
      </c>
      <c r="L52" s="38">
        <v>0</v>
      </c>
      <c s="32">
        <f>ROUND(ROUND(L52,2)*ROUND(G52,3),2)</f>
      </c>
      <c s="36" t="s">
        <v>53</v>
      </c>
      <c>
        <f>(M52*21)/100</f>
      </c>
      <c t="s">
        <v>27</v>
      </c>
    </row>
    <row r="53" spans="1:5" ht="12.75">
      <c r="A53" s="35" t="s">
        <v>54</v>
      </c>
      <c r="E53" s="39" t="s">
        <v>5</v>
      </c>
    </row>
    <row r="54" spans="1:5" ht="51">
      <c r="A54" s="35" t="s">
        <v>55</v>
      </c>
      <c r="E54" s="40" t="s">
        <v>5632</v>
      </c>
    </row>
    <row r="55" spans="1:5" ht="369.75">
      <c r="A55" t="s">
        <v>56</v>
      </c>
      <c r="E55" s="39" t="s">
        <v>4845</v>
      </c>
    </row>
    <row r="56" spans="1:16" ht="12.75">
      <c r="A56" t="s">
        <v>49</v>
      </c>
      <c s="34" t="s">
        <v>100</v>
      </c>
      <c s="34" t="s">
        <v>5085</v>
      </c>
      <c s="35" t="s">
        <v>5</v>
      </c>
      <c s="6" t="s">
        <v>5086</v>
      </c>
      <c s="36" t="s">
        <v>1010</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5633</v>
      </c>
    </row>
    <row r="59" spans="1:5" ht="267.75">
      <c r="A59" t="s">
        <v>56</v>
      </c>
      <c r="E59" s="39" t="s">
        <v>4736</v>
      </c>
    </row>
    <row r="60" spans="1:16" ht="12.75">
      <c r="A60" t="s">
        <v>49</v>
      </c>
      <c s="34" t="s">
        <v>104</v>
      </c>
      <c s="34" t="s">
        <v>4846</v>
      </c>
      <c s="35" t="s">
        <v>5</v>
      </c>
      <c s="6" t="s">
        <v>4847</v>
      </c>
      <c s="36" t="s">
        <v>1010</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5634</v>
      </c>
    </row>
    <row r="63" spans="1:5" ht="267.75">
      <c r="A63" t="s">
        <v>56</v>
      </c>
      <c r="E63" s="39" t="s">
        <v>4736</v>
      </c>
    </row>
    <row r="64" spans="1:13" ht="12.75">
      <c r="A64" t="s">
        <v>46</v>
      </c>
      <c r="C64" s="31" t="s">
        <v>26</v>
      </c>
      <c r="E64" s="33" t="s">
        <v>4938</v>
      </c>
      <c r="J64" s="32">
        <f>0</f>
      </c>
      <c s="32">
        <f>0</f>
      </c>
      <c s="32">
        <f>0+L65+L69+L73+L77+L81+L85</f>
      </c>
      <c s="32">
        <f>0+M65+M69+M73+M77+M81+M85</f>
      </c>
    </row>
    <row r="65" spans="1:16" ht="12.75">
      <c r="A65" t="s">
        <v>49</v>
      </c>
      <c s="34" t="s">
        <v>107</v>
      </c>
      <c s="34" t="s">
        <v>4581</v>
      </c>
      <c s="35" t="s">
        <v>5</v>
      </c>
      <c s="6" t="s">
        <v>4582</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5635</v>
      </c>
    </row>
    <row r="68" spans="1:5" ht="382.5">
      <c r="A68" t="s">
        <v>56</v>
      </c>
      <c r="E68" s="39" t="s">
        <v>4584</v>
      </c>
    </row>
    <row r="69" spans="1:16" ht="12.75">
      <c r="A69" t="s">
        <v>49</v>
      </c>
      <c s="34" t="s">
        <v>110</v>
      </c>
      <c s="34" t="s">
        <v>4585</v>
      </c>
      <c s="35" t="s">
        <v>5</v>
      </c>
      <c s="6" t="s">
        <v>4586</v>
      </c>
      <c s="36" t="s">
        <v>1010</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5636</v>
      </c>
    </row>
    <row r="72" spans="1:5" ht="242.25">
      <c r="A72" t="s">
        <v>56</v>
      </c>
      <c r="E72" s="39" t="s">
        <v>4588</v>
      </c>
    </row>
    <row r="73" spans="1:16" ht="12.75">
      <c r="A73" t="s">
        <v>49</v>
      </c>
      <c s="34" t="s">
        <v>113</v>
      </c>
      <c s="34" t="s">
        <v>5637</v>
      </c>
      <c s="35" t="s">
        <v>5</v>
      </c>
      <c s="6" t="s">
        <v>5638</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5639</v>
      </c>
    </row>
    <row r="76" spans="1:5" ht="369.75">
      <c r="A76" t="s">
        <v>56</v>
      </c>
      <c r="E76" s="39" t="s">
        <v>3422</v>
      </c>
    </row>
    <row r="77" spans="1:16" ht="12.75">
      <c r="A77" t="s">
        <v>49</v>
      </c>
      <c s="34" t="s">
        <v>118</v>
      </c>
      <c s="34" t="s">
        <v>5640</v>
      </c>
      <c s="35" t="s">
        <v>5</v>
      </c>
      <c s="6" t="s">
        <v>5641</v>
      </c>
      <c s="36" t="s">
        <v>1010</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5642</v>
      </c>
    </row>
    <row r="80" spans="1:5" ht="267.75">
      <c r="A80" t="s">
        <v>56</v>
      </c>
      <c r="E80" s="39" t="s">
        <v>4736</v>
      </c>
    </row>
    <row r="81" spans="1:16" ht="12.75">
      <c r="A81" t="s">
        <v>49</v>
      </c>
      <c s="34" t="s">
        <v>121</v>
      </c>
      <c s="34" t="s">
        <v>5643</v>
      </c>
      <c s="35" t="s">
        <v>5</v>
      </c>
      <c s="6" t="s">
        <v>5644</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5645</v>
      </c>
    </row>
    <row r="84" spans="1:5" ht="229.5">
      <c r="A84" t="s">
        <v>56</v>
      </c>
      <c r="E84" s="39" t="s">
        <v>5646</v>
      </c>
    </row>
    <row r="85" spans="1:16" ht="12.75">
      <c r="A85" t="s">
        <v>49</v>
      </c>
      <c s="34" t="s">
        <v>124</v>
      </c>
      <c s="34" t="s">
        <v>5647</v>
      </c>
      <c s="35" t="s">
        <v>5</v>
      </c>
      <c s="6" t="s">
        <v>5648</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5649</v>
      </c>
    </row>
    <row r="88" spans="1:5" ht="229.5">
      <c r="A88" t="s">
        <v>56</v>
      </c>
      <c r="E88" s="39" t="s">
        <v>5646</v>
      </c>
    </row>
    <row r="89" spans="1:13" ht="12.75">
      <c r="A89" t="s">
        <v>46</v>
      </c>
      <c r="C89" s="31" t="s">
        <v>65</v>
      </c>
      <c r="E89" s="33" t="s">
        <v>3059</v>
      </c>
      <c r="J89" s="32">
        <f>0</f>
      </c>
      <c s="32">
        <f>0</f>
      </c>
      <c s="32">
        <f>0+L90+L94+L98+L102+L106+L110</f>
      </c>
      <c s="32">
        <f>0+M90+M94+M98+M102+M106+M110</f>
      </c>
    </row>
    <row r="90" spans="1:16" ht="12.75">
      <c r="A90" t="s">
        <v>49</v>
      </c>
      <c s="34" t="s">
        <v>127</v>
      </c>
      <c s="34" t="s">
        <v>4453</v>
      </c>
      <c s="35" t="s">
        <v>5</v>
      </c>
      <c s="6" t="s">
        <v>4454</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5650</v>
      </c>
    </row>
    <row r="93" spans="1:5" ht="369.75">
      <c r="A93" t="s">
        <v>56</v>
      </c>
      <c r="E93" s="39" t="s">
        <v>3422</v>
      </c>
    </row>
    <row r="94" spans="1:16" ht="12.75">
      <c r="A94" t="s">
        <v>49</v>
      </c>
      <c s="34" t="s">
        <v>131</v>
      </c>
      <c s="34" t="s">
        <v>3419</v>
      </c>
      <c s="35" t="s">
        <v>5</v>
      </c>
      <c s="6" t="s">
        <v>3420</v>
      </c>
      <c s="36" t="s">
        <v>52</v>
      </c>
      <c s="37">
        <v>1.566</v>
      </c>
      <c s="36">
        <v>0</v>
      </c>
      <c s="36">
        <f>ROUND(G94*H94,6)</f>
      </c>
      <c r="L94" s="38">
        <v>0</v>
      </c>
      <c s="32">
        <f>ROUND(ROUND(L94,2)*ROUND(G94,3),2)</f>
      </c>
      <c s="36" t="s">
        <v>53</v>
      </c>
      <c>
        <f>(M94*21)/100</f>
      </c>
      <c t="s">
        <v>27</v>
      </c>
    </row>
    <row r="95" spans="1:5" ht="12.75">
      <c r="A95" s="35" t="s">
        <v>54</v>
      </c>
      <c r="E95" s="39" t="s">
        <v>5</v>
      </c>
    </row>
    <row r="96" spans="1:5" ht="25.5">
      <c r="A96" s="35" t="s">
        <v>55</v>
      </c>
      <c r="E96" s="40" t="s">
        <v>5651</v>
      </c>
    </row>
    <row r="97" spans="1:5" ht="369.75">
      <c r="A97" t="s">
        <v>56</v>
      </c>
      <c r="E97" s="39" t="s">
        <v>3422</v>
      </c>
    </row>
    <row r="98" spans="1:16" ht="12.75">
      <c r="A98" t="s">
        <v>49</v>
      </c>
      <c s="34" t="s">
        <v>135</v>
      </c>
      <c s="34" t="s">
        <v>4742</v>
      </c>
      <c s="35" t="s">
        <v>5</v>
      </c>
      <c s="6" t="s">
        <v>4743</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5652</v>
      </c>
    </row>
    <row r="101" spans="1:5" ht="369.75">
      <c r="A101" t="s">
        <v>56</v>
      </c>
      <c r="E101" s="39" t="s">
        <v>3422</v>
      </c>
    </row>
    <row r="102" spans="1:16" ht="12.75">
      <c r="A102" t="s">
        <v>49</v>
      </c>
      <c s="34" t="s">
        <v>139</v>
      </c>
      <c s="34" t="s">
        <v>5653</v>
      </c>
      <c s="35" t="s">
        <v>5</v>
      </c>
      <c s="6" t="s">
        <v>5654</v>
      </c>
      <c s="36" t="s">
        <v>52</v>
      </c>
      <c s="37">
        <v>251.43</v>
      </c>
      <c s="36">
        <v>0</v>
      </c>
      <c s="36">
        <f>ROUND(G102*H102,6)</f>
      </c>
      <c r="L102" s="38">
        <v>0</v>
      </c>
      <c s="32">
        <f>ROUND(ROUND(L102,2)*ROUND(G102,3),2)</f>
      </c>
      <c s="36" t="s">
        <v>53</v>
      </c>
      <c>
        <f>(M102*21)/100</f>
      </c>
      <c t="s">
        <v>27</v>
      </c>
    </row>
    <row r="103" spans="1:5" ht="12.75">
      <c r="A103" s="35" t="s">
        <v>54</v>
      </c>
      <c r="E103" s="39" t="s">
        <v>5</v>
      </c>
    </row>
    <row r="104" spans="1:5" ht="25.5">
      <c r="A104" s="35" t="s">
        <v>55</v>
      </c>
      <c r="E104" s="40" t="s">
        <v>5655</v>
      </c>
    </row>
    <row r="105" spans="1:5" ht="25.5">
      <c r="A105" t="s">
        <v>56</v>
      </c>
      <c r="E105" s="39" t="s">
        <v>5656</v>
      </c>
    </row>
    <row r="106" spans="1:16" ht="12.75">
      <c r="A106" t="s">
        <v>49</v>
      </c>
      <c s="34" t="s">
        <v>142</v>
      </c>
      <c s="34" t="s">
        <v>3433</v>
      </c>
      <c s="35" t="s">
        <v>5</v>
      </c>
      <c s="6" t="s">
        <v>3434</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5657</v>
      </c>
    </row>
    <row r="109" spans="1:5" ht="102">
      <c r="A109" t="s">
        <v>56</v>
      </c>
      <c r="E109" s="39" t="s">
        <v>3436</v>
      </c>
    </row>
    <row r="110" spans="1:16" ht="12.75">
      <c r="A110" t="s">
        <v>49</v>
      </c>
      <c s="34" t="s">
        <v>146</v>
      </c>
      <c s="34" t="s">
        <v>5658</v>
      </c>
      <c s="35" t="s">
        <v>5</v>
      </c>
      <c s="6" t="s">
        <v>5659</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5660</v>
      </c>
    </row>
    <row r="113" spans="1:5" ht="357">
      <c r="A113" t="s">
        <v>56</v>
      </c>
      <c r="E113" s="39" t="s">
        <v>5661</v>
      </c>
    </row>
    <row r="114" spans="1:13" ht="12.75">
      <c r="A114" t="s">
        <v>46</v>
      </c>
      <c r="C114" s="31" t="s">
        <v>70</v>
      </c>
      <c r="E114" s="33" t="s">
        <v>3441</v>
      </c>
      <c r="J114" s="32">
        <f>0</f>
      </c>
      <c s="32">
        <f>0</f>
      </c>
      <c s="32">
        <f>0+L115+L119</f>
      </c>
      <c s="32">
        <f>0+M115+M119</f>
      </c>
    </row>
    <row r="115" spans="1:16" ht="12.75">
      <c r="A115" t="s">
        <v>49</v>
      </c>
      <c s="34" t="s">
        <v>149</v>
      </c>
      <c s="34" t="s">
        <v>5662</v>
      </c>
      <c s="35" t="s">
        <v>5</v>
      </c>
      <c s="6" t="s">
        <v>5663</v>
      </c>
      <c s="36" t="s">
        <v>819</v>
      </c>
      <c s="37">
        <v>18.5</v>
      </c>
      <c s="36">
        <v>0</v>
      </c>
      <c s="36">
        <f>ROUND(G115*H115,6)</f>
      </c>
      <c r="L115" s="38">
        <v>0</v>
      </c>
      <c s="32">
        <f>ROUND(ROUND(L115,2)*ROUND(G115,3),2)</f>
      </c>
      <c s="36" t="s">
        <v>53</v>
      </c>
      <c>
        <f>(M115*21)/100</f>
      </c>
      <c t="s">
        <v>27</v>
      </c>
    </row>
    <row r="116" spans="1:5" ht="12.75">
      <c r="A116" s="35" t="s">
        <v>54</v>
      </c>
      <c r="E116" s="39" t="s">
        <v>5</v>
      </c>
    </row>
    <row r="117" spans="1:5" ht="25.5">
      <c r="A117" s="35" t="s">
        <v>55</v>
      </c>
      <c r="E117" s="40" t="s">
        <v>5664</v>
      </c>
    </row>
    <row r="118" spans="1:5" ht="51">
      <c r="A118" t="s">
        <v>56</v>
      </c>
      <c r="E118" s="39" t="s">
        <v>3445</v>
      </c>
    </row>
    <row r="119" spans="1:16" ht="12.75">
      <c r="A119" t="s">
        <v>49</v>
      </c>
      <c s="34" t="s">
        <v>153</v>
      </c>
      <c s="34" t="s">
        <v>4463</v>
      </c>
      <c s="35" t="s">
        <v>5</v>
      </c>
      <c s="6" t="s">
        <v>4464</v>
      </c>
      <c s="36" t="s">
        <v>819</v>
      </c>
      <c s="37">
        <v>18.5</v>
      </c>
      <c s="36">
        <v>0</v>
      </c>
      <c s="36">
        <f>ROUND(G119*H119,6)</f>
      </c>
      <c r="L119" s="38">
        <v>0</v>
      </c>
      <c s="32">
        <f>ROUND(ROUND(L119,2)*ROUND(G119,3),2)</f>
      </c>
      <c s="36" t="s">
        <v>53</v>
      </c>
      <c>
        <f>(M119*21)/100</f>
      </c>
      <c t="s">
        <v>27</v>
      </c>
    </row>
    <row r="120" spans="1:5" ht="12.75">
      <c r="A120" s="35" t="s">
        <v>54</v>
      </c>
      <c r="E120" s="39" t="s">
        <v>5</v>
      </c>
    </row>
    <row r="121" spans="1:5" ht="25.5">
      <c r="A121" s="35" t="s">
        <v>55</v>
      </c>
      <c r="E121" s="40" t="s">
        <v>5664</v>
      </c>
    </row>
    <row r="122" spans="1:5" ht="153">
      <c r="A122" t="s">
        <v>56</v>
      </c>
      <c r="E122" s="39" t="s">
        <v>2407</v>
      </c>
    </row>
    <row r="123" spans="1:13" ht="12.75">
      <c r="A123" t="s">
        <v>46</v>
      </c>
      <c r="C123" s="31" t="s">
        <v>78</v>
      </c>
      <c r="E123" s="33" t="s">
        <v>86</v>
      </c>
      <c r="J123" s="32">
        <f>0</f>
      </c>
      <c s="32">
        <f>0</f>
      </c>
      <c s="32">
        <f>0+L124</f>
      </c>
      <c s="32">
        <f>0+M124</f>
      </c>
    </row>
    <row r="124" spans="1:16" ht="25.5">
      <c r="A124" t="s">
        <v>49</v>
      </c>
      <c s="34" t="s">
        <v>158</v>
      </c>
      <c s="34" t="s">
        <v>3462</v>
      </c>
      <c s="35" t="s">
        <v>5</v>
      </c>
      <c s="6" t="s">
        <v>3463</v>
      </c>
      <c s="36" t="s">
        <v>819</v>
      </c>
      <c s="37">
        <v>3186.84</v>
      </c>
      <c s="36">
        <v>0</v>
      </c>
      <c s="36">
        <f>ROUND(G124*H124,6)</f>
      </c>
      <c r="L124" s="38">
        <v>0</v>
      </c>
      <c s="32">
        <f>ROUND(ROUND(L124,2)*ROUND(G124,3),2)</f>
      </c>
      <c s="36" t="s">
        <v>53</v>
      </c>
      <c>
        <f>(M124*21)/100</f>
      </c>
      <c t="s">
        <v>27</v>
      </c>
    </row>
    <row r="125" spans="1:5" ht="12.75">
      <c r="A125" s="35" t="s">
        <v>54</v>
      </c>
      <c r="E125" s="39" t="s">
        <v>5</v>
      </c>
    </row>
    <row r="126" spans="1:5" ht="51">
      <c r="A126" s="35" t="s">
        <v>55</v>
      </c>
      <c r="E126" s="40" t="s">
        <v>5665</v>
      </c>
    </row>
    <row r="127" spans="1:5" ht="191.25">
      <c r="A127" t="s">
        <v>56</v>
      </c>
      <c r="E127" s="39" t="s">
        <v>3465</v>
      </c>
    </row>
    <row r="128" spans="1:13" ht="12.75">
      <c r="A128" t="s">
        <v>46</v>
      </c>
      <c r="C128" s="31" t="s">
        <v>82</v>
      </c>
      <c r="E128" s="33" t="s">
        <v>4637</v>
      </c>
      <c r="J128" s="32">
        <f>0</f>
      </c>
      <c s="32">
        <f>0</f>
      </c>
      <c s="32">
        <f>0+L129+L133+L137+L141</f>
      </c>
      <c s="32">
        <f>0+M129+M133+M137+M141</f>
      </c>
    </row>
    <row r="129" spans="1:16" ht="12.75">
      <c r="A129" t="s">
        <v>49</v>
      </c>
      <c s="34" t="s">
        <v>162</v>
      </c>
      <c s="34" t="s">
        <v>5666</v>
      </c>
      <c s="35" t="s">
        <v>5</v>
      </c>
      <c s="6" t="s">
        <v>5667</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5140</v>
      </c>
    </row>
    <row r="133" spans="1:16" ht="12.75">
      <c r="A133" t="s">
        <v>49</v>
      </c>
      <c s="34" t="s">
        <v>166</v>
      </c>
      <c s="34" t="s">
        <v>5668</v>
      </c>
      <c s="35" t="s">
        <v>5</v>
      </c>
      <c s="6" t="s">
        <v>5669</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5144</v>
      </c>
    </row>
    <row r="137" spans="1:16" ht="12.75">
      <c r="A137" t="s">
        <v>49</v>
      </c>
      <c s="34" t="s">
        <v>169</v>
      </c>
      <c s="34" t="s">
        <v>5141</v>
      </c>
      <c s="35" t="s">
        <v>5</v>
      </c>
      <c s="6" t="s">
        <v>5142</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5144</v>
      </c>
    </row>
    <row r="141" spans="1:16" ht="12.75">
      <c r="A141" t="s">
        <v>49</v>
      </c>
      <c s="34" t="s">
        <v>184</v>
      </c>
      <c s="34" t="s">
        <v>3486</v>
      </c>
      <c s="35" t="s">
        <v>5</v>
      </c>
      <c s="6" t="s">
        <v>3487</v>
      </c>
      <c s="36" t="s">
        <v>52</v>
      </c>
      <c s="37">
        <v>22.2</v>
      </c>
      <c s="36">
        <v>0</v>
      </c>
      <c s="36">
        <f>ROUND(G141*H141,6)</f>
      </c>
      <c r="L141" s="38">
        <v>0</v>
      </c>
      <c s="32">
        <f>ROUND(ROUND(L141,2)*ROUND(G141,3),2)</f>
      </c>
      <c s="36" t="s">
        <v>53</v>
      </c>
      <c>
        <f>(M141*21)/100</f>
      </c>
      <c t="s">
        <v>27</v>
      </c>
    </row>
    <row r="142" spans="1:5" ht="12.75">
      <c r="A142" s="35" t="s">
        <v>54</v>
      </c>
      <c r="E142" s="39" t="s">
        <v>5</v>
      </c>
    </row>
    <row r="143" spans="1:5" ht="25.5">
      <c r="A143" s="35" t="s">
        <v>55</v>
      </c>
      <c r="E143" s="40" t="s">
        <v>5670</v>
      </c>
    </row>
    <row r="144" spans="1:5" ht="369.75">
      <c r="A144" t="s">
        <v>56</v>
      </c>
      <c r="E144" s="39" t="s">
        <v>3422</v>
      </c>
    </row>
    <row r="145" spans="1:13" ht="12.75">
      <c r="A145" t="s">
        <v>46</v>
      </c>
      <c r="C145" s="31" t="s">
        <v>89</v>
      </c>
      <c r="E145" s="33" t="s">
        <v>3252</v>
      </c>
      <c r="J145" s="32">
        <f>0</f>
      </c>
      <c s="32">
        <f>0</f>
      </c>
      <c s="32">
        <f>0+L146+L150+L154+L158+L162+L166+L170+L174</f>
      </c>
      <c s="32">
        <f>0+M146+M150+M154+M158+M162+M166+M170+M174</f>
      </c>
    </row>
    <row r="146" spans="1:16" ht="12.75">
      <c r="A146" t="s">
        <v>49</v>
      </c>
      <c s="34" t="s">
        <v>189</v>
      </c>
      <c s="34" t="s">
        <v>5002</v>
      </c>
      <c s="35" t="s">
        <v>5</v>
      </c>
      <c s="6" t="s">
        <v>5003</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5671</v>
      </c>
    </row>
    <row r="149" spans="1:5" ht="63.75">
      <c r="A149" t="s">
        <v>56</v>
      </c>
      <c r="E149" s="39" t="s">
        <v>5005</v>
      </c>
    </row>
    <row r="150" spans="1:16" ht="12.75">
      <c r="A150" t="s">
        <v>49</v>
      </c>
      <c s="34" t="s">
        <v>193</v>
      </c>
      <c s="34" t="s">
        <v>5205</v>
      </c>
      <c s="35" t="s">
        <v>5</v>
      </c>
      <c s="6" t="s">
        <v>5206</v>
      </c>
      <c s="36" t="s">
        <v>60</v>
      </c>
      <c s="37">
        <v>18</v>
      </c>
      <c s="36">
        <v>0</v>
      </c>
      <c s="36">
        <f>ROUND(G150*H150,6)</f>
      </c>
      <c r="L150" s="38">
        <v>0</v>
      </c>
      <c s="32">
        <f>ROUND(ROUND(L150,2)*ROUND(G150,3),2)</f>
      </c>
      <c s="36" t="s">
        <v>53</v>
      </c>
      <c>
        <f>(M150*21)/100</f>
      </c>
      <c t="s">
        <v>27</v>
      </c>
    </row>
    <row r="151" spans="1:5" ht="12.75">
      <c r="A151" s="35" t="s">
        <v>54</v>
      </c>
      <c r="E151" s="39" t="s">
        <v>5</v>
      </c>
    </row>
    <row r="152" spans="1:5" ht="25.5">
      <c r="A152" s="35" t="s">
        <v>55</v>
      </c>
      <c r="E152" s="40" t="s">
        <v>5672</v>
      </c>
    </row>
    <row r="153" spans="1:5" ht="51">
      <c r="A153" t="s">
        <v>56</v>
      </c>
      <c r="E153" s="39" t="s">
        <v>5208</v>
      </c>
    </row>
    <row r="154" spans="1:16" ht="12.75">
      <c r="A154" t="s">
        <v>49</v>
      </c>
      <c s="34" t="s">
        <v>197</v>
      </c>
      <c s="34" t="s">
        <v>5673</v>
      </c>
      <c s="35" t="s">
        <v>5</v>
      </c>
      <c s="6" t="s">
        <v>5674</v>
      </c>
      <c s="36" t="s">
        <v>52</v>
      </c>
      <c s="37">
        <v>13.349</v>
      </c>
      <c s="36">
        <v>0</v>
      </c>
      <c s="36">
        <f>ROUND(G154*H154,6)</f>
      </c>
      <c r="L154" s="38">
        <v>0</v>
      </c>
      <c s="32">
        <f>ROUND(ROUND(L154,2)*ROUND(G154,3),2)</f>
      </c>
      <c s="36" t="s">
        <v>53</v>
      </c>
      <c>
        <f>(M154*21)/100</f>
      </c>
      <c t="s">
        <v>27</v>
      </c>
    </row>
    <row r="155" spans="1:5" ht="12.75">
      <c r="A155" s="35" t="s">
        <v>54</v>
      </c>
      <c r="E155" s="39" t="s">
        <v>5</v>
      </c>
    </row>
    <row r="156" spans="1:5" ht="63.75">
      <c r="A156" s="35" t="s">
        <v>55</v>
      </c>
      <c r="E156" s="40" t="s">
        <v>5675</v>
      </c>
    </row>
    <row r="157" spans="1:5" ht="408">
      <c r="A157" t="s">
        <v>56</v>
      </c>
      <c r="E157" s="39" t="s">
        <v>5676</v>
      </c>
    </row>
    <row r="158" spans="1:16" ht="12.75">
      <c r="A158" t="s">
        <v>49</v>
      </c>
      <c s="34" t="s">
        <v>201</v>
      </c>
      <c s="34" t="s">
        <v>4821</v>
      </c>
      <c s="35" t="s">
        <v>5</v>
      </c>
      <c s="6" t="s">
        <v>4822</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5677</v>
      </c>
    </row>
    <row r="161" spans="1:5" ht="102">
      <c r="A161" t="s">
        <v>56</v>
      </c>
      <c r="E161" s="39" t="s">
        <v>3296</v>
      </c>
    </row>
    <row r="162" spans="1:16" ht="12.75">
      <c r="A162" t="s">
        <v>49</v>
      </c>
      <c s="34" t="s">
        <v>205</v>
      </c>
      <c s="34" t="s">
        <v>3293</v>
      </c>
      <c s="35" t="s">
        <v>5</v>
      </c>
      <c s="6" t="s">
        <v>3294</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5678</v>
      </c>
    </row>
    <row r="165" spans="1:5" ht="102">
      <c r="A165" t="s">
        <v>56</v>
      </c>
      <c r="E165" s="39" t="s">
        <v>3296</v>
      </c>
    </row>
    <row r="166" spans="1:16" ht="12.75">
      <c r="A166" t="s">
        <v>49</v>
      </c>
      <c s="34" t="s">
        <v>209</v>
      </c>
      <c s="34" t="s">
        <v>3522</v>
      </c>
      <c s="35" t="s">
        <v>5</v>
      </c>
      <c s="6" t="s">
        <v>3523</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5679</v>
      </c>
    </row>
    <row r="169" spans="1:5" ht="102">
      <c r="A169" t="s">
        <v>56</v>
      </c>
      <c r="E169" s="39" t="s">
        <v>3296</v>
      </c>
    </row>
    <row r="170" spans="1:16" ht="12.75">
      <c r="A170" t="s">
        <v>49</v>
      </c>
      <c s="34" t="s">
        <v>213</v>
      </c>
      <c s="34" t="s">
        <v>5158</v>
      </c>
      <c s="35" t="s">
        <v>5</v>
      </c>
      <c s="6" t="s">
        <v>5159</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217</v>
      </c>
      <c s="34" t="s">
        <v>5680</v>
      </c>
      <c s="35" t="s">
        <v>5</v>
      </c>
      <c s="6" t="s">
        <v>5681</v>
      </c>
      <c s="36" t="s">
        <v>68</v>
      </c>
      <c s="37">
        <v>1</v>
      </c>
      <c s="36">
        <v>0</v>
      </c>
      <c s="36">
        <f>ROUND(G174*H174,6)</f>
      </c>
      <c r="L174" s="38">
        <v>0</v>
      </c>
      <c s="32">
        <f>ROUND(ROUND(L174,2)*ROUND(G174,3),2)</f>
      </c>
      <c s="36" t="s">
        <v>85</v>
      </c>
      <c>
        <f>(M174*21)/100</f>
      </c>
      <c t="s">
        <v>27</v>
      </c>
    </row>
    <row r="175" spans="1:5" ht="12.75">
      <c r="A175" s="35" t="s">
        <v>54</v>
      </c>
      <c r="E175" s="39" t="s">
        <v>5682</v>
      </c>
    </row>
    <row r="176" spans="1:5" ht="12.75">
      <c r="A176" s="35" t="s">
        <v>55</v>
      </c>
      <c r="E176" s="40" t="s">
        <v>5</v>
      </c>
    </row>
    <row r="177" spans="1:5" ht="38.25">
      <c r="A177" t="s">
        <v>56</v>
      </c>
      <c r="E177" s="39" t="s">
        <v>3510</v>
      </c>
    </row>
    <row r="178" spans="1:13" ht="12.75">
      <c r="A178" t="s">
        <v>46</v>
      </c>
      <c r="C178" s="31" t="s">
        <v>1005</v>
      </c>
      <c r="E178" s="33" t="s">
        <v>1006</v>
      </c>
      <c r="J178" s="32">
        <f>0</f>
      </c>
      <c s="32">
        <f>0</f>
      </c>
      <c s="32">
        <f>0+L179+L183+L187</f>
      </c>
      <c s="32">
        <f>0+M179+M183+M187</f>
      </c>
    </row>
    <row r="179" spans="1:16" ht="38.25">
      <c r="A179" t="s">
        <v>49</v>
      </c>
      <c s="34" t="s">
        <v>221</v>
      </c>
      <c s="34" t="s">
        <v>3149</v>
      </c>
      <c s="35" t="s">
        <v>3150</v>
      </c>
      <c s="6" t="s">
        <v>3151</v>
      </c>
      <c s="36" t="s">
        <v>1010</v>
      </c>
      <c s="37">
        <v>2650.2</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5683</v>
      </c>
    </row>
    <row r="182" spans="1:5" ht="89.25">
      <c r="A182" t="s">
        <v>56</v>
      </c>
      <c r="E182" s="39" t="s">
        <v>1012</v>
      </c>
    </row>
    <row r="183" spans="1:16" ht="38.25">
      <c r="A183" t="s">
        <v>49</v>
      </c>
      <c s="34" t="s">
        <v>225</v>
      </c>
      <c s="34" t="s">
        <v>2736</v>
      </c>
      <c s="35" t="s">
        <v>2737</v>
      </c>
      <c s="6" t="s">
        <v>2738</v>
      </c>
      <c s="36" t="s">
        <v>1010</v>
      </c>
      <c s="37">
        <v>206.64</v>
      </c>
      <c s="36">
        <v>0</v>
      </c>
      <c s="36">
        <f>ROUND(G183*H183,6)</f>
      </c>
      <c r="L183" s="38">
        <v>0</v>
      </c>
      <c s="32">
        <f>ROUND(ROUND(L183,2)*ROUND(G183,3),2)</f>
      </c>
      <c s="36" t="s">
        <v>85</v>
      </c>
      <c>
        <f>(M183*21)/100</f>
      </c>
      <c t="s">
        <v>27</v>
      </c>
    </row>
    <row r="184" spans="1:5" ht="12.75">
      <c r="A184" s="35" t="s">
        <v>54</v>
      </c>
      <c r="E184" s="39" t="s">
        <v>1011</v>
      </c>
    </row>
    <row r="185" spans="1:5" ht="38.25">
      <c r="A185" s="35" t="s">
        <v>55</v>
      </c>
      <c r="E185" s="40" t="s">
        <v>5684</v>
      </c>
    </row>
    <row r="186" spans="1:5" ht="102">
      <c r="A186" t="s">
        <v>56</v>
      </c>
      <c r="E186" s="39" t="s">
        <v>2739</v>
      </c>
    </row>
    <row r="187" spans="1:16" ht="25.5">
      <c r="A187" t="s">
        <v>49</v>
      </c>
      <c s="34" t="s">
        <v>229</v>
      </c>
      <c s="34" t="s">
        <v>3531</v>
      </c>
      <c s="35" t="s">
        <v>3532</v>
      </c>
      <c s="6" t="s">
        <v>3533</v>
      </c>
      <c s="36" t="s">
        <v>1010</v>
      </c>
      <c s="37">
        <v>22.848</v>
      </c>
      <c s="36">
        <v>0</v>
      </c>
      <c s="36">
        <f>ROUND(G187*H187,6)</f>
      </c>
      <c r="L187" s="38">
        <v>0</v>
      </c>
      <c s="32">
        <f>ROUND(ROUND(L187,2)*ROUND(G187,3),2)</f>
      </c>
      <c s="36" t="s">
        <v>85</v>
      </c>
      <c>
        <f>(M187*21)/100</f>
      </c>
      <c t="s">
        <v>27</v>
      </c>
    </row>
    <row r="188" spans="1:5" ht="12.75">
      <c r="A188" s="35" t="s">
        <v>54</v>
      </c>
      <c r="E188" s="39" t="s">
        <v>1011</v>
      </c>
    </row>
    <row r="189" spans="1:5" ht="12.75">
      <c r="A189" s="35" t="s">
        <v>55</v>
      </c>
      <c r="E189" s="40" t="s">
        <v>5685</v>
      </c>
    </row>
    <row r="190" spans="1:5" ht="89.25">
      <c r="A190" t="s">
        <v>56</v>
      </c>
      <c r="E1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5688</v>
      </c>
      <c r="E8" s="30" t="s">
        <v>5687</v>
      </c>
      <c r="J8" s="29">
        <f>0+J9+J14+J23+J44+J49+J62+J67+J76+J81+J114</f>
      </c>
      <c s="29">
        <f>0+K9+K14+K23+K44+K49+K62+K67+K76+K81+K114</f>
      </c>
      <c s="29">
        <f>0+L9+L14+L23+L44+L49+L62+L67+L76+L81+L114</f>
      </c>
      <c s="29">
        <f>0+M9+M14+M23+M44+M49+M62+M67+M76+M81+M114</f>
      </c>
    </row>
    <row r="9" spans="1:13" ht="12.75">
      <c r="A9" t="s">
        <v>46</v>
      </c>
      <c r="C9" s="31" t="s">
        <v>176</v>
      </c>
      <c r="E9" s="33" t="s">
        <v>3829</v>
      </c>
      <c r="J9" s="32">
        <f>0</f>
      </c>
      <c s="32">
        <f>0</f>
      </c>
      <c s="32">
        <f>0+L10</f>
      </c>
      <c s="32">
        <f>0+M10</f>
      </c>
    </row>
    <row r="10" spans="1:16" ht="12.75">
      <c r="A10" t="s">
        <v>49</v>
      </c>
      <c s="34" t="s">
        <v>47</v>
      </c>
      <c s="34" t="s">
        <v>3833</v>
      </c>
      <c s="35" t="s">
        <v>5</v>
      </c>
      <c s="6" t="s">
        <v>2316</v>
      </c>
      <c s="36" t="s">
        <v>528</v>
      </c>
      <c s="37">
        <v>1</v>
      </c>
      <c s="36">
        <v>0</v>
      </c>
      <c s="36">
        <f>ROUND(G10*H10,6)</f>
      </c>
      <c r="L10" s="38">
        <v>0</v>
      </c>
      <c s="32">
        <f>ROUND(ROUND(L10,2)*ROUND(G10,3),2)</f>
      </c>
      <c s="36" t="s">
        <v>85</v>
      </c>
      <c>
        <f>(M10*21)/100</f>
      </c>
      <c t="s">
        <v>27</v>
      </c>
    </row>
    <row r="11" spans="1:5" ht="12.75">
      <c r="A11" s="35" t="s">
        <v>54</v>
      </c>
      <c r="E11" s="39" t="s">
        <v>4531</v>
      </c>
    </row>
    <row r="12" spans="1:5" ht="38.25">
      <c r="A12" s="35" t="s">
        <v>55</v>
      </c>
      <c r="E12" s="40" t="s">
        <v>4532</v>
      </c>
    </row>
    <row r="13" spans="1:5" ht="12.75">
      <c r="A13" t="s">
        <v>56</v>
      </c>
      <c r="E13" s="39" t="s">
        <v>1277</v>
      </c>
    </row>
    <row r="14" spans="1:13" ht="12.75">
      <c r="A14" t="s">
        <v>46</v>
      </c>
      <c r="C14" s="31" t="s">
        <v>47</v>
      </c>
      <c r="E14" s="33" t="s">
        <v>3835</v>
      </c>
      <c r="J14" s="32">
        <f>0</f>
      </c>
      <c s="32">
        <f>0</f>
      </c>
      <c s="32">
        <f>0+L15+L19</f>
      </c>
      <c s="32">
        <f>0+M15+M19</f>
      </c>
    </row>
    <row r="15" spans="1:16" ht="12.75">
      <c r="A15" t="s">
        <v>49</v>
      </c>
      <c s="34" t="s">
        <v>27</v>
      </c>
      <c s="34" t="s">
        <v>4540</v>
      </c>
      <c s="35" t="s">
        <v>5</v>
      </c>
      <c s="6" t="s">
        <v>4541</v>
      </c>
      <c s="36" t="s">
        <v>52</v>
      </c>
      <c s="37">
        <v>259.929</v>
      </c>
      <c s="36">
        <v>0</v>
      </c>
      <c s="36">
        <f>ROUND(G15*H15,6)</f>
      </c>
      <c r="L15" s="38">
        <v>0</v>
      </c>
      <c s="32">
        <f>ROUND(ROUND(L15,2)*ROUND(G15,3),2)</f>
      </c>
      <c s="36" t="s">
        <v>53</v>
      </c>
      <c>
        <f>(M15*21)/100</f>
      </c>
      <c t="s">
        <v>27</v>
      </c>
    </row>
    <row r="16" spans="1:5" ht="12.75">
      <c r="A16" s="35" t="s">
        <v>54</v>
      </c>
      <c r="E16" s="39" t="s">
        <v>5</v>
      </c>
    </row>
    <row r="17" spans="1:5" ht="89.25">
      <c r="A17" s="35" t="s">
        <v>55</v>
      </c>
      <c r="E17" s="40" t="s">
        <v>5689</v>
      </c>
    </row>
    <row r="18" spans="1:5" ht="318.75">
      <c r="A18" t="s">
        <v>56</v>
      </c>
      <c r="E18" s="39" t="s">
        <v>3355</v>
      </c>
    </row>
    <row r="19" spans="1:16" ht="12.75">
      <c r="A19" t="s">
        <v>49</v>
      </c>
      <c s="34" t="s">
        <v>26</v>
      </c>
      <c s="34" t="s">
        <v>4811</v>
      </c>
      <c s="35" t="s">
        <v>5</v>
      </c>
      <c s="6" t="s">
        <v>4812</v>
      </c>
      <c s="36" t="s">
        <v>52</v>
      </c>
      <c s="37">
        <v>170.221</v>
      </c>
      <c s="36">
        <v>0</v>
      </c>
      <c s="36">
        <f>ROUND(G19*H19,6)</f>
      </c>
      <c r="L19" s="38">
        <v>0</v>
      </c>
      <c s="32">
        <f>ROUND(ROUND(L19,2)*ROUND(G19,3),2)</f>
      </c>
      <c s="36" t="s">
        <v>53</v>
      </c>
      <c>
        <f>(M19*21)/100</f>
      </c>
      <c t="s">
        <v>27</v>
      </c>
    </row>
    <row r="20" spans="1:5" ht="12.75">
      <c r="A20" s="35" t="s">
        <v>54</v>
      </c>
      <c r="E20" s="39" t="s">
        <v>5</v>
      </c>
    </row>
    <row r="21" spans="1:5" ht="76.5">
      <c r="A21" s="35" t="s">
        <v>55</v>
      </c>
      <c r="E21" s="40" t="s">
        <v>5690</v>
      </c>
    </row>
    <row r="22" spans="1:5" ht="280.5">
      <c r="A22" t="s">
        <v>56</v>
      </c>
      <c r="E22" s="39" t="s">
        <v>4814</v>
      </c>
    </row>
    <row r="23" spans="1:13" ht="12.75">
      <c r="A23" t="s">
        <v>46</v>
      </c>
      <c r="C23" s="31" t="s">
        <v>27</v>
      </c>
      <c r="E23" s="33" t="s">
        <v>3887</v>
      </c>
      <c r="J23" s="32">
        <f>0</f>
      </c>
      <c s="32">
        <f>0</f>
      </c>
      <c s="32">
        <f>0+L24+L28+L32+L36+L40</f>
      </c>
      <c s="32">
        <f>0+M24+M28+M32+M36+M40</f>
      </c>
    </row>
    <row r="24" spans="1:16" ht="12.75">
      <c r="A24" t="s">
        <v>49</v>
      </c>
      <c s="34" t="s">
        <v>65</v>
      </c>
      <c s="34" t="s">
        <v>5691</v>
      </c>
      <c s="35" t="s">
        <v>5</v>
      </c>
      <c s="6" t="s">
        <v>5692</v>
      </c>
      <c s="36" t="s">
        <v>52</v>
      </c>
      <c s="37">
        <v>2.576</v>
      </c>
      <c s="36">
        <v>0</v>
      </c>
      <c s="36">
        <f>ROUND(G24*H24,6)</f>
      </c>
      <c r="L24" s="38">
        <v>0</v>
      </c>
      <c s="32">
        <f>ROUND(ROUND(L24,2)*ROUND(G24,3),2)</f>
      </c>
      <c s="36" t="s">
        <v>53</v>
      </c>
      <c>
        <f>(M24*21)/100</f>
      </c>
      <c t="s">
        <v>27</v>
      </c>
    </row>
    <row r="25" spans="1:5" ht="12.75">
      <c r="A25" s="35" t="s">
        <v>54</v>
      </c>
      <c r="E25" s="39" t="s">
        <v>5</v>
      </c>
    </row>
    <row r="26" spans="1:5" ht="51">
      <c r="A26" s="35" t="s">
        <v>55</v>
      </c>
      <c r="E26" s="40" t="s">
        <v>5693</v>
      </c>
    </row>
    <row r="27" spans="1:5" ht="229.5">
      <c r="A27" t="s">
        <v>56</v>
      </c>
      <c r="E27" s="39" t="s">
        <v>5694</v>
      </c>
    </row>
    <row r="28" spans="1:16" ht="12.75">
      <c r="A28" t="s">
        <v>49</v>
      </c>
      <c s="34" t="s">
        <v>70</v>
      </c>
      <c s="34" t="s">
        <v>4842</v>
      </c>
      <c s="35" t="s">
        <v>5</v>
      </c>
      <c s="6" t="s">
        <v>4843</v>
      </c>
      <c s="36" t="s">
        <v>52</v>
      </c>
      <c s="37">
        <v>2.634</v>
      </c>
      <c s="36">
        <v>0</v>
      </c>
      <c s="36">
        <f>ROUND(G28*H28,6)</f>
      </c>
      <c r="L28" s="38">
        <v>0</v>
      </c>
      <c s="32">
        <f>ROUND(ROUND(L28,2)*ROUND(G28,3),2)</f>
      </c>
      <c s="36" t="s">
        <v>53</v>
      </c>
      <c>
        <f>(M28*21)/100</f>
      </c>
      <c t="s">
        <v>27</v>
      </c>
    </row>
    <row r="29" spans="1:5" ht="12.75">
      <c r="A29" s="35" t="s">
        <v>54</v>
      </c>
      <c r="E29" s="39" t="s">
        <v>5</v>
      </c>
    </row>
    <row r="30" spans="1:5" ht="63.75">
      <c r="A30" s="35" t="s">
        <v>55</v>
      </c>
      <c r="E30" s="40" t="s">
        <v>5695</v>
      </c>
    </row>
    <row r="31" spans="1:5" ht="369.75">
      <c r="A31" t="s">
        <v>56</v>
      </c>
      <c r="E31" s="39" t="s">
        <v>4845</v>
      </c>
    </row>
    <row r="32" spans="1:16" ht="12.75">
      <c r="A32" t="s">
        <v>49</v>
      </c>
      <c s="34" t="s">
        <v>74</v>
      </c>
      <c s="34" t="s">
        <v>4846</v>
      </c>
      <c s="35" t="s">
        <v>5</v>
      </c>
      <c s="6" t="s">
        <v>4847</v>
      </c>
      <c s="36" t="s">
        <v>1010</v>
      </c>
      <c s="37">
        <v>0.365</v>
      </c>
      <c s="36">
        <v>0</v>
      </c>
      <c s="36">
        <f>ROUND(G32*H32,6)</f>
      </c>
      <c r="L32" s="38">
        <v>0</v>
      </c>
      <c s="32">
        <f>ROUND(ROUND(L32,2)*ROUND(G32,3),2)</f>
      </c>
      <c s="36" t="s">
        <v>53</v>
      </c>
      <c>
        <f>(M32*21)/100</f>
      </c>
      <c t="s">
        <v>27</v>
      </c>
    </row>
    <row r="33" spans="1:5" ht="12.75">
      <c r="A33" s="35" t="s">
        <v>54</v>
      </c>
      <c r="E33" s="39" t="s">
        <v>5</v>
      </c>
    </row>
    <row r="34" spans="1:5" ht="76.5">
      <c r="A34" s="35" t="s">
        <v>55</v>
      </c>
      <c r="E34" s="40" t="s">
        <v>5696</v>
      </c>
    </row>
    <row r="35" spans="1:5" ht="267.75">
      <c r="A35" t="s">
        <v>56</v>
      </c>
      <c r="E35" s="39" t="s">
        <v>4736</v>
      </c>
    </row>
    <row r="36" spans="1:16" ht="12.75">
      <c r="A36" t="s">
        <v>49</v>
      </c>
      <c s="34" t="s">
        <v>78</v>
      </c>
      <c s="34" t="s">
        <v>4573</v>
      </c>
      <c s="35" t="s">
        <v>5</v>
      </c>
      <c s="6" t="s">
        <v>3898</v>
      </c>
      <c s="36" t="s">
        <v>528</v>
      </c>
      <c s="37">
        <v>1</v>
      </c>
      <c s="36">
        <v>0</v>
      </c>
      <c s="36">
        <f>ROUND(G36*H36,6)</f>
      </c>
      <c r="L36" s="38">
        <v>0</v>
      </c>
      <c s="32">
        <f>ROUND(ROUND(L36,2)*ROUND(G36,3),2)</f>
      </c>
      <c s="36" t="s">
        <v>85</v>
      </c>
      <c>
        <f>(M36*21)/100</f>
      </c>
      <c t="s">
        <v>27</v>
      </c>
    </row>
    <row r="37" spans="1:5" ht="216.75">
      <c r="A37" s="35" t="s">
        <v>54</v>
      </c>
      <c r="E37" s="39" t="s">
        <v>5697</v>
      </c>
    </row>
    <row r="38" spans="1:5" ht="51">
      <c r="A38" s="35" t="s">
        <v>55</v>
      </c>
      <c r="E38" s="40" t="s">
        <v>4816</v>
      </c>
    </row>
    <row r="39" spans="1:5" ht="38.25">
      <c r="A39" t="s">
        <v>56</v>
      </c>
      <c r="E39" s="39" t="s">
        <v>3900</v>
      </c>
    </row>
    <row r="40" spans="1:16" ht="12.75">
      <c r="A40" t="s">
        <v>49</v>
      </c>
      <c s="34" t="s">
        <v>149</v>
      </c>
      <c s="34" t="s">
        <v>5085</v>
      </c>
      <c s="35" t="s">
        <v>5</v>
      </c>
      <c s="6" t="s">
        <v>5086</v>
      </c>
      <c s="36" t="s">
        <v>1010</v>
      </c>
      <c s="37">
        <v>0.011</v>
      </c>
      <c s="36">
        <v>0</v>
      </c>
      <c s="36">
        <f>ROUND(G40*H40,6)</f>
      </c>
      <c r="L40" s="38">
        <v>0</v>
      </c>
      <c s="32">
        <f>ROUND(ROUND(L40,2)*ROUND(G40,3),2)</f>
      </c>
      <c s="36" t="s">
        <v>53</v>
      </c>
      <c>
        <f>(M40*0)/100</f>
      </c>
      <c t="s">
        <v>176</v>
      </c>
    </row>
    <row r="41" spans="1:5" ht="12.75">
      <c r="A41" s="35" t="s">
        <v>54</v>
      </c>
      <c r="E41" s="39" t="s">
        <v>5</v>
      </c>
    </row>
    <row r="42" spans="1:5" ht="63.75">
      <c r="A42" s="35" t="s">
        <v>55</v>
      </c>
      <c r="E42" s="40" t="s">
        <v>5698</v>
      </c>
    </row>
    <row r="43" spans="1:5" ht="267.75">
      <c r="A43" t="s">
        <v>56</v>
      </c>
      <c r="E43" s="39" t="s">
        <v>4736</v>
      </c>
    </row>
    <row r="44" spans="1:13" ht="12.75">
      <c r="A44" t="s">
        <v>46</v>
      </c>
      <c r="C44" s="31" t="s">
        <v>26</v>
      </c>
      <c r="E44" s="33" t="s">
        <v>3902</v>
      </c>
      <c r="J44" s="32">
        <f>0</f>
      </c>
      <c s="32">
        <f>0</f>
      </c>
      <c s="32">
        <f>0+L45</f>
      </c>
      <c s="32">
        <f>0+M45</f>
      </c>
    </row>
    <row r="45" spans="1:16" ht="25.5">
      <c r="A45" t="s">
        <v>49</v>
      </c>
      <c s="34" t="s">
        <v>82</v>
      </c>
      <c s="34" t="s">
        <v>5699</v>
      </c>
      <c s="35" t="s">
        <v>5</v>
      </c>
      <c s="6" t="s">
        <v>5700</v>
      </c>
      <c s="36" t="s">
        <v>52</v>
      </c>
      <c s="37">
        <v>4.5</v>
      </c>
      <c s="36">
        <v>0</v>
      </c>
      <c s="36">
        <f>ROUND(G45*H45,6)</f>
      </c>
      <c r="L45" s="38">
        <v>0</v>
      </c>
      <c s="32">
        <f>ROUND(ROUND(L45,2)*ROUND(G45,3),2)</f>
      </c>
      <c s="36" t="s">
        <v>53</v>
      </c>
      <c>
        <f>(M45*21)/100</f>
      </c>
      <c t="s">
        <v>27</v>
      </c>
    </row>
    <row r="46" spans="1:5" ht="12.75">
      <c r="A46" s="35" t="s">
        <v>54</v>
      </c>
      <c r="E46" s="39" t="s">
        <v>5</v>
      </c>
    </row>
    <row r="47" spans="1:5" ht="63.75">
      <c r="A47" s="35" t="s">
        <v>55</v>
      </c>
      <c r="E47" s="40" t="s">
        <v>5701</v>
      </c>
    </row>
    <row r="48" spans="1:5" ht="409.5">
      <c r="A48" t="s">
        <v>56</v>
      </c>
      <c r="E48" s="39" t="s">
        <v>5702</v>
      </c>
    </row>
    <row r="49" spans="1:13" ht="12.75">
      <c r="A49" t="s">
        <v>46</v>
      </c>
      <c r="C49" s="31" t="s">
        <v>65</v>
      </c>
      <c r="E49" s="33" t="s">
        <v>3908</v>
      </c>
      <c r="J49" s="32">
        <f>0</f>
      </c>
      <c s="32">
        <f>0</f>
      </c>
      <c s="32">
        <f>0+L50+L54+L58</f>
      </c>
      <c s="32">
        <f>0+M50+M54+M58</f>
      </c>
    </row>
    <row r="50" spans="1:16" ht="12.75">
      <c r="A50" t="s">
        <v>49</v>
      </c>
      <c s="34" t="s">
        <v>89</v>
      </c>
      <c s="34" t="s">
        <v>3423</v>
      </c>
      <c s="35" t="s">
        <v>5</v>
      </c>
      <c s="6" t="s">
        <v>3424</v>
      </c>
      <c s="36" t="s">
        <v>52</v>
      </c>
      <c s="37">
        <v>2.321</v>
      </c>
      <c s="36">
        <v>0</v>
      </c>
      <c s="36">
        <f>ROUND(G50*H50,6)</f>
      </c>
      <c r="L50" s="38">
        <v>0</v>
      </c>
      <c s="32">
        <f>ROUND(ROUND(L50,2)*ROUND(G50,3),2)</f>
      </c>
      <c s="36" t="s">
        <v>53</v>
      </c>
      <c>
        <f>(M50*21)/100</f>
      </c>
      <c t="s">
        <v>27</v>
      </c>
    </row>
    <row r="51" spans="1:5" ht="12.75">
      <c r="A51" s="35" t="s">
        <v>54</v>
      </c>
      <c r="E51" s="39" t="s">
        <v>5</v>
      </c>
    </row>
    <row r="52" spans="1:5" ht="63.75">
      <c r="A52" s="35" t="s">
        <v>55</v>
      </c>
      <c r="E52" s="40" t="s">
        <v>5703</v>
      </c>
    </row>
    <row r="53" spans="1:5" ht="369.75">
      <c r="A53" t="s">
        <v>56</v>
      </c>
      <c r="E53" s="39" t="s">
        <v>3422</v>
      </c>
    </row>
    <row r="54" spans="1:16" ht="12.75">
      <c r="A54" t="s">
        <v>49</v>
      </c>
      <c s="34" t="s">
        <v>93</v>
      </c>
      <c s="34" t="s">
        <v>4592</v>
      </c>
      <c s="35" t="s">
        <v>5</v>
      </c>
      <c s="6" t="s">
        <v>4593</v>
      </c>
      <c s="36" t="s">
        <v>52</v>
      </c>
      <c s="37">
        <v>3.701</v>
      </c>
      <c s="36">
        <v>0</v>
      </c>
      <c s="36">
        <f>ROUND(G54*H54,6)</f>
      </c>
      <c r="L54" s="38">
        <v>0</v>
      </c>
      <c s="32">
        <f>ROUND(ROUND(L54,2)*ROUND(G54,3),2)</f>
      </c>
      <c s="36" t="s">
        <v>53</v>
      </c>
      <c>
        <f>(M54*21)/100</f>
      </c>
      <c t="s">
        <v>27</v>
      </c>
    </row>
    <row r="55" spans="1:5" ht="12.75">
      <c r="A55" s="35" t="s">
        <v>54</v>
      </c>
      <c r="E55" s="39" t="s">
        <v>5</v>
      </c>
    </row>
    <row r="56" spans="1:5" ht="51">
      <c r="A56" s="35" t="s">
        <v>55</v>
      </c>
      <c r="E56" s="40" t="s">
        <v>5704</v>
      </c>
    </row>
    <row r="57" spans="1:5" ht="369.75">
      <c r="A57" t="s">
        <v>56</v>
      </c>
      <c r="E57" s="39" t="s">
        <v>3422</v>
      </c>
    </row>
    <row r="58" spans="1:16" ht="12.75">
      <c r="A58" t="s">
        <v>49</v>
      </c>
      <c s="34" t="s">
        <v>96</v>
      </c>
      <c s="34" t="s">
        <v>3433</v>
      </c>
      <c s="35" t="s">
        <v>5</v>
      </c>
      <c s="6" t="s">
        <v>3434</v>
      </c>
      <c s="36" t="s">
        <v>52</v>
      </c>
      <c s="37">
        <v>5.464</v>
      </c>
      <c s="36">
        <v>0</v>
      </c>
      <c s="36">
        <f>ROUND(G58*H58,6)</f>
      </c>
      <c r="L58" s="38">
        <v>0</v>
      </c>
      <c s="32">
        <f>ROUND(ROUND(L58,2)*ROUND(G58,3),2)</f>
      </c>
      <c s="36" t="s">
        <v>53</v>
      </c>
      <c>
        <f>(M58*21)/100</f>
      </c>
      <c t="s">
        <v>27</v>
      </c>
    </row>
    <row r="59" spans="1:5" ht="12.75">
      <c r="A59" s="35" t="s">
        <v>54</v>
      </c>
      <c r="E59" s="39" t="s">
        <v>5</v>
      </c>
    </row>
    <row r="60" spans="1:5" ht="51">
      <c r="A60" s="35" t="s">
        <v>55</v>
      </c>
      <c r="E60" s="40" t="s">
        <v>5705</v>
      </c>
    </row>
    <row r="61" spans="1:5" ht="102">
      <c r="A61" t="s">
        <v>56</v>
      </c>
      <c r="E61" s="39" t="s">
        <v>3436</v>
      </c>
    </row>
    <row r="62" spans="1:13" ht="12.75">
      <c r="A62" t="s">
        <v>46</v>
      </c>
      <c r="C62" s="31" t="s">
        <v>70</v>
      </c>
      <c r="E62" s="33" t="s">
        <v>3554</v>
      </c>
      <c r="J62" s="32">
        <f>0</f>
      </c>
      <c s="32">
        <f>0</f>
      </c>
      <c s="32">
        <f>0+L63</f>
      </c>
      <c s="32">
        <f>0+M63</f>
      </c>
    </row>
    <row r="63" spans="1:16" ht="12.75">
      <c r="A63" t="s">
        <v>49</v>
      </c>
      <c s="34" t="s">
        <v>100</v>
      </c>
      <c s="34" t="s">
        <v>5706</v>
      </c>
      <c s="35" t="s">
        <v>5</v>
      </c>
      <c s="6" t="s">
        <v>5707</v>
      </c>
      <c s="36" t="s">
        <v>68</v>
      </c>
      <c s="37">
        <v>6</v>
      </c>
      <c s="36">
        <v>0</v>
      </c>
      <c s="36">
        <f>ROUND(G63*H63,6)</f>
      </c>
      <c r="L63" s="38">
        <v>0</v>
      </c>
      <c s="32">
        <f>ROUND(ROUND(L63,2)*ROUND(G63,3),2)</f>
      </c>
      <c s="36" t="s">
        <v>85</v>
      </c>
      <c>
        <f>(M63*21)/100</f>
      </c>
      <c t="s">
        <v>27</v>
      </c>
    </row>
    <row r="64" spans="1:5" ht="12.75">
      <c r="A64" s="35" t="s">
        <v>54</v>
      </c>
      <c r="E64" s="39" t="s">
        <v>5708</v>
      </c>
    </row>
    <row r="65" spans="1:5" ht="63.75">
      <c r="A65" s="35" t="s">
        <v>55</v>
      </c>
      <c r="E65" s="40" t="s">
        <v>5709</v>
      </c>
    </row>
    <row r="66" spans="1:5" ht="102">
      <c r="A66" t="s">
        <v>56</v>
      </c>
      <c r="E66" s="39" t="s">
        <v>5710</v>
      </c>
    </row>
    <row r="67" spans="1:13" ht="12.75">
      <c r="A67" t="s">
        <v>46</v>
      </c>
      <c r="C67" s="31" t="s">
        <v>78</v>
      </c>
      <c r="E67" s="33" t="s">
        <v>3939</v>
      </c>
      <c r="J67" s="32">
        <f>0</f>
      </c>
      <c s="32">
        <f>0</f>
      </c>
      <c s="32">
        <f>0+L68+L72</f>
      </c>
      <c s="32">
        <f>0+M68+M72</f>
      </c>
    </row>
    <row r="68" spans="1:16" ht="25.5">
      <c r="A68" t="s">
        <v>49</v>
      </c>
      <c s="34" t="s">
        <v>104</v>
      </c>
      <c s="34" t="s">
        <v>4978</v>
      </c>
      <c s="35" t="s">
        <v>5</v>
      </c>
      <c s="6" t="s">
        <v>4979</v>
      </c>
      <c s="36" t="s">
        <v>819</v>
      </c>
      <c s="37">
        <v>98.56</v>
      </c>
      <c s="36">
        <v>0</v>
      </c>
      <c s="36">
        <f>ROUND(G68*H68,6)</f>
      </c>
      <c r="L68" s="38">
        <v>0</v>
      </c>
      <c s="32">
        <f>ROUND(ROUND(L68,2)*ROUND(G68,3),2)</f>
      </c>
      <c s="36" t="s">
        <v>53</v>
      </c>
      <c>
        <f>(M68*21)/100</f>
      </c>
      <c t="s">
        <v>27</v>
      </c>
    </row>
    <row r="69" spans="1:5" ht="12.75">
      <c r="A69" s="35" t="s">
        <v>54</v>
      </c>
      <c r="E69" s="39" t="s">
        <v>5</v>
      </c>
    </row>
    <row r="70" spans="1:5" ht="76.5">
      <c r="A70" s="35" t="s">
        <v>55</v>
      </c>
      <c r="E70" s="40" t="s">
        <v>5711</v>
      </c>
    </row>
    <row r="71" spans="1:5" ht="191.25">
      <c r="A71" t="s">
        <v>56</v>
      </c>
      <c r="E71" s="39" t="s">
        <v>3465</v>
      </c>
    </row>
    <row r="72" spans="1:16" ht="12.75">
      <c r="A72" t="s">
        <v>49</v>
      </c>
      <c s="34" t="s">
        <v>107</v>
      </c>
      <c s="34" t="s">
        <v>5712</v>
      </c>
      <c s="35" t="s">
        <v>5</v>
      </c>
      <c s="6" t="s">
        <v>5713</v>
      </c>
      <c s="36" t="s">
        <v>819</v>
      </c>
      <c s="37">
        <v>1.613</v>
      </c>
      <c s="36">
        <v>0</v>
      </c>
      <c s="36">
        <f>ROUND(G72*H72,6)</f>
      </c>
      <c r="L72" s="38">
        <v>0</v>
      </c>
      <c s="32">
        <f>ROUND(ROUND(L72,2)*ROUND(G72,3),2)</f>
      </c>
      <c s="36" t="s">
        <v>53</v>
      </c>
      <c>
        <f>(M72*21)/100</f>
      </c>
      <c t="s">
        <v>27</v>
      </c>
    </row>
    <row r="73" spans="1:5" ht="12.75">
      <c r="A73" s="35" t="s">
        <v>54</v>
      </c>
      <c r="E73" s="39" t="s">
        <v>5</v>
      </c>
    </row>
    <row r="74" spans="1:5" ht="51">
      <c r="A74" s="35" t="s">
        <v>55</v>
      </c>
      <c r="E74" s="40" t="s">
        <v>5714</v>
      </c>
    </row>
    <row r="75" spans="1:5" ht="51">
      <c r="A75" t="s">
        <v>56</v>
      </c>
      <c r="E75" s="39" t="s">
        <v>5715</v>
      </c>
    </row>
    <row r="76" spans="1:13" ht="12.75">
      <c r="A76" t="s">
        <v>46</v>
      </c>
      <c r="C76" s="31" t="s">
        <v>82</v>
      </c>
      <c r="E76" s="33" t="s">
        <v>3943</v>
      </c>
      <c r="J76" s="32">
        <f>0</f>
      </c>
      <c s="32">
        <f>0</f>
      </c>
      <c s="32">
        <f>0+L77</f>
      </c>
      <c s="32">
        <f>0+M77</f>
      </c>
    </row>
    <row r="77" spans="1:16" ht="12.75">
      <c r="A77" t="s">
        <v>49</v>
      </c>
      <c s="34" t="s">
        <v>110</v>
      </c>
      <c s="34" t="s">
        <v>5137</v>
      </c>
      <c s="35" t="s">
        <v>5</v>
      </c>
      <c s="6" t="s">
        <v>5138</v>
      </c>
      <c s="36" t="s">
        <v>68</v>
      </c>
      <c s="37">
        <v>2</v>
      </c>
      <c s="36">
        <v>0</v>
      </c>
      <c s="36">
        <f>ROUND(G77*H77,6)</f>
      </c>
      <c r="L77" s="38">
        <v>0</v>
      </c>
      <c s="32">
        <f>ROUND(ROUND(L77,2)*ROUND(G77,3),2)</f>
      </c>
      <c s="36" t="s">
        <v>53</v>
      </c>
      <c>
        <f>(M77*21)/100</f>
      </c>
      <c t="s">
        <v>27</v>
      </c>
    </row>
    <row r="78" spans="1:5" ht="12.75">
      <c r="A78" s="35" t="s">
        <v>54</v>
      </c>
      <c r="E78" s="39" t="s">
        <v>5</v>
      </c>
    </row>
    <row r="79" spans="1:5" ht="76.5">
      <c r="A79" s="35" t="s">
        <v>55</v>
      </c>
      <c r="E79" s="40" t="s">
        <v>5716</v>
      </c>
    </row>
    <row r="80" spans="1:5" ht="12.75">
      <c r="A80" t="s">
        <v>56</v>
      </c>
      <c r="E80" s="39" t="s">
        <v>5140</v>
      </c>
    </row>
    <row r="81" spans="1:13" ht="12.75">
      <c r="A81" t="s">
        <v>46</v>
      </c>
      <c r="C81" s="31" t="s">
        <v>89</v>
      </c>
      <c r="E81" s="33" t="s">
        <v>3158</v>
      </c>
      <c r="J81" s="32">
        <f>0</f>
      </c>
      <c s="32">
        <f>0</f>
      </c>
      <c s="32">
        <f>0+L82+L86+L90+L94+L98+L102+L106+L110</f>
      </c>
      <c s="32">
        <f>0+M82+M86+M90+M94+M98+M102+M106+M110</f>
      </c>
    </row>
    <row r="82" spans="1:16" ht="12.75">
      <c r="A82" t="s">
        <v>49</v>
      </c>
      <c s="34" t="s">
        <v>113</v>
      </c>
      <c s="34" t="s">
        <v>5717</v>
      </c>
      <c s="35" t="s">
        <v>5</v>
      </c>
      <c s="6" t="s">
        <v>5718</v>
      </c>
      <c s="36" t="s">
        <v>60</v>
      </c>
      <c s="37">
        <v>9.4</v>
      </c>
      <c s="36">
        <v>0</v>
      </c>
      <c s="36">
        <f>ROUND(G82*H82,6)</f>
      </c>
      <c r="L82" s="38">
        <v>0</v>
      </c>
      <c s="32">
        <f>ROUND(ROUND(L82,2)*ROUND(G82,3),2)</f>
      </c>
      <c s="36" t="s">
        <v>53</v>
      </c>
      <c>
        <f>(M82*21)/100</f>
      </c>
      <c t="s">
        <v>27</v>
      </c>
    </row>
    <row r="83" spans="1:5" ht="12.75">
      <c r="A83" s="35" t="s">
        <v>54</v>
      </c>
      <c r="E83" s="39" t="s">
        <v>5</v>
      </c>
    </row>
    <row r="84" spans="1:5" ht="76.5">
      <c r="A84" s="35" t="s">
        <v>55</v>
      </c>
      <c r="E84" s="40" t="s">
        <v>5719</v>
      </c>
    </row>
    <row r="85" spans="1:5" ht="63.75">
      <c r="A85" t="s">
        <v>56</v>
      </c>
      <c r="E85" s="39" t="s">
        <v>4862</v>
      </c>
    </row>
    <row r="86" spans="1:16" ht="12.75">
      <c r="A86" t="s">
        <v>49</v>
      </c>
      <c s="34" t="s">
        <v>118</v>
      </c>
      <c s="34" t="s">
        <v>4652</v>
      </c>
      <c s="35" t="s">
        <v>5</v>
      </c>
      <c s="6" t="s">
        <v>4653</v>
      </c>
      <c s="36" t="s">
        <v>819</v>
      </c>
      <c s="37">
        <v>0.93</v>
      </c>
      <c s="36">
        <v>0</v>
      </c>
      <c s="36">
        <f>ROUND(G86*H86,6)</f>
      </c>
      <c r="L86" s="38">
        <v>0</v>
      </c>
      <c s="32">
        <f>ROUND(ROUND(L86,2)*ROUND(G86,3),2)</f>
      </c>
      <c s="36" t="s">
        <v>53</v>
      </c>
      <c>
        <f>(M86*21)/100</f>
      </c>
      <c t="s">
        <v>27</v>
      </c>
    </row>
    <row r="87" spans="1:5" ht="12.75">
      <c r="A87" s="35" t="s">
        <v>54</v>
      </c>
      <c r="E87" s="39" t="s">
        <v>5</v>
      </c>
    </row>
    <row r="88" spans="1:5" ht="51">
      <c r="A88" s="35" t="s">
        <v>55</v>
      </c>
      <c r="E88" s="40" t="s">
        <v>5720</v>
      </c>
    </row>
    <row r="89" spans="1:5" ht="25.5">
      <c r="A89" t="s">
        <v>56</v>
      </c>
      <c r="E89" s="39" t="s">
        <v>4655</v>
      </c>
    </row>
    <row r="90" spans="1:16" ht="12.75">
      <c r="A90" t="s">
        <v>49</v>
      </c>
      <c s="34" t="s">
        <v>121</v>
      </c>
      <c s="34" t="s">
        <v>3293</v>
      </c>
      <c s="35" t="s">
        <v>5</v>
      </c>
      <c s="6" t="s">
        <v>3294</v>
      </c>
      <c s="36" t="s">
        <v>52</v>
      </c>
      <c s="37">
        <v>9.341</v>
      </c>
      <c s="36">
        <v>0</v>
      </c>
      <c s="36">
        <f>ROUND(G90*H90,6)</f>
      </c>
      <c r="L90" s="38">
        <v>0</v>
      </c>
      <c s="32">
        <f>ROUND(ROUND(L90,2)*ROUND(G90,3),2)</f>
      </c>
      <c s="36" t="s">
        <v>53</v>
      </c>
      <c>
        <f>(M90*21)/100</f>
      </c>
      <c t="s">
        <v>27</v>
      </c>
    </row>
    <row r="91" spans="1:5" ht="12.75">
      <c r="A91" s="35" t="s">
        <v>54</v>
      </c>
      <c r="E91" s="39" t="s">
        <v>5</v>
      </c>
    </row>
    <row r="92" spans="1:5" ht="63.75">
      <c r="A92" s="35" t="s">
        <v>55</v>
      </c>
      <c r="E92" s="40" t="s">
        <v>5721</v>
      </c>
    </row>
    <row r="93" spans="1:5" ht="102">
      <c r="A93" t="s">
        <v>56</v>
      </c>
      <c r="E93" s="39" t="s">
        <v>3296</v>
      </c>
    </row>
    <row r="94" spans="1:16" ht="12.75">
      <c r="A94" t="s">
        <v>49</v>
      </c>
      <c s="34" t="s">
        <v>124</v>
      </c>
      <c s="34" t="s">
        <v>5722</v>
      </c>
      <c s="35" t="s">
        <v>5</v>
      </c>
      <c s="6" t="s">
        <v>5723</v>
      </c>
      <c s="36" t="s">
        <v>60</v>
      </c>
      <c s="37">
        <v>8</v>
      </c>
      <c s="36">
        <v>0</v>
      </c>
      <c s="36">
        <f>ROUND(G94*H94,6)</f>
      </c>
      <c r="L94" s="38">
        <v>0</v>
      </c>
      <c s="32">
        <f>ROUND(ROUND(L94,2)*ROUND(G94,3),2)</f>
      </c>
      <c s="36" t="s">
        <v>53</v>
      </c>
      <c>
        <f>(M94*21)/100</f>
      </c>
      <c t="s">
        <v>27</v>
      </c>
    </row>
    <row r="95" spans="1:5" ht="12.75">
      <c r="A95" s="35" t="s">
        <v>54</v>
      </c>
      <c r="E95" s="39" t="s">
        <v>5</v>
      </c>
    </row>
    <row r="96" spans="1:5" ht="76.5">
      <c r="A96" s="35" t="s">
        <v>55</v>
      </c>
      <c r="E96" s="40" t="s">
        <v>5724</v>
      </c>
    </row>
    <row r="97" spans="1:5" ht="114.75">
      <c r="A97" t="s">
        <v>56</v>
      </c>
      <c r="E97" s="39" t="s">
        <v>4829</v>
      </c>
    </row>
    <row r="98" spans="1:16" ht="12.75">
      <c r="A98" t="s">
        <v>49</v>
      </c>
      <c s="34" t="s">
        <v>127</v>
      </c>
      <c s="34" t="s">
        <v>5725</v>
      </c>
      <c s="35" t="s">
        <v>5</v>
      </c>
      <c s="6" t="s">
        <v>5726</v>
      </c>
      <c s="36" t="s">
        <v>60</v>
      </c>
      <c s="37">
        <v>7.9</v>
      </c>
      <c s="36">
        <v>0</v>
      </c>
      <c s="36">
        <f>ROUND(G98*H98,6)</f>
      </c>
      <c r="L98" s="38">
        <v>0</v>
      </c>
      <c s="32">
        <f>ROUND(ROUND(L98,2)*ROUND(G98,3),2)</f>
      </c>
      <c s="36" t="s">
        <v>85</v>
      </c>
      <c>
        <f>(M98*21)/100</f>
      </c>
      <c t="s">
        <v>27</v>
      </c>
    </row>
    <row r="99" spans="1:5" ht="12.75">
      <c r="A99" s="35" t="s">
        <v>54</v>
      </c>
      <c r="E99" s="39" t="s">
        <v>5727</v>
      </c>
    </row>
    <row r="100" spans="1:5" ht="51">
      <c r="A100" s="35" t="s">
        <v>55</v>
      </c>
      <c r="E100" s="40" t="s">
        <v>5728</v>
      </c>
    </row>
    <row r="101" spans="1:5" ht="38.25">
      <c r="A101" t="s">
        <v>56</v>
      </c>
      <c r="E101" s="39" t="s">
        <v>4871</v>
      </c>
    </row>
    <row r="102" spans="1:16" ht="12.75">
      <c r="A102" t="s">
        <v>49</v>
      </c>
      <c s="34" t="s">
        <v>131</v>
      </c>
      <c s="34" t="s">
        <v>4868</v>
      </c>
      <c s="35" t="s">
        <v>5</v>
      </c>
      <c s="6" t="s">
        <v>5729</v>
      </c>
      <c s="36" t="s">
        <v>60</v>
      </c>
      <c s="37">
        <v>24.8</v>
      </c>
      <c s="36">
        <v>0</v>
      </c>
      <c s="36">
        <f>ROUND(G102*H102,6)</f>
      </c>
      <c r="L102" s="38">
        <v>0</v>
      </c>
      <c s="32">
        <f>ROUND(ROUND(L102,2)*ROUND(G102,3),2)</f>
      </c>
      <c s="36" t="s">
        <v>85</v>
      </c>
      <c>
        <f>(M102*21)/100</f>
      </c>
      <c t="s">
        <v>27</v>
      </c>
    </row>
    <row r="103" spans="1:5" ht="12.75">
      <c r="A103" s="35" t="s">
        <v>54</v>
      </c>
      <c r="E103" s="39" t="s">
        <v>5730</v>
      </c>
    </row>
    <row r="104" spans="1:5" ht="51">
      <c r="A104" s="35" t="s">
        <v>55</v>
      </c>
      <c r="E104" s="40" t="s">
        <v>5731</v>
      </c>
    </row>
    <row r="105" spans="1:5" ht="38.25">
      <c r="A105" t="s">
        <v>56</v>
      </c>
      <c r="E105" s="39" t="s">
        <v>4871</v>
      </c>
    </row>
    <row r="106" spans="1:16" ht="12.75">
      <c r="A106" t="s">
        <v>49</v>
      </c>
      <c s="34" t="s">
        <v>135</v>
      </c>
      <c s="34" t="s">
        <v>4675</v>
      </c>
      <c s="35" t="s">
        <v>5</v>
      </c>
      <c s="6" t="s">
        <v>4676</v>
      </c>
      <c s="36" t="s">
        <v>68</v>
      </c>
      <c s="37">
        <v>2</v>
      </c>
      <c s="36">
        <v>0</v>
      </c>
      <c s="36">
        <f>ROUND(G106*H106,6)</f>
      </c>
      <c r="L106" s="38">
        <v>0</v>
      </c>
      <c s="32">
        <f>ROUND(ROUND(L106,2)*ROUND(G106,3),2)</f>
      </c>
      <c s="36" t="s">
        <v>85</v>
      </c>
      <c>
        <f>(M106*21)/100</f>
      </c>
      <c t="s">
        <v>27</v>
      </c>
    </row>
    <row r="107" spans="1:5" ht="12.75">
      <c r="A107" s="35" t="s">
        <v>54</v>
      </c>
      <c r="E107" s="39" t="s">
        <v>5732</v>
      </c>
    </row>
    <row r="108" spans="1:5" ht="63.75">
      <c r="A108" s="35" t="s">
        <v>55</v>
      </c>
      <c r="E108" s="40" t="s">
        <v>5733</v>
      </c>
    </row>
    <row r="109" spans="1:5" ht="369.75">
      <c r="A109" t="s">
        <v>56</v>
      </c>
      <c r="E109" s="39" t="s">
        <v>3422</v>
      </c>
    </row>
    <row r="110" spans="1:16" ht="12.75">
      <c r="A110" t="s">
        <v>49</v>
      </c>
      <c s="34" t="s">
        <v>139</v>
      </c>
      <c s="34" t="s">
        <v>5426</v>
      </c>
      <c s="35" t="s">
        <v>5</v>
      </c>
      <c s="6" t="s">
        <v>5427</v>
      </c>
      <c s="36" t="s">
        <v>2448</v>
      </c>
      <c s="37">
        <v>38.842</v>
      </c>
      <c s="36">
        <v>0</v>
      </c>
      <c s="36">
        <f>ROUND(G110*H110,6)</f>
      </c>
      <c r="L110" s="38">
        <v>0</v>
      </c>
      <c s="32">
        <f>ROUND(ROUND(L110,2)*ROUND(G110,3),2)</f>
      </c>
      <c s="36" t="s">
        <v>85</v>
      </c>
      <c>
        <f>(M110*21)/100</f>
      </c>
      <c t="s">
        <v>27</v>
      </c>
    </row>
    <row r="111" spans="1:5" ht="38.25">
      <c r="A111" s="35" t="s">
        <v>54</v>
      </c>
      <c r="E111" s="39" t="s">
        <v>5734</v>
      </c>
    </row>
    <row r="112" spans="1:5" ht="76.5">
      <c r="A112" s="35" t="s">
        <v>55</v>
      </c>
      <c r="E112" s="40" t="s">
        <v>5735</v>
      </c>
    </row>
    <row r="113" spans="1:5" ht="409.5">
      <c r="A113" t="s">
        <v>56</v>
      </c>
      <c r="E113" s="39" t="s">
        <v>5430</v>
      </c>
    </row>
    <row r="114" spans="1:13" ht="12.75">
      <c r="A114" t="s">
        <v>46</v>
      </c>
      <c r="C114" s="31" t="s">
        <v>1005</v>
      </c>
      <c r="E114" s="33" t="s">
        <v>1006</v>
      </c>
      <c r="J114" s="32">
        <f>0</f>
      </c>
      <c s="32">
        <f>0</f>
      </c>
      <c s="32">
        <f>0+L115+L119</f>
      </c>
      <c s="32">
        <f>0+M115+M119</f>
      </c>
    </row>
    <row r="115" spans="1:16" ht="38.25">
      <c r="A115" t="s">
        <v>49</v>
      </c>
      <c s="34" t="s">
        <v>142</v>
      </c>
      <c s="34" t="s">
        <v>3149</v>
      </c>
      <c s="35" t="s">
        <v>3150</v>
      </c>
      <c s="6" t="s">
        <v>3151</v>
      </c>
      <c s="36" t="s">
        <v>1010</v>
      </c>
      <c s="37">
        <v>545.85</v>
      </c>
      <c s="36">
        <v>0</v>
      </c>
      <c s="36">
        <f>ROUND(G115*H115,6)</f>
      </c>
      <c r="L115" s="38">
        <v>0</v>
      </c>
      <c s="32">
        <f>ROUND(ROUND(L115,2)*ROUND(G115,3),2)</f>
      </c>
      <c s="36" t="s">
        <v>85</v>
      </c>
      <c>
        <f>(M115*21)/100</f>
      </c>
      <c t="s">
        <v>27</v>
      </c>
    </row>
    <row r="116" spans="1:5" ht="12.75">
      <c r="A116" s="35" t="s">
        <v>54</v>
      </c>
      <c r="E116" s="39" t="s">
        <v>1011</v>
      </c>
    </row>
    <row r="117" spans="1:5" ht="51">
      <c r="A117" s="35" t="s">
        <v>55</v>
      </c>
      <c r="E117" s="40" t="s">
        <v>5736</v>
      </c>
    </row>
    <row r="118" spans="1:5" ht="89.25">
      <c r="A118" t="s">
        <v>56</v>
      </c>
      <c r="E118" s="39" t="s">
        <v>1012</v>
      </c>
    </row>
    <row r="119" spans="1:16" ht="38.25">
      <c r="A119" t="s">
        <v>49</v>
      </c>
      <c s="34" t="s">
        <v>146</v>
      </c>
      <c s="34" t="s">
        <v>2736</v>
      </c>
      <c s="35" t="s">
        <v>2737</v>
      </c>
      <c s="6" t="s">
        <v>2738</v>
      </c>
      <c s="36" t="s">
        <v>1010</v>
      </c>
      <c s="37">
        <v>27.852</v>
      </c>
      <c s="36">
        <v>0</v>
      </c>
      <c s="36">
        <f>ROUND(G119*H119,6)</f>
      </c>
      <c r="L119" s="38">
        <v>0</v>
      </c>
      <c s="32">
        <f>ROUND(ROUND(L119,2)*ROUND(G119,3),2)</f>
      </c>
      <c s="36" t="s">
        <v>85</v>
      </c>
      <c>
        <f>(M119*21)/100</f>
      </c>
      <c t="s">
        <v>27</v>
      </c>
    </row>
    <row r="120" spans="1:5" ht="12.75">
      <c r="A120" s="35" t="s">
        <v>54</v>
      </c>
      <c r="E120" s="39" t="s">
        <v>1011</v>
      </c>
    </row>
    <row r="121" spans="1:5" ht="38.25">
      <c r="A121" s="35" t="s">
        <v>55</v>
      </c>
      <c r="E121" s="40" t="s">
        <v>5737</v>
      </c>
    </row>
    <row r="122" spans="1:5" ht="102">
      <c r="A122" t="s">
        <v>56</v>
      </c>
      <c r="E122" s="39" t="s">
        <v>2739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5740</v>
      </c>
      <c r="E8" s="30" t="s">
        <v>5739</v>
      </c>
      <c r="J8" s="29">
        <f>0+J9+J18+J47+J80+J97+J114+J139+J144+J177</f>
      </c>
      <c s="29">
        <f>0+K9+K18+K47+K80+K97+K114+K139+K144+K177</f>
      </c>
      <c s="29">
        <f>0+L9+L18+L47+L80+L97+L114+L139+L144+L177</f>
      </c>
      <c s="29">
        <f>0+M9+M18+M47+M80+M97+M114+M139+M144+M177</f>
      </c>
    </row>
    <row r="9" spans="1:13" ht="12.75">
      <c r="A9" t="s">
        <v>46</v>
      </c>
      <c r="C9" s="31" t="s">
        <v>176</v>
      </c>
      <c r="E9" s="33" t="s">
        <v>798</v>
      </c>
      <c r="J9" s="32">
        <f>0</f>
      </c>
      <c s="32">
        <f>0</f>
      </c>
      <c s="32">
        <f>0+L10+L14</f>
      </c>
      <c s="32">
        <f>0+M10+M14</f>
      </c>
    </row>
    <row r="10" spans="1:16" ht="12.75">
      <c r="A10" t="s">
        <v>49</v>
      </c>
      <c s="34" t="s">
        <v>47</v>
      </c>
      <c s="34" t="s">
        <v>5168</v>
      </c>
      <c s="35" t="s">
        <v>5</v>
      </c>
      <c s="6" t="s">
        <v>5169</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5741</v>
      </c>
    </row>
    <row r="13" spans="1:5" ht="25.5">
      <c r="A13" t="s">
        <v>56</v>
      </c>
      <c r="E13" s="39" t="s">
        <v>5171</v>
      </c>
    </row>
    <row r="14" spans="1:16" ht="12.75">
      <c r="A14" t="s">
        <v>49</v>
      </c>
      <c s="34" t="s">
        <v>27</v>
      </c>
      <c s="34" t="s">
        <v>5061</v>
      </c>
      <c s="35" t="s">
        <v>5</v>
      </c>
      <c s="6" t="s">
        <v>5062</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5742</v>
      </c>
    </row>
    <row r="17" spans="1:5" ht="12.75">
      <c r="A17" t="s">
        <v>56</v>
      </c>
      <c r="E17" s="39" t="s">
        <v>4882</v>
      </c>
    </row>
    <row r="18" spans="1:13" ht="12.75">
      <c r="A18" t="s">
        <v>46</v>
      </c>
      <c r="C18" s="31" t="s">
        <v>47</v>
      </c>
      <c r="E18" s="33" t="s">
        <v>48</v>
      </c>
      <c r="J18" s="32">
        <f>0</f>
      </c>
      <c s="32">
        <f>0</f>
      </c>
      <c s="32">
        <f>0+L19+L23+L27+L31+L35+L39+L43</f>
      </c>
      <c s="32">
        <f>0+M19+M23+M27+M31+M35+M39+M43</f>
      </c>
    </row>
    <row r="19" spans="1:16" ht="12.75">
      <c r="A19" t="s">
        <v>49</v>
      </c>
      <c s="34" t="s">
        <v>26</v>
      </c>
      <c s="34" t="s">
        <v>5743</v>
      </c>
      <c s="35" t="s">
        <v>5</v>
      </c>
      <c s="6" t="s">
        <v>5744</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5745</v>
      </c>
    </row>
    <row r="22" spans="1:5" ht="63.75">
      <c r="A22" t="s">
        <v>56</v>
      </c>
      <c r="E22" s="39" t="s">
        <v>1641</v>
      </c>
    </row>
    <row r="23" spans="1:16" ht="12.75">
      <c r="A23" t="s">
        <v>49</v>
      </c>
      <c s="34" t="s">
        <v>65</v>
      </c>
      <c s="34" t="s">
        <v>3341</v>
      </c>
      <c s="35" t="s">
        <v>5</v>
      </c>
      <c s="6" t="s">
        <v>3342</v>
      </c>
      <c s="36" t="s">
        <v>52</v>
      </c>
      <c s="37">
        <v>106</v>
      </c>
      <c s="36">
        <v>0</v>
      </c>
      <c s="36">
        <f>ROUND(G23*H23,6)</f>
      </c>
      <c r="L23" s="38">
        <v>0</v>
      </c>
      <c s="32">
        <f>ROUND(ROUND(L23,2)*ROUND(G23,3),2)</f>
      </c>
      <c s="36" t="s">
        <v>53</v>
      </c>
      <c>
        <f>(M23*21)/100</f>
      </c>
      <c t="s">
        <v>27</v>
      </c>
    </row>
    <row r="24" spans="1:5" ht="12.75">
      <c r="A24" s="35" t="s">
        <v>54</v>
      </c>
      <c r="E24" s="39" t="s">
        <v>5</v>
      </c>
    </row>
    <row r="25" spans="1:5" ht="38.25">
      <c r="A25" s="35" t="s">
        <v>55</v>
      </c>
      <c r="E25" s="40" t="s">
        <v>5746</v>
      </c>
    </row>
    <row r="26" spans="1:5" ht="306">
      <c r="A26" t="s">
        <v>56</v>
      </c>
      <c r="E26" s="39" t="s">
        <v>3344</v>
      </c>
    </row>
    <row r="27" spans="1:16" ht="12.75">
      <c r="A27" t="s">
        <v>49</v>
      </c>
      <c s="34" t="s">
        <v>70</v>
      </c>
      <c s="34" t="s">
        <v>4540</v>
      </c>
      <c s="35" t="s">
        <v>5</v>
      </c>
      <c s="6" t="s">
        <v>4541</v>
      </c>
      <c s="36" t="s">
        <v>52</v>
      </c>
      <c s="37">
        <v>1700.92</v>
      </c>
      <c s="36">
        <v>0</v>
      </c>
      <c s="36">
        <f>ROUND(G27*H27,6)</f>
      </c>
      <c r="L27" s="38">
        <v>0</v>
      </c>
      <c s="32">
        <f>ROUND(ROUND(L27,2)*ROUND(G27,3),2)</f>
      </c>
      <c s="36" t="s">
        <v>53</v>
      </c>
      <c>
        <f>(M27*21)/100</f>
      </c>
      <c t="s">
        <v>27</v>
      </c>
    </row>
    <row r="28" spans="1:5" ht="12.75">
      <c r="A28" s="35" t="s">
        <v>54</v>
      </c>
      <c r="E28" s="39" t="s">
        <v>5</v>
      </c>
    </row>
    <row r="29" spans="1:5" ht="25.5">
      <c r="A29" s="35" t="s">
        <v>55</v>
      </c>
      <c r="E29" s="40" t="s">
        <v>5747</v>
      </c>
    </row>
    <row r="30" spans="1:5" ht="318.75">
      <c r="A30" t="s">
        <v>56</v>
      </c>
      <c r="E30" s="39" t="s">
        <v>3355</v>
      </c>
    </row>
    <row r="31" spans="1:16" ht="12.75">
      <c r="A31" t="s">
        <v>49</v>
      </c>
      <c s="34" t="s">
        <v>74</v>
      </c>
      <c s="34" t="s">
        <v>4888</v>
      </c>
      <c s="35" t="s">
        <v>5</v>
      </c>
      <c s="6" t="s">
        <v>4889</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5748</v>
      </c>
    </row>
    <row r="34" spans="1:5" ht="191.25">
      <c r="A34" t="s">
        <v>56</v>
      </c>
      <c r="E34" s="39" t="s">
        <v>4891</v>
      </c>
    </row>
    <row r="35" spans="1:16" ht="12.75">
      <c r="A35" t="s">
        <v>49</v>
      </c>
      <c s="34" t="s">
        <v>78</v>
      </c>
      <c s="34" t="s">
        <v>3361</v>
      </c>
      <c s="35" t="s">
        <v>5</v>
      </c>
      <c s="6" t="s">
        <v>3362</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5749</v>
      </c>
    </row>
    <row r="38" spans="1:5" ht="293.25">
      <c r="A38" t="s">
        <v>56</v>
      </c>
      <c r="E38" s="39" t="s">
        <v>3364</v>
      </c>
    </row>
    <row r="39" spans="1:16" ht="12.75">
      <c r="A39" t="s">
        <v>49</v>
      </c>
      <c s="34" t="s">
        <v>82</v>
      </c>
      <c s="34" t="s">
        <v>3373</v>
      </c>
      <c s="35" t="s">
        <v>5</v>
      </c>
      <c s="6" t="s">
        <v>3374</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5741</v>
      </c>
    </row>
    <row r="42" spans="1:5" ht="38.25">
      <c r="A42" t="s">
        <v>56</v>
      </c>
      <c r="E42" s="39" t="s">
        <v>3376</v>
      </c>
    </row>
    <row r="43" spans="1:16" ht="12.75">
      <c r="A43" t="s">
        <v>49</v>
      </c>
      <c s="34" t="s">
        <v>89</v>
      </c>
      <c s="34" t="s">
        <v>4553</v>
      </c>
      <c s="35" t="s">
        <v>5</v>
      </c>
      <c s="6" t="s">
        <v>4554</v>
      </c>
      <c s="36" t="s">
        <v>819</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5750</v>
      </c>
    </row>
    <row r="46" spans="1:5" ht="25.5">
      <c r="A46" t="s">
        <v>56</v>
      </c>
      <c r="E46" s="39" t="s">
        <v>4556</v>
      </c>
    </row>
    <row r="47" spans="1:13" ht="12.75">
      <c r="A47" t="s">
        <v>46</v>
      </c>
      <c r="C47" s="31" t="s">
        <v>27</v>
      </c>
      <c r="E47" s="33" t="s">
        <v>3390</v>
      </c>
      <c r="J47" s="32">
        <f>0</f>
      </c>
      <c s="32">
        <f>0</f>
      </c>
      <c s="32">
        <f>0+L48+L52+L56+L60+L64+L68+L72+L76</f>
      </c>
      <c s="32">
        <f>0+M48+M52+M56+M60+M64+M68+M72+M76</f>
      </c>
    </row>
    <row r="48" spans="1:16" ht="12.75">
      <c r="A48" t="s">
        <v>49</v>
      </c>
      <c s="34" t="s">
        <v>93</v>
      </c>
      <c s="34" t="s">
        <v>3897</v>
      </c>
      <c s="35" t="s">
        <v>5</v>
      </c>
      <c s="6" t="s">
        <v>3898</v>
      </c>
      <c s="36" t="s">
        <v>1010</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5751</v>
      </c>
    </row>
    <row r="51" spans="1:5" ht="38.25">
      <c r="A51" t="s">
        <v>56</v>
      </c>
      <c r="E51" s="39" t="s">
        <v>3900</v>
      </c>
    </row>
    <row r="52" spans="1:16" ht="12.75">
      <c r="A52" t="s">
        <v>49</v>
      </c>
      <c s="34" t="s">
        <v>96</v>
      </c>
      <c s="34" t="s">
        <v>3403</v>
      </c>
      <c s="35" t="s">
        <v>5</v>
      </c>
      <c s="6" t="s">
        <v>3404</v>
      </c>
      <c s="36" t="s">
        <v>819</v>
      </c>
      <c s="37">
        <v>35</v>
      </c>
      <c s="36">
        <v>0</v>
      </c>
      <c s="36">
        <f>ROUND(G52*H52,6)</f>
      </c>
      <c r="L52" s="38">
        <v>0</v>
      </c>
      <c s="32">
        <f>ROUND(ROUND(L52,2)*ROUND(G52,3),2)</f>
      </c>
      <c s="36" t="s">
        <v>53</v>
      </c>
      <c>
        <f>(M52*21)/100</f>
      </c>
      <c t="s">
        <v>27</v>
      </c>
    </row>
    <row r="53" spans="1:5" ht="12.75">
      <c r="A53" s="35" t="s">
        <v>54</v>
      </c>
      <c r="E53" s="39" t="s">
        <v>5</v>
      </c>
    </row>
    <row r="54" spans="1:5" ht="12.75">
      <c r="A54" s="35" t="s">
        <v>55</v>
      </c>
      <c r="E54" s="40" t="s">
        <v>5752</v>
      </c>
    </row>
    <row r="55" spans="1:5" ht="25.5">
      <c r="A55" t="s">
        <v>56</v>
      </c>
      <c r="E55" s="39" t="s">
        <v>3406</v>
      </c>
    </row>
    <row r="56" spans="1:16" ht="12.75">
      <c r="A56" t="s">
        <v>49</v>
      </c>
      <c s="34" t="s">
        <v>100</v>
      </c>
      <c s="34" t="s">
        <v>5753</v>
      </c>
      <c s="35" t="s">
        <v>5</v>
      </c>
      <c s="6" t="s">
        <v>5754</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5755</v>
      </c>
    </row>
    <row r="59" spans="1:5" ht="191.25">
      <c r="A59" t="s">
        <v>56</v>
      </c>
      <c r="E59" s="39" t="s">
        <v>3418</v>
      </c>
    </row>
    <row r="60" spans="1:16" ht="12.75">
      <c r="A60" t="s">
        <v>49</v>
      </c>
      <c s="34" t="s">
        <v>104</v>
      </c>
      <c s="34" t="s">
        <v>4842</v>
      </c>
      <c s="35" t="s">
        <v>5</v>
      </c>
      <c s="6" t="s">
        <v>4843</v>
      </c>
      <c s="36" t="s">
        <v>52</v>
      </c>
      <c s="37">
        <v>30.16</v>
      </c>
      <c s="36">
        <v>0</v>
      </c>
      <c s="36">
        <f>ROUND(G60*H60,6)</f>
      </c>
      <c r="L60" s="38">
        <v>0</v>
      </c>
      <c s="32">
        <f>ROUND(ROUND(L60,2)*ROUND(G60,3),2)</f>
      </c>
      <c s="36" t="s">
        <v>53</v>
      </c>
      <c>
        <f>(M60*21)/100</f>
      </c>
      <c t="s">
        <v>27</v>
      </c>
    </row>
    <row r="61" spans="1:5" ht="12.75">
      <c r="A61" s="35" t="s">
        <v>54</v>
      </c>
      <c r="E61" s="39" t="s">
        <v>5</v>
      </c>
    </row>
    <row r="62" spans="1:5" ht="38.25">
      <c r="A62" s="35" t="s">
        <v>55</v>
      </c>
      <c r="E62" s="40" t="s">
        <v>5756</v>
      </c>
    </row>
    <row r="63" spans="1:5" ht="369.75">
      <c r="A63" t="s">
        <v>56</v>
      </c>
      <c r="E63" s="39" t="s">
        <v>4845</v>
      </c>
    </row>
    <row r="64" spans="1:16" ht="12.75">
      <c r="A64" t="s">
        <v>49</v>
      </c>
      <c s="34" t="s">
        <v>107</v>
      </c>
      <c s="34" t="s">
        <v>5085</v>
      </c>
      <c s="35" t="s">
        <v>5</v>
      </c>
      <c s="6" t="s">
        <v>5086</v>
      </c>
      <c s="36" t="s">
        <v>1010</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5757</v>
      </c>
    </row>
    <row r="67" spans="1:5" ht="267.75">
      <c r="A67" t="s">
        <v>56</v>
      </c>
      <c r="E67" s="39" t="s">
        <v>4736</v>
      </c>
    </row>
    <row r="68" spans="1:16" ht="12.75">
      <c r="A68" t="s">
        <v>49</v>
      </c>
      <c s="34" t="s">
        <v>110</v>
      </c>
      <c s="34" t="s">
        <v>4846</v>
      </c>
      <c s="35" t="s">
        <v>5</v>
      </c>
      <c s="6" t="s">
        <v>4847</v>
      </c>
      <c s="36" t="s">
        <v>1010</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5758</v>
      </c>
    </row>
    <row r="71" spans="1:5" ht="267.75">
      <c r="A71" t="s">
        <v>56</v>
      </c>
      <c r="E71" s="39" t="s">
        <v>4736</v>
      </c>
    </row>
    <row r="72" spans="1:16" ht="12.75">
      <c r="A72" t="s">
        <v>49</v>
      </c>
      <c s="34" t="s">
        <v>113</v>
      </c>
      <c s="34" t="s">
        <v>4926</v>
      </c>
      <c s="35" t="s">
        <v>5</v>
      </c>
      <c s="6" t="s">
        <v>4927</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5759</v>
      </c>
    </row>
    <row r="75" spans="1:5" ht="38.25">
      <c r="A75" t="s">
        <v>56</v>
      </c>
      <c r="E75" s="39" t="s">
        <v>4929</v>
      </c>
    </row>
    <row r="76" spans="1:16" ht="12.75">
      <c r="A76" t="s">
        <v>49</v>
      </c>
      <c s="34" t="s">
        <v>237</v>
      </c>
      <c s="34" t="s">
        <v>4910</v>
      </c>
      <c s="35" t="s">
        <v>5</v>
      </c>
      <c s="6" t="s">
        <v>4911</v>
      </c>
      <c s="36" t="s">
        <v>60</v>
      </c>
      <c s="37">
        <v>330</v>
      </c>
      <c s="36">
        <v>0</v>
      </c>
      <c s="36">
        <f>ROUND(G76*H76,6)</f>
      </c>
      <c r="L76" s="38">
        <v>0</v>
      </c>
      <c s="32">
        <f>ROUND(ROUND(L76,2)*ROUND(G76,3),2)</f>
      </c>
      <c s="36" t="s">
        <v>53</v>
      </c>
      <c>
        <f>(M76*0)/100</f>
      </c>
      <c t="s">
        <v>176</v>
      </c>
    </row>
    <row r="77" spans="1:5" ht="12.75">
      <c r="A77" s="35" t="s">
        <v>54</v>
      </c>
      <c r="E77" s="39" t="s">
        <v>5</v>
      </c>
    </row>
    <row r="78" spans="1:5" ht="12.75">
      <c r="A78" s="35" t="s">
        <v>55</v>
      </c>
      <c r="E78" s="40" t="s">
        <v>5760</v>
      </c>
    </row>
    <row r="79" spans="1:5" ht="63.75">
      <c r="A79" t="s">
        <v>56</v>
      </c>
      <c r="E79" s="39" t="s">
        <v>4711</v>
      </c>
    </row>
    <row r="80" spans="1:13" ht="12.75">
      <c r="A80" t="s">
        <v>46</v>
      </c>
      <c r="C80" s="31" t="s">
        <v>26</v>
      </c>
      <c r="E80" s="33" t="s">
        <v>4938</v>
      </c>
      <c r="J80" s="32">
        <f>0</f>
      </c>
      <c s="32">
        <f>0</f>
      </c>
      <c s="32">
        <f>0+L81+L85+L89+L93</f>
      </c>
      <c s="32">
        <f>0+M81+M85+M89+M93</f>
      </c>
    </row>
    <row r="81" spans="1:16" ht="12.75">
      <c r="A81" t="s">
        <v>49</v>
      </c>
      <c s="34" t="s">
        <v>118</v>
      </c>
      <c s="34" t="s">
        <v>4581</v>
      </c>
      <c s="35" t="s">
        <v>5</v>
      </c>
      <c s="6" t="s">
        <v>4582</v>
      </c>
      <c s="36" t="s">
        <v>52</v>
      </c>
      <c s="37">
        <v>7.85</v>
      </c>
      <c s="36">
        <v>0</v>
      </c>
      <c s="36">
        <f>ROUND(G81*H81,6)</f>
      </c>
      <c r="L81" s="38">
        <v>0</v>
      </c>
      <c s="32">
        <f>ROUND(ROUND(L81,2)*ROUND(G81,3),2)</f>
      </c>
      <c s="36" t="s">
        <v>53</v>
      </c>
      <c>
        <f>(M81*21)/100</f>
      </c>
      <c t="s">
        <v>27</v>
      </c>
    </row>
    <row r="82" spans="1:5" ht="12.75">
      <c r="A82" s="35" t="s">
        <v>54</v>
      </c>
      <c r="E82" s="39" t="s">
        <v>5</v>
      </c>
    </row>
    <row r="83" spans="1:5" ht="25.5">
      <c r="A83" s="35" t="s">
        <v>55</v>
      </c>
      <c r="E83" s="40" t="s">
        <v>5761</v>
      </c>
    </row>
    <row r="84" spans="1:5" ht="382.5">
      <c r="A84" t="s">
        <v>56</v>
      </c>
      <c r="E84" s="39" t="s">
        <v>4584</v>
      </c>
    </row>
    <row r="85" spans="1:16" ht="12.75">
      <c r="A85" t="s">
        <v>49</v>
      </c>
      <c s="34" t="s">
        <v>121</v>
      </c>
      <c s="34" t="s">
        <v>4585</v>
      </c>
      <c s="35" t="s">
        <v>5</v>
      </c>
      <c s="6" t="s">
        <v>4586</v>
      </c>
      <c s="36" t="s">
        <v>1010</v>
      </c>
      <c s="37">
        <v>1.087</v>
      </c>
      <c s="36">
        <v>0</v>
      </c>
      <c s="36">
        <f>ROUND(G85*H85,6)</f>
      </c>
      <c r="L85" s="38">
        <v>0</v>
      </c>
      <c s="32">
        <f>ROUND(ROUND(L85,2)*ROUND(G85,3),2)</f>
      </c>
      <c s="36" t="s">
        <v>53</v>
      </c>
      <c>
        <f>(M85*21)/100</f>
      </c>
      <c t="s">
        <v>27</v>
      </c>
    </row>
    <row r="86" spans="1:5" ht="12.75">
      <c r="A86" s="35" t="s">
        <v>54</v>
      </c>
      <c r="E86" s="39" t="s">
        <v>5</v>
      </c>
    </row>
    <row r="87" spans="1:5" ht="12.75">
      <c r="A87" s="35" t="s">
        <v>55</v>
      </c>
      <c r="E87" s="40" t="s">
        <v>5762</v>
      </c>
    </row>
    <row r="88" spans="1:5" ht="242.25">
      <c r="A88" t="s">
        <v>56</v>
      </c>
      <c r="E88" s="39" t="s">
        <v>4588</v>
      </c>
    </row>
    <row r="89" spans="1:16" ht="12.75">
      <c r="A89" t="s">
        <v>49</v>
      </c>
      <c s="34" t="s">
        <v>124</v>
      </c>
      <c s="34" t="s">
        <v>5643</v>
      </c>
      <c s="35" t="s">
        <v>5</v>
      </c>
      <c s="6" t="s">
        <v>5644</v>
      </c>
      <c s="36" t="s">
        <v>52</v>
      </c>
      <c s="37">
        <v>31.7</v>
      </c>
      <c s="36">
        <v>0</v>
      </c>
      <c s="36">
        <f>ROUND(G89*H89,6)</f>
      </c>
      <c r="L89" s="38">
        <v>0</v>
      </c>
      <c s="32">
        <f>ROUND(ROUND(L89,2)*ROUND(G89,3),2)</f>
      </c>
      <c s="36" t="s">
        <v>85</v>
      </c>
      <c>
        <f>(M89*21)/100</f>
      </c>
      <c t="s">
        <v>27</v>
      </c>
    </row>
    <row r="90" spans="1:5" ht="12.75">
      <c r="A90" s="35" t="s">
        <v>54</v>
      </c>
      <c r="E90" s="39" t="s">
        <v>5763</v>
      </c>
    </row>
    <row r="91" spans="1:5" ht="12.75">
      <c r="A91" s="35" t="s">
        <v>55</v>
      </c>
      <c r="E91" s="40" t="s">
        <v>5764</v>
      </c>
    </row>
    <row r="92" spans="1:5" ht="229.5">
      <c r="A92" t="s">
        <v>56</v>
      </c>
      <c r="E92" s="39" t="s">
        <v>5646</v>
      </c>
    </row>
    <row r="93" spans="1:16" ht="12.75">
      <c r="A93" t="s">
        <v>49</v>
      </c>
      <c s="34" t="s">
        <v>127</v>
      </c>
      <c s="34" t="s">
        <v>5647</v>
      </c>
      <c s="35" t="s">
        <v>5</v>
      </c>
      <c s="6" t="s">
        <v>5648</v>
      </c>
      <c s="36" t="s">
        <v>52</v>
      </c>
      <c s="37">
        <v>39.82</v>
      </c>
      <c s="36">
        <v>0</v>
      </c>
      <c s="36">
        <f>ROUND(G93*H93,6)</f>
      </c>
      <c r="L93" s="38">
        <v>0</v>
      </c>
      <c s="32">
        <f>ROUND(ROUND(L93,2)*ROUND(G93,3),2)</f>
      </c>
      <c s="36" t="s">
        <v>85</v>
      </c>
      <c>
        <f>(M93*21)/100</f>
      </c>
      <c t="s">
        <v>27</v>
      </c>
    </row>
    <row r="94" spans="1:5" ht="12.75">
      <c r="A94" s="35" t="s">
        <v>54</v>
      </c>
      <c r="E94" s="39" t="s">
        <v>5</v>
      </c>
    </row>
    <row r="95" spans="1:5" ht="25.5">
      <c r="A95" s="35" t="s">
        <v>55</v>
      </c>
      <c r="E95" s="40" t="s">
        <v>5765</v>
      </c>
    </row>
    <row r="96" spans="1:5" ht="229.5">
      <c r="A96" t="s">
        <v>56</v>
      </c>
      <c r="E96" s="39" t="s">
        <v>5646</v>
      </c>
    </row>
    <row r="97" spans="1:13" ht="12.75">
      <c r="A97" t="s">
        <v>46</v>
      </c>
      <c r="C97" s="31" t="s">
        <v>65</v>
      </c>
      <c r="E97" s="33" t="s">
        <v>3059</v>
      </c>
      <c r="J97" s="32">
        <f>0</f>
      </c>
      <c s="32">
        <f>0</f>
      </c>
      <c s="32">
        <f>0+L98+L102+L106+L110</f>
      </c>
      <c s="32">
        <f>0+M98+M102+M106+M110</f>
      </c>
    </row>
    <row r="98" spans="1:16" ht="12.75">
      <c r="A98" t="s">
        <v>49</v>
      </c>
      <c s="34" t="s">
        <v>131</v>
      </c>
      <c s="34" t="s">
        <v>4453</v>
      </c>
      <c s="35" t="s">
        <v>5</v>
      </c>
      <c s="6" t="s">
        <v>4454</v>
      </c>
      <c s="36" t="s">
        <v>52</v>
      </c>
      <c s="37">
        <v>10.528</v>
      </c>
      <c s="36">
        <v>0</v>
      </c>
      <c s="36">
        <f>ROUND(G98*H98,6)</f>
      </c>
      <c r="L98" s="38">
        <v>0</v>
      </c>
      <c s="32">
        <f>ROUND(ROUND(L98,2)*ROUND(G98,3),2)</f>
      </c>
      <c s="36" t="s">
        <v>53</v>
      </c>
      <c>
        <f>(M98*21)/100</f>
      </c>
      <c t="s">
        <v>27</v>
      </c>
    </row>
    <row r="99" spans="1:5" ht="12.75">
      <c r="A99" s="35" t="s">
        <v>54</v>
      </c>
      <c r="E99" s="39" t="s">
        <v>5</v>
      </c>
    </row>
    <row r="100" spans="1:5" ht="12.75">
      <c r="A100" s="35" t="s">
        <v>55</v>
      </c>
      <c r="E100" s="40" t="s">
        <v>5766</v>
      </c>
    </row>
    <row r="101" spans="1:5" ht="369.75">
      <c r="A101" t="s">
        <v>56</v>
      </c>
      <c r="E101" s="39" t="s">
        <v>3422</v>
      </c>
    </row>
    <row r="102" spans="1:16" ht="12.75">
      <c r="A102" t="s">
        <v>49</v>
      </c>
      <c s="34" t="s">
        <v>135</v>
      </c>
      <c s="34" t="s">
        <v>4742</v>
      </c>
      <c s="35" t="s">
        <v>5</v>
      </c>
      <c s="6" t="s">
        <v>4743</v>
      </c>
      <c s="36" t="s">
        <v>52</v>
      </c>
      <c s="37">
        <v>99.45</v>
      </c>
      <c s="36">
        <v>0</v>
      </c>
      <c s="36">
        <f>ROUND(G102*H102,6)</f>
      </c>
      <c r="L102" s="38">
        <v>0</v>
      </c>
      <c s="32">
        <f>ROUND(ROUND(L102,2)*ROUND(G102,3),2)</f>
      </c>
      <c s="36" t="s">
        <v>53</v>
      </c>
      <c>
        <f>(M102*21)/100</f>
      </c>
      <c t="s">
        <v>27</v>
      </c>
    </row>
    <row r="103" spans="1:5" ht="12.75">
      <c r="A103" s="35" t="s">
        <v>54</v>
      </c>
      <c r="E103" s="39" t="s">
        <v>5</v>
      </c>
    </row>
    <row r="104" spans="1:5" ht="38.25">
      <c r="A104" s="35" t="s">
        <v>55</v>
      </c>
      <c r="E104" s="40" t="s">
        <v>5767</v>
      </c>
    </row>
    <row r="105" spans="1:5" ht="369.75">
      <c r="A105" t="s">
        <v>56</v>
      </c>
      <c r="E105" s="39" t="s">
        <v>3422</v>
      </c>
    </row>
    <row r="106" spans="1:16" ht="12.75">
      <c r="A106" t="s">
        <v>49</v>
      </c>
      <c s="34" t="s">
        <v>139</v>
      </c>
      <c s="34" t="s">
        <v>3433</v>
      </c>
      <c s="35" t="s">
        <v>5</v>
      </c>
      <c s="6" t="s">
        <v>3434</v>
      </c>
      <c s="36" t="s">
        <v>52</v>
      </c>
      <c s="37">
        <v>132.6</v>
      </c>
      <c s="36">
        <v>0</v>
      </c>
      <c s="36">
        <f>ROUND(G106*H106,6)</f>
      </c>
      <c r="L106" s="38">
        <v>0</v>
      </c>
      <c s="32">
        <f>ROUND(ROUND(L106,2)*ROUND(G106,3),2)</f>
      </c>
      <c s="36" t="s">
        <v>53</v>
      </c>
      <c>
        <f>(M106*21)/100</f>
      </c>
      <c t="s">
        <v>27</v>
      </c>
    </row>
    <row r="107" spans="1:5" ht="12.75">
      <c r="A107" s="35" t="s">
        <v>54</v>
      </c>
      <c r="E107" s="39" t="s">
        <v>5</v>
      </c>
    </row>
    <row r="108" spans="1:5" ht="25.5">
      <c r="A108" s="35" t="s">
        <v>55</v>
      </c>
      <c r="E108" s="40" t="s">
        <v>5768</v>
      </c>
    </row>
    <row r="109" spans="1:5" ht="102">
      <c r="A109" t="s">
        <v>56</v>
      </c>
      <c r="E109" s="39" t="s">
        <v>3436</v>
      </c>
    </row>
    <row r="110" spans="1:16" ht="12.75">
      <c r="A110" t="s">
        <v>49</v>
      </c>
      <c s="34" t="s">
        <v>142</v>
      </c>
      <c s="34" t="s">
        <v>5658</v>
      </c>
      <c s="35" t="s">
        <v>5</v>
      </c>
      <c s="6" t="s">
        <v>5659</v>
      </c>
      <c s="36" t="s">
        <v>52</v>
      </c>
      <c s="37">
        <v>76.5</v>
      </c>
      <c s="36">
        <v>0</v>
      </c>
      <c s="36">
        <f>ROUND(G110*H110,6)</f>
      </c>
      <c r="L110" s="38">
        <v>0</v>
      </c>
      <c s="32">
        <f>ROUND(ROUND(L110,2)*ROUND(G110,3),2)</f>
      </c>
      <c s="36" t="s">
        <v>53</v>
      </c>
      <c>
        <f>(M110*21)/100</f>
      </c>
      <c t="s">
        <v>27</v>
      </c>
    </row>
    <row r="111" spans="1:5" ht="12.75">
      <c r="A111" s="35" t="s">
        <v>54</v>
      </c>
      <c r="E111" s="39" t="s">
        <v>5</v>
      </c>
    </row>
    <row r="112" spans="1:5" ht="12.75">
      <c r="A112" s="35" t="s">
        <v>55</v>
      </c>
      <c r="E112" s="40" t="s">
        <v>5769</v>
      </c>
    </row>
    <row r="113" spans="1:5" ht="357">
      <c r="A113" t="s">
        <v>56</v>
      </c>
      <c r="E113" s="39" t="s">
        <v>5661</v>
      </c>
    </row>
    <row r="114" spans="1:13" ht="12.75">
      <c r="A114" t="s">
        <v>46</v>
      </c>
      <c r="C114" s="31" t="s">
        <v>70</v>
      </c>
      <c r="E114" s="33" t="s">
        <v>3441</v>
      </c>
      <c r="J114" s="32">
        <f>0</f>
      </c>
      <c s="32">
        <f>0</f>
      </c>
      <c s="32">
        <f>0+L115+L119+L123+L127+L131+L135</f>
      </c>
      <c s="32">
        <f>0+M115+M119+M123+M127+M131+M135</f>
      </c>
    </row>
    <row r="115" spans="1:16" ht="12.75">
      <c r="A115" t="s">
        <v>49</v>
      </c>
      <c s="34" t="s">
        <v>146</v>
      </c>
      <c s="34" t="s">
        <v>5770</v>
      </c>
      <c s="35" t="s">
        <v>5</v>
      </c>
      <c s="6" t="s">
        <v>5771</v>
      </c>
      <c s="36" t="s">
        <v>819</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5772</v>
      </c>
    </row>
    <row r="118" spans="1:5" ht="51">
      <c r="A118" t="s">
        <v>56</v>
      </c>
      <c r="E118" s="39" t="s">
        <v>3445</v>
      </c>
    </row>
    <row r="119" spans="1:16" ht="12.75">
      <c r="A119" t="s">
        <v>49</v>
      </c>
      <c s="34" t="s">
        <v>149</v>
      </c>
      <c s="34" t="s">
        <v>5773</v>
      </c>
      <c s="35" t="s">
        <v>5</v>
      </c>
      <c s="6" t="s">
        <v>5774</v>
      </c>
      <c s="36" t="s">
        <v>819</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5772</v>
      </c>
    </row>
    <row r="122" spans="1:5" ht="51">
      <c r="A122" t="s">
        <v>56</v>
      </c>
      <c r="E122" s="39" t="s">
        <v>3445</v>
      </c>
    </row>
    <row r="123" spans="1:16" ht="12.75">
      <c r="A123" t="s">
        <v>49</v>
      </c>
      <c s="34" t="s">
        <v>153</v>
      </c>
      <c s="34" t="s">
        <v>5775</v>
      </c>
      <c s="35" t="s">
        <v>5</v>
      </c>
      <c s="6" t="s">
        <v>5776</v>
      </c>
      <c s="36" t="s">
        <v>819</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5772</v>
      </c>
    </row>
    <row r="126" spans="1:5" ht="51">
      <c r="A126" t="s">
        <v>56</v>
      </c>
      <c r="E126" s="39" t="s">
        <v>5777</v>
      </c>
    </row>
    <row r="127" spans="1:16" ht="12.75">
      <c r="A127" t="s">
        <v>49</v>
      </c>
      <c s="34" t="s">
        <v>158</v>
      </c>
      <c s="34" t="s">
        <v>5778</v>
      </c>
      <c s="35" t="s">
        <v>5</v>
      </c>
      <c s="6" t="s">
        <v>5779</v>
      </c>
      <c s="36" t="s">
        <v>819</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5772</v>
      </c>
    </row>
    <row r="130" spans="1:5" ht="51">
      <c r="A130" t="s">
        <v>56</v>
      </c>
      <c r="E130" s="39" t="s">
        <v>5777</v>
      </c>
    </row>
    <row r="131" spans="1:16" ht="12.75">
      <c r="A131" t="s">
        <v>49</v>
      </c>
      <c s="34" t="s">
        <v>162</v>
      </c>
      <c s="34" t="s">
        <v>5780</v>
      </c>
      <c s="35" t="s">
        <v>5</v>
      </c>
      <c s="6" t="s">
        <v>5781</v>
      </c>
      <c s="36" t="s">
        <v>819</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5772</v>
      </c>
    </row>
    <row r="134" spans="1:5" ht="140.25">
      <c r="A134" t="s">
        <v>56</v>
      </c>
      <c r="E134" s="39" t="s">
        <v>4968</v>
      </c>
    </row>
    <row r="135" spans="1:16" ht="12.75">
      <c r="A135" t="s">
        <v>49</v>
      </c>
      <c s="34" t="s">
        <v>166</v>
      </c>
      <c s="34" t="s">
        <v>5782</v>
      </c>
      <c s="35" t="s">
        <v>5</v>
      </c>
      <c s="6" t="s">
        <v>5783</v>
      </c>
      <c s="36" t="s">
        <v>819</v>
      </c>
      <c s="37">
        <v>140</v>
      </c>
      <c s="36">
        <v>0</v>
      </c>
      <c s="36">
        <f>ROUND(G135*H135,6)</f>
      </c>
      <c r="L135" s="38">
        <v>0</v>
      </c>
      <c s="32">
        <f>ROUND(ROUND(L135,2)*ROUND(G135,3),2)</f>
      </c>
      <c s="36" t="s">
        <v>53</v>
      </c>
      <c>
        <f>(M135*21)/100</f>
      </c>
      <c t="s">
        <v>27</v>
      </c>
    </row>
    <row r="136" spans="1:5" ht="12.75">
      <c r="A136" s="35" t="s">
        <v>54</v>
      </c>
      <c r="E136" s="39" t="s">
        <v>5</v>
      </c>
    </row>
    <row r="137" spans="1:5" ht="12.75">
      <c r="A137" s="35" t="s">
        <v>55</v>
      </c>
      <c r="E137" s="40" t="s">
        <v>5772</v>
      </c>
    </row>
    <row r="138" spans="1:5" ht="140.25">
      <c r="A138" t="s">
        <v>56</v>
      </c>
      <c r="E138" s="39" t="s">
        <v>4968</v>
      </c>
    </row>
    <row r="139" spans="1:13" ht="12.75">
      <c r="A139" t="s">
        <v>46</v>
      </c>
      <c r="C139" s="31" t="s">
        <v>78</v>
      </c>
      <c r="E139" s="33" t="s">
        <v>86</v>
      </c>
      <c r="J139" s="32">
        <f>0</f>
      </c>
      <c s="32">
        <f>0</f>
      </c>
      <c s="32">
        <f>0+L140</f>
      </c>
      <c s="32">
        <f>0+M140</f>
      </c>
    </row>
    <row r="140" spans="1:16" ht="25.5">
      <c r="A140" t="s">
        <v>49</v>
      </c>
      <c s="34" t="s">
        <v>169</v>
      </c>
      <c s="34" t="s">
        <v>3462</v>
      </c>
      <c s="35" t="s">
        <v>5</v>
      </c>
      <c s="6" t="s">
        <v>3463</v>
      </c>
      <c s="36" t="s">
        <v>819</v>
      </c>
      <c s="37">
        <v>613.08</v>
      </c>
      <c s="36">
        <v>0</v>
      </c>
      <c s="36">
        <f>ROUND(G140*H140,6)</f>
      </c>
      <c r="L140" s="38">
        <v>0</v>
      </c>
      <c s="32">
        <f>ROUND(ROUND(L140,2)*ROUND(G140,3),2)</f>
      </c>
      <c s="36" t="s">
        <v>53</v>
      </c>
      <c>
        <f>(M140*21)/100</f>
      </c>
      <c t="s">
        <v>27</v>
      </c>
    </row>
    <row r="141" spans="1:5" ht="12.75">
      <c r="A141" s="35" t="s">
        <v>54</v>
      </c>
      <c r="E141" s="39" t="s">
        <v>5</v>
      </c>
    </row>
    <row r="142" spans="1:5" ht="25.5">
      <c r="A142" s="35" t="s">
        <v>55</v>
      </c>
      <c r="E142" s="40" t="s">
        <v>5784</v>
      </c>
    </row>
    <row r="143" spans="1:5" ht="191.25">
      <c r="A143" t="s">
        <v>56</v>
      </c>
      <c r="E143" s="39" t="s">
        <v>3465</v>
      </c>
    </row>
    <row r="144" spans="1:13" ht="12.75">
      <c r="A144" t="s">
        <v>46</v>
      </c>
      <c r="C144" s="31" t="s">
        <v>89</v>
      </c>
      <c r="E144" s="33" t="s">
        <v>3252</v>
      </c>
      <c r="J144" s="32">
        <f>0</f>
      </c>
      <c s="32">
        <f>0</f>
      </c>
      <c s="32">
        <f>0+L145+L149+L153+L157+L161+L165+L169+L173</f>
      </c>
      <c s="32">
        <f>0+M145+M149+M153+M157+M161+M165+M169+M173</f>
      </c>
    </row>
    <row r="145" spans="1:16" ht="12.75">
      <c r="A145" t="s">
        <v>49</v>
      </c>
      <c s="34" t="s">
        <v>184</v>
      </c>
      <c s="34" t="s">
        <v>5145</v>
      </c>
      <c s="35" t="s">
        <v>5</v>
      </c>
      <c s="6" t="s">
        <v>5146</v>
      </c>
      <c s="36" t="s">
        <v>60</v>
      </c>
      <c s="37">
        <v>14.6</v>
      </c>
      <c s="36">
        <v>0</v>
      </c>
      <c s="36">
        <f>ROUND(G145*H145,6)</f>
      </c>
      <c r="L145" s="38">
        <v>0</v>
      </c>
      <c s="32">
        <f>ROUND(ROUND(L145,2)*ROUND(G145,3),2)</f>
      </c>
      <c s="36" t="s">
        <v>53</v>
      </c>
      <c>
        <f>(M145*21)/100</f>
      </c>
      <c t="s">
        <v>27</v>
      </c>
    </row>
    <row r="146" spans="1:5" ht="12.75">
      <c r="A146" s="35" t="s">
        <v>54</v>
      </c>
      <c r="E146" s="39" t="s">
        <v>5</v>
      </c>
    </row>
    <row r="147" spans="1:5" ht="12.75">
      <c r="A147" s="35" t="s">
        <v>55</v>
      </c>
      <c r="E147" s="40" t="s">
        <v>5785</v>
      </c>
    </row>
    <row r="148" spans="1:5" ht="63.75">
      <c r="A148" t="s">
        <v>56</v>
      </c>
      <c r="E148" s="39" t="s">
        <v>5148</v>
      </c>
    </row>
    <row r="149" spans="1:16" ht="12.75">
      <c r="A149" t="s">
        <v>49</v>
      </c>
      <c s="34" t="s">
        <v>189</v>
      </c>
      <c s="34" t="s">
        <v>5002</v>
      </c>
      <c s="35" t="s">
        <v>5</v>
      </c>
      <c s="6" t="s">
        <v>5003</v>
      </c>
      <c s="36" t="s">
        <v>60</v>
      </c>
      <c s="37">
        <v>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5786</v>
      </c>
    </row>
    <row r="152" spans="1:5" ht="63.75">
      <c r="A152" t="s">
        <v>56</v>
      </c>
      <c r="E152" s="39" t="s">
        <v>5005</v>
      </c>
    </row>
    <row r="153" spans="1:16" ht="25.5">
      <c r="A153" t="s">
        <v>49</v>
      </c>
      <c s="34" t="s">
        <v>193</v>
      </c>
      <c s="34" t="s">
        <v>5787</v>
      </c>
      <c s="35" t="s">
        <v>5</v>
      </c>
      <c s="6" t="s">
        <v>5788</v>
      </c>
      <c s="36" t="s">
        <v>60</v>
      </c>
      <c s="37">
        <v>50</v>
      </c>
      <c s="36">
        <v>0</v>
      </c>
      <c s="36">
        <f>ROUND(G153*H153,6)</f>
      </c>
      <c r="L153" s="38">
        <v>0</v>
      </c>
      <c s="32">
        <f>ROUND(ROUND(L153,2)*ROUND(G153,3),2)</f>
      </c>
      <c s="36" t="s">
        <v>53</v>
      </c>
      <c>
        <f>(M153*21)/100</f>
      </c>
      <c t="s">
        <v>27</v>
      </c>
    </row>
    <row r="154" spans="1:5" ht="12.75">
      <c r="A154" s="35" t="s">
        <v>54</v>
      </c>
      <c r="E154" s="39" t="s">
        <v>5</v>
      </c>
    </row>
    <row r="155" spans="1:5" ht="12.75">
      <c r="A155" s="35" t="s">
        <v>55</v>
      </c>
      <c r="E155" s="40" t="s">
        <v>5789</v>
      </c>
    </row>
    <row r="156" spans="1:5" ht="127.5">
      <c r="A156" t="s">
        <v>56</v>
      </c>
      <c r="E156" s="39" t="s">
        <v>5375</v>
      </c>
    </row>
    <row r="157" spans="1:16" ht="12.75">
      <c r="A157" t="s">
        <v>49</v>
      </c>
      <c s="34" t="s">
        <v>197</v>
      </c>
      <c s="34" t="s">
        <v>3972</v>
      </c>
      <c s="35" t="s">
        <v>5</v>
      </c>
      <c s="6" t="s">
        <v>3973</v>
      </c>
      <c s="36" t="s">
        <v>60</v>
      </c>
      <c s="37">
        <v>15</v>
      </c>
      <c s="36">
        <v>0</v>
      </c>
      <c s="36">
        <f>ROUND(G157*H157,6)</f>
      </c>
      <c r="L157" s="38">
        <v>0</v>
      </c>
      <c s="32">
        <f>ROUND(ROUND(L157,2)*ROUND(G157,3),2)</f>
      </c>
      <c s="36" t="s">
        <v>53</v>
      </c>
      <c>
        <f>(M157*21)/100</f>
      </c>
      <c t="s">
        <v>27</v>
      </c>
    </row>
    <row r="158" spans="1:5" ht="12.75">
      <c r="A158" s="35" t="s">
        <v>54</v>
      </c>
      <c r="E158" s="39" t="s">
        <v>5</v>
      </c>
    </row>
    <row r="159" spans="1:5" ht="12.75">
      <c r="A159" s="35" t="s">
        <v>55</v>
      </c>
      <c r="E159" s="40" t="s">
        <v>5790</v>
      </c>
    </row>
    <row r="160" spans="1:5" ht="89.25">
      <c r="A160" t="s">
        <v>56</v>
      </c>
      <c r="E160" s="39" t="s">
        <v>3520</v>
      </c>
    </row>
    <row r="161" spans="1:16" ht="12.75">
      <c r="A161" t="s">
        <v>49</v>
      </c>
      <c s="34" t="s">
        <v>201</v>
      </c>
      <c s="34" t="s">
        <v>4794</v>
      </c>
      <c s="35" t="s">
        <v>5</v>
      </c>
      <c s="6" t="s">
        <v>4795</v>
      </c>
      <c s="36" t="s">
        <v>52</v>
      </c>
      <c s="37">
        <v>71.5</v>
      </c>
      <c s="36">
        <v>0</v>
      </c>
      <c s="36">
        <f>ROUND(G161*H161,6)</f>
      </c>
      <c r="L161" s="38">
        <v>0</v>
      </c>
      <c s="32">
        <f>ROUND(ROUND(L161,2)*ROUND(G161,3),2)</f>
      </c>
      <c s="36" t="s">
        <v>53</v>
      </c>
      <c>
        <f>(M161*21)/100</f>
      </c>
      <c t="s">
        <v>27</v>
      </c>
    </row>
    <row r="162" spans="1:5" ht="12.75">
      <c r="A162" s="35" t="s">
        <v>54</v>
      </c>
      <c r="E162" s="39" t="s">
        <v>5</v>
      </c>
    </row>
    <row r="163" spans="1:5" ht="25.5">
      <c r="A163" s="35" t="s">
        <v>55</v>
      </c>
      <c r="E163" s="40" t="s">
        <v>5791</v>
      </c>
    </row>
    <row r="164" spans="1:5" ht="102">
      <c r="A164" t="s">
        <v>56</v>
      </c>
      <c r="E164" s="39" t="s">
        <v>3296</v>
      </c>
    </row>
    <row r="165" spans="1:16" ht="12.75">
      <c r="A165" t="s">
        <v>49</v>
      </c>
      <c s="34" t="s">
        <v>205</v>
      </c>
      <c s="34" t="s">
        <v>3522</v>
      </c>
      <c s="35" t="s">
        <v>5</v>
      </c>
      <c s="6" t="s">
        <v>3523</v>
      </c>
      <c s="36" t="s">
        <v>52</v>
      </c>
      <c s="37">
        <v>19.5</v>
      </c>
      <c s="36">
        <v>0</v>
      </c>
      <c s="36">
        <f>ROUND(G165*H165,6)</f>
      </c>
      <c r="L165" s="38">
        <v>0</v>
      </c>
      <c s="32">
        <f>ROUND(ROUND(L165,2)*ROUND(G165,3),2)</f>
      </c>
      <c s="36" t="s">
        <v>53</v>
      </c>
      <c>
        <f>(M165*21)/100</f>
      </c>
      <c t="s">
        <v>27</v>
      </c>
    </row>
    <row r="166" spans="1:5" ht="12.75">
      <c r="A166" s="35" t="s">
        <v>54</v>
      </c>
      <c r="E166" s="39" t="s">
        <v>5</v>
      </c>
    </row>
    <row r="167" spans="1:5" ht="12.75">
      <c r="A167" s="35" t="s">
        <v>55</v>
      </c>
      <c r="E167" s="40" t="s">
        <v>5792</v>
      </c>
    </row>
    <row r="168" spans="1:5" ht="102">
      <c r="A168" t="s">
        <v>56</v>
      </c>
      <c r="E168" s="39" t="s">
        <v>3296</v>
      </c>
    </row>
    <row r="169" spans="1:16" ht="12.75">
      <c r="A169" t="s">
        <v>49</v>
      </c>
      <c s="34" t="s">
        <v>209</v>
      </c>
      <c s="34" t="s">
        <v>5039</v>
      </c>
      <c s="35" t="s">
        <v>5</v>
      </c>
      <c s="6" t="s">
        <v>5040</v>
      </c>
      <c s="36" t="s">
        <v>1010</v>
      </c>
      <c s="37">
        <v>0.8</v>
      </c>
      <c s="36">
        <v>0</v>
      </c>
      <c s="36">
        <f>ROUND(G169*H169,6)</f>
      </c>
      <c r="L169" s="38">
        <v>0</v>
      </c>
      <c s="32">
        <f>ROUND(ROUND(L169,2)*ROUND(G169,3),2)</f>
      </c>
      <c s="36" t="s">
        <v>53</v>
      </c>
      <c>
        <f>(M169*21)/100</f>
      </c>
      <c t="s">
        <v>27</v>
      </c>
    </row>
    <row r="170" spans="1:5" ht="12.75">
      <c r="A170" s="35" t="s">
        <v>54</v>
      </c>
      <c r="E170" s="39" t="s">
        <v>5</v>
      </c>
    </row>
    <row r="171" spans="1:5" ht="12.75">
      <c r="A171" s="35" t="s">
        <v>55</v>
      </c>
      <c r="E171" s="40" t="s">
        <v>5793</v>
      </c>
    </row>
    <row r="172" spans="1:5" ht="102">
      <c r="A172" t="s">
        <v>56</v>
      </c>
      <c r="E172" s="39" t="s">
        <v>5041</v>
      </c>
    </row>
    <row r="173" spans="1:16" ht="12.75">
      <c r="A173" t="s">
        <v>49</v>
      </c>
      <c s="34" t="s">
        <v>213</v>
      </c>
      <c s="34" t="s">
        <v>5158</v>
      </c>
      <c s="35" t="s">
        <v>5</v>
      </c>
      <c s="6" t="s">
        <v>5159</v>
      </c>
      <c s="36" t="s">
        <v>68</v>
      </c>
      <c s="37">
        <v>2</v>
      </c>
      <c s="36">
        <v>0</v>
      </c>
      <c s="36">
        <f>ROUND(G173*H173,6)</f>
      </c>
      <c r="L173" s="38">
        <v>0</v>
      </c>
      <c s="32">
        <f>ROUND(ROUND(L173,2)*ROUND(G173,3),2)</f>
      </c>
      <c s="36" t="s">
        <v>85</v>
      </c>
      <c>
        <f>(M173*21)/100</f>
      </c>
      <c t="s">
        <v>27</v>
      </c>
    </row>
    <row r="174" spans="1:5" ht="12.75">
      <c r="A174" s="35" t="s">
        <v>54</v>
      </c>
      <c r="E174" s="39" t="s">
        <v>5</v>
      </c>
    </row>
    <row r="175" spans="1:5" ht="12.75">
      <c r="A175" s="35" t="s">
        <v>55</v>
      </c>
      <c r="E175" s="40" t="s">
        <v>5</v>
      </c>
    </row>
    <row r="176" spans="1:5" ht="12.75">
      <c r="A176" t="s">
        <v>56</v>
      </c>
      <c r="E176" s="39" t="s">
        <v>5</v>
      </c>
    </row>
    <row r="177" spans="1:13" ht="12.75">
      <c r="A177" t="s">
        <v>46</v>
      </c>
      <c r="C177" s="31" t="s">
        <v>1005</v>
      </c>
      <c r="E177" s="33" t="s">
        <v>1006</v>
      </c>
      <c r="J177" s="32">
        <f>0</f>
      </c>
      <c s="32">
        <f>0</f>
      </c>
      <c s="32">
        <f>0+L178+L182+L186+L190+L194</f>
      </c>
      <c s="32">
        <f>0+M178+M182+M186+M190+M194</f>
      </c>
    </row>
    <row r="178" spans="1:16" ht="38.25">
      <c r="A178" t="s">
        <v>49</v>
      </c>
      <c s="34" t="s">
        <v>217</v>
      </c>
      <c s="34" t="s">
        <v>3149</v>
      </c>
      <c s="35" t="s">
        <v>3150</v>
      </c>
      <c s="6" t="s">
        <v>3151</v>
      </c>
      <c s="36" t="s">
        <v>1010</v>
      </c>
      <c s="37">
        <v>3609.32</v>
      </c>
      <c s="36">
        <v>0</v>
      </c>
      <c s="36">
        <f>ROUND(G178*H178,6)</f>
      </c>
      <c r="L178" s="38">
        <v>0</v>
      </c>
      <c s="32">
        <f>ROUND(ROUND(L178,2)*ROUND(G178,3),2)</f>
      </c>
      <c s="36" t="s">
        <v>85</v>
      </c>
      <c>
        <f>(M178*21)/100</f>
      </c>
      <c t="s">
        <v>27</v>
      </c>
    </row>
    <row r="179" spans="1:5" ht="12.75">
      <c r="A179" s="35" t="s">
        <v>54</v>
      </c>
      <c r="E179" s="39" t="s">
        <v>1011</v>
      </c>
    </row>
    <row r="180" spans="1:5" ht="38.25">
      <c r="A180" s="35" t="s">
        <v>55</v>
      </c>
      <c r="E180" s="40" t="s">
        <v>5794</v>
      </c>
    </row>
    <row r="181" spans="1:5" ht="89.25">
      <c r="A181" t="s">
        <v>56</v>
      </c>
      <c r="E181" s="39" t="s">
        <v>1012</v>
      </c>
    </row>
    <row r="182" spans="1:16" ht="38.25">
      <c r="A182" t="s">
        <v>49</v>
      </c>
      <c s="34" t="s">
        <v>221</v>
      </c>
      <c s="34" t="s">
        <v>4420</v>
      </c>
      <c s="35" t="s">
        <v>4421</v>
      </c>
      <c s="6" t="s">
        <v>4422</v>
      </c>
      <c s="36" t="s">
        <v>1010</v>
      </c>
      <c s="37">
        <v>33</v>
      </c>
      <c s="36">
        <v>0</v>
      </c>
      <c s="36">
        <f>ROUND(G182*H182,6)</f>
      </c>
      <c r="L182" s="38">
        <v>0</v>
      </c>
      <c s="32">
        <f>ROUND(ROUND(L182,2)*ROUND(G182,3),2)</f>
      </c>
      <c s="36" t="s">
        <v>85</v>
      </c>
      <c>
        <f>(M182*21)/100</f>
      </c>
      <c t="s">
        <v>27</v>
      </c>
    </row>
    <row r="183" spans="1:5" ht="12.75">
      <c r="A183" s="35" t="s">
        <v>54</v>
      </c>
      <c r="E183" s="39" t="s">
        <v>1011</v>
      </c>
    </row>
    <row r="184" spans="1:5" ht="12.75">
      <c r="A184" s="35" t="s">
        <v>55</v>
      </c>
      <c r="E184" s="40" t="s">
        <v>5795</v>
      </c>
    </row>
    <row r="185" spans="1:5" ht="89.25">
      <c r="A185" t="s">
        <v>56</v>
      </c>
      <c r="E185" s="39" t="s">
        <v>1012</v>
      </c>
    </row>
    <row r="186" spans="1:16" ht="38.25">
      <c r="A186" t="s">
        <v>49</v>
      </c>
      <c s="34" t="s">
        <v>225</v>
      </c>
      <c s="34" t="s">
        <v>2736</v>
      </c>
      <c s="35" t="s">
        <v>2737</v>
      </c>
      <c s="6" t="s">
        <v>2738</v>
      </c>
      <c s="36" t="s">
        <v>1010</v>
      </c>
      <c s="37">
        <v>46.8</v>
      </c>
      <c s="36">
        <v>0</v>
      </c>
      <c s="36">
        <f>ROUND(G186*H186,6)</f>
      </c>
      <c r="L186" s="38">
        <v>0</v>
      </c>
      <c s="32">
        <f>ROUND(ROUND(L186,2)*ROUND(G186,3),2)</f>
      </c>
      <c s="36" t="s">
        <v>85</v>
      </c>
      <c>
        <f>(M186*21)/100</f>
      </c>
      <c t="s">
        <v>27</v>
      </c>
    </row>
    <row r="187" spans="1:5" ht="12.75">
      <c r="A187" s="35" t="s">
        <v>54</v>
      </c>
      <c r="E187" s="39" t="s">
        <v>1011</v>
      </c>
    </row>
    <row r="188" spans="1:5" ht="12.75">
      <c r="A188" s="35" t="s">
        <v>55</v>
      </c>
      <c r="E188" s="40" t="s">
        <v>5796</v>
      </c>
    </row>
    <row r="189" spans="1:5" ht="102">
      <c r="A189" t="s">
        <v>56</v>
      </c>
      <c r="E189" s="39" t="s">
        <v>2739</v>
      </c>
    </row>
    <row r="190" spans="1:16" ht="25.5">
      <c r="A190" t="s">
        <v>49</v>
      </c>
      <c s="34" t="s">
        <v>229</v>
      </c>
      <c s="34" t="s">
        <v>3531</v>
      </c>
      <c s="35" t="s">
        <v>3532</v>
      </c>
      <c s="6" t="s">
        <v>3533</v>
      </c>
      <c s="36" t="s">
        <v>1010</v>
      </c>
      <c s="37">
        <v>178.75</v>
      </c>
      <c s="36">
        <v>0</v>
      </c>
      <c s="36">
        <f>ROUND(G190*H190,6)</f>
      </c>
      <c r="L190" s="38">
        <v>0</v>
      </c>
      <c s="32">
        <f>ROUND(ROUND(L190,2)*ROUND(G190,3),2)</f>
      </c>
      <c s="36" t="s">
        <v>85</v>
      </c>
      <c>
        <f>(M190*21)/100</f>
      </c>
      <c t="s">
        <v>27</v>
      </c>
    </row>
    <row r="191" spans="1:5" ht="12.75">
      <c r="A191" s="35" t="s">
        <v>54</v>
      </c>
      <c r="E191" s="39" t="s">
        <v>1011</v>
      </c>
    </row>
    <row r="192" spans="1:5" ht="12.75">
      <c r="A192" s="35" t="s">
        <v>55</v>
      </c>
      <c r="E192" s="40" t="s">
        <v>5797</v>
      </c>
    </row>
    <row r="193" spans="1:5" ht="89.25">
      <c r="A193" t="s">
        <v>56</v>
      </c>
      <c r="E193" s="39" t="s">
        <v>1012</v>
      </c>
    </row>
    <row r="194" spans="1:16" ht="25.5">
      <c r="A194" t="s">
        <v>49</v>
      </c>
      <c s="34" t="s">
        <v>233</v>
      </c>
      <c s="34" t="s">
        <v>3154</v>
      </c>
      <c s="35" t="s">
        <v>3155</v>
      </c>
      <c s="6" t="s">
        <v>3156</v>
      </c>
      <c s="36" t="s">
        <v>1010</v>
      </c>
      <c s="37">
        <v>0.8</v>
      </c>
      <c s="36">
        <v>0</v>
      </c>
      <c s="36">
        <f>ROUND(G194*H194,6)</f>
      </c>
      <c r="L194" s="38">
        <v>0</v>
      </c>
      <c s="32">
        <f>ROUND(ROUND(L194,2)*ROUND(G194,3),2)</f>
      </c>
      <c s="36" t="s">
        <v>85</v>
      </c>
      <c>
        <f>(M194*21)/100</f>
      </c>
      <c t="s">
        <v>27</v>
      </c>
    </row>
    <row r="195" spans="1:5" ht="12.75">
      <c r="A195" s="35" t="s">
        <v>54</v>
      </c>
      <c r="E195" s="39" t="s">
        <v>1011</v>
      </c>
    </row>
    <row r="196" spans="1:5" ht="12.75">
      <c r="A196" s="35" t="s">
        <v>55</v>
      </c>
      <c r="E196" s="40" t="s">
        <v>5798</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4525</v>
      </c>
      <c s="41">
        <f>Rekapitulace!C81</f>
      </c>
      <c s="20" t="s">
        <v>0</v>
      </c>
      <c t="s">
        <v>23</v>
      </c>
      <c t="s">
        <v>27</v>
      </c>
    </row>
    <row r="4" spans="1:16" ht="32" customHeight="1">
      <c r="A4" s="24" t="s">
        <v>20</v>
      </c>
      <c s="25" t="s">
        <v>28</v>
      </c>
      <c s="27" t="s">
        <v>4525</v>
      </c>
      <c r="E4" s="26" t="s">
        <v>4526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5801</v>
      </c>
      <c r="E8" s="30" t="s">
        <v>5800</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4540</v>
      </c>
      <c s="35" t="s">
        <v>5</v>
      </c>
      <c s="6" t="s">
        <v>4541</v>
      </c>
      <c s="36" t="s">
        <v>52</v>
      </c>
      <c s="37">
        <v>78.048</v>
      </c>
      <c s="36">
        <v>0</v>
      </c>
      <c s="36">
        <f>ROUND(G10*H10,6)</f>
      </c>
      <c r="L10" s="38">
        <v>0</v>
      </c>
      <c s="32">
        <f>ROUND(ROUND(L10,2)*ROUND(G10,3),2)</f>
      </c>
      <c s="36" t="s">
        <v>53</v>
      </c>
      <c>
        <f>(M10*21)/100</f>
      </c>
      <c t="s">
        <v>27</v>
      </c>
    </row>
    <row r="11" spans="1:5" ht="12.75">
      <c r="A11" s="35" t="s">
        <v>54</v>
      </c>
      <c r="E11" s="39" t="s">
        <v>5</v>
      </c>
    </row>
    <row r="12" spans="1:5" ht="76.5">
      <c r="A12" s="35" t="s">
        <v>55</v>
      </c>
      <c r="E12" s="40" t="s">
        <v>5802</v>
      </c>
    </row>
    <row r="13" spans="1:5" ht="318.75">
      <c r="A13" t="s">
        <v>56</v>
      </c>
      <c r="E13" s="39" t="s">
        <v>3355</v>
      </c>
    </row>
    <row r="14" spans="1:16" ht="12.75">
      <c r="A14" t="s">
        <v>49</v>
      </c>
      <c s="34" t="s">
        <v>27</v>
      </c>
      <c s="34" t="s">
        <v>4811</v>
      </c>
      <c s="35" t="s">
        <v>5</v>
      </c>
      <c s="6" t="s">
        <v>4812</v>
      </c>
      <c s="36" t="s">
        <v>52</v>
      </c>
      <c s="37">
        <v>43.457</v>
      </c>
      <c s="36">
        <v>0</v>
      </c>
      <c s="36">
        <f>ROUND(G14*H14,6)</f>
      </c>
      <c r="L14" s="38">
        <v>0</v>
      </c>
      <c s="32">
        <f>ROUND(ROUND(L14,2)*ROUND(G14,3),2)</f>
      </c>
      <c s="36" t="s">
        <v>53</v>
      </c>
      <c>
        <f>(M14*21)/100</f>
      </c>
      <c t="s">
        <v>27</v>
      </c>
    </row>
    <row r="15" spans="1:5" ht="12.75">
      <c r="A15" s="35" t="s">
        <v>54</v>
      </c>
      <c r="E15" s="39" t="s">
        <v>5</v>
      </c>
    </row>
    <row r="16" spans="1:5" ht="63.75">
      <c r="A16" s="35" t="s">
        <v>55</v>
      </c>
      <c r="E16" s="40" t="s">
        <v>5803</v>
      </c>
    </row>
    <row r="17" spans="1:5" ht="280.5">
      <c r="A17" t="s">
        <v>56</v>
      </c>
      <c r="E17" s="39" t="s">
        <v>4814</v>
      </c>
    </row>
    <row r="18" spans="1:13" ht="12.75">
      <c r="A18" t="s">
        <v>46</v>
      </c>
      <c r="C18" s="31" t="s">
        <v>65</v>
      </c>
      <c r="E18" s="33" t="s">
        <v>3059</v>
      </c>
      <c r="J18" s="32">
        <f>0</f>
      </c>
      <c s="32">
        <f>0</f>
      </c>
      <c s="32">
        <f>0+L19+L23</f>
      </c>
      <c s="32">
        <f>0+M19+M23</f>
      </c>
    </row>
    <row r="19" spans="1:16" ht="12.75">
      <c r="A19" t="s">
        <v>49</v>
      </c>
      <c s="34" t="s">
        <v>26</v>
      </c>
      <c s="34" t="s">
        <v>5804</v>
      </c>
      <c s="35" t="s">
        <v>5</v>
      </c>
      <c s="6" t="s">
        <v>5805</v>
      </c>
      <c s="36" t="s">
        <v>52</v>
      </c>
      <c s="37">
        <v>9.443</v>
      </c>
      <c s="36">
        <v>0</v>
      </c>
      <c s="36">
        <f>ROUND(G19*H19,6)</f>
      </c>
      <c r="L19" s="38">
        <v>0</v>
      </c>
      <c s="32">
        <f>ROUND(ROUND(L19,2)*ROUND(G19,3),2)</f>
      </c>
      <c s="36" t="s">
        <v>53</v>
      </c>
      <c>
        <f>(M19*21)/100</f>
      </c>
      <c t="s">
        <v>27</v>
      </c>
    </row>
    <row r="20" spans="1:5" ht="12.75">
      <c r="A20" s="35" t="s">
        <v>54</v>
      </c>
      <c r="E20" s="39" t="s">
        <v>5</v>
      </c>
    </row>
    <row r="21" spans="1:5" ht="89.25">
      <c r="A21" s="35" t="s">
        <v>55</v>
      </c>
      <c r="E21" s="40" t="s">
        <v>5806</v>
      </c>
    </row>
    <row r="22" spans="1:5" ht="369.75">
      <c r="A22" t="s">
        <v>56</v>
      </c>
      <c r="E22" s="39" t="s">
        <v>3422</v>
      </c>
    </row>
    <row r="23" spans="1:16" ht="12.75">
      <c r="A23" t="s">
        <v>49</v>
      </c>
      <c s="34" t="s">
        <v>65</v>
      </c>
      <c s="34" t="s">
        <v>3433</v>
      </c>
      <c s="35" t="s">
        <v>5</v>
      </c>
      <c s="6" t="s">
        <v>3434</v>
      </c>
      <c s="36" t="s">
        <v>52</v>
      </c>
      <c s="37">
        <v>13.519</v>
      </c>
      <c s="36">
        <v>0</v>
      </c>
      <c s="36">
        <f>ROUND(G23*H23,6)</f>
      </c>
      <c r="L23" s="38">
        <v>0</v>
      </c>
      <c s="32">
        <f>ROUND(ROUND(L23,2)*ROUND(G23,3),2)</f>
      </c>
      <c s="36" t="s">
        <v>53</v>
      </c>
      <c>
        <f>(M23*21)/100</f>
      </c>
      <c t="s">
        <v>27</v>
      </c>
    </row>
    <row r="24" spans="1:5" ht="12.75">
      <c r="A24" s="35" t="s">
        <v>54</v>
      </c>
      <c r="E24" s="39" t="s">
        <v>5</v>
      </c>
    </row>
    <row r="25" spans="1:5" ht="63.75">
      <c r="A25" s="35" t="s">
        <v>55</v>
      </c>
      <c r="E25" s="40" t="s">
        <v>5807</v>
      </c>
    </row>
    <row r="26" spans="1:5" ht="102">
      <c r="A26" t="s">
        <v>56</v>
      </c>
      <c r="E26" s="39" t="s">
        <v>3436</v>
      </c>
    </row>
    <row r="27" spans="1:13" ht="12.75">
      <c r="A27" t="s">
        <v>46</v>
      </c>
      <c r="C27" s="31" t="s">
        <v>70</v>
      </c>
      <c r="E27" s="33" t="s">
        <v>3441</v>
      </c>
      <c r="J27" s="32">
        <f>0</f>
      </c>
      <c s="32">
        <f>0</f>
      </c>
      <c s="32">
        <f>0+L28+L32</f>
      </c>
      <c s="32">
        <f>0+M28+M32</f>
      </c>
    </row>
    <row r="28" spans="1:16" ht="12.75">
      <c r="A28" t="s">
        <v>49</v>
      </c>
      <c s="34" t="s">
        <v>70</v>
      </c>
      <c s="34" t="s">
        <v>5773</v>
      </c>
      <c s="35" t="s">
        <v>5</v>
      </c>
      <c s="6" t="s">
        <v>5774</v>
      </c>
      <c s="36" t="s">
        <v>819</v>
      </c>
      <c s="37">
        <v>30.596</v>
      </c>
      <c s="36">
        <v>0</v>
      </c>
      <c s="36">
        <f>ROUND(G28*H28,6)</f>
      </c>
      <c r="L28" s="38">
        <v>0</v>
      </c>
      <c s="32">
        <f>ROUND(ROUND(L28,2)*ROUND(G28,3),2)</f>
      </c>
      <c s="36" t="s">
        <v>53</v>
      </c>
      <c>
        <f>(M28*21)/100</f>
      </c>
      <c t="s">
        <v>27</v>
      </c>
    </row>
    <row r="29" spans="1:5" ht="12.75">
      <c r="A29" s="35" t="s">
        <v>54</v>
      </c>
      <c r="E29" s="39" t="s">
        <v>5</v>
      </c>
    </row>
    <row r="30" spans="1:5" ht="63.75">
      <c r="A30" s="35" t="s">
        <v>55</v>
      </c>
      <c r="E30" s="40" t="s">
        <v>5808</v>
      </c>
    </row>
    <row r="31" spans="1:5" ht="51">
      <c r="A31" t="s">
        <v>56</v>
      </c>
      <c r="E31" s="39" t="s">
        <v>3445</v>
      </c>
    </row>
    <row r="32" spans="1:16" ht="12.75">
      <c r="A32" t="s">
        <v>49</v>
      </c>
      <c s="34" t="s">
        <v>74</v>
      </c>
      <c s="34" t="s">
        <v>5809</v>
      </c>
      <c s="35" t="s">
        <v>5</v>
      </c>
      <c s="6" t="s">
        <v>5810</v>
      </c>
      <c s="36" t="s">
        <v>819</v>
      </c>
      <c s="37">
        <v>20.71</v>
      </c>
      <c s="36">
        <v>0</v>
      </c>
      <c s="36">
        <f>ROUND(G32*H32,6)</f>
      </c>
      <c r="L32" s="38">
        <v>0</v>
      </c>
      <c s="32">
        <f>ROUND(ROUND(L32,2)*ROUND(G32,3),2)</f>
      </c>
      <c s="36" t="s">
        <v>53</v>
      </c>
      <c>
        <f>(M32*21)/100</f>
      </c>
      <c t="s">
        <v>27</v>
      </c>
    </row>
    <row r="33" spans="1:5" ht="12.75">
      <c r="A33" s="35" t="s">
        <v>54</v>
      </c>
      <c r="E33" s="39" t="s">
        <v>5</v>
      </c>
    </row>
    <row r="34" spans="1:5" ht="63.75">
      <c r="A34" s="35" t="s">
        <v>55</v>
      </c>
      <c r="E34" s="40" t="s">
        <v>5811</v>
      </c>
    </row>
    <row r="35" spans="1:5" ht="51">
      <c r="A35" t="s">
        <v>56</v>
      </c>
      <c r="E35" s="39" t="s">
        <v>3445</v>
      </c>
    </row>
    <row r="36" spans="1:13" ht="12.75">
      <c r="A36" t="s">
        <v>46</v>
      </c>
      <c r="C36" s="31" t="s">
        <v>78</v>
      </c>
      <c r="E36" s="33" t="s">
        <v>86</v>
      </c>
      <c r="J36" s="32">
        <f>0</f>
      </c>
      <c s="32">
        <f>0</f>
      </c>
      <c s="32">
        <f>0+L37+L41</f>
      </c>
      <c s="32">
        <f>0+M37+M41</f>
      </c>
    </row>
    <row r="37" spans="1:16" ht="25.5">
      <c r="A37" t="s">
        <v>49</v>
      </c>
      <c s="34" t="s">
        <v>78</v>
      </c>
      <c s="34" t="s">
        <v>4978</v>
      </c>
      <c s="35" t="s">
        <v>5</v>
      </c>
      <c s="6" t="s">
        <v>4979</v>
      </c>
      <c s="36" t="s">
        <v>819</v>
      </c>
      <c s="37">
        <v>48.76</v>
      </c>
      <c s="36">
        <v>0</v>
      </c>
      <c s="36">
        <f>ROUND(G37*H37,6)</f>
      </c>
      <c r="L37" s="38">
        <v>0</v>
      </c>
      <c s="32">
        <f>ROUND(ROUND(L37,2)*ROUND(G37,3),2)</f>
      </c>
      <c s="36" t="s">
        <v>53</v>
      </c>
      <c>
        <f>(M37*21)/100</f>
      </c>
      <c t="s">
        <v>27</v>
      </c>
    </row>
    <row r="38" spans="1:5" ht="12.75">
      <c r="A38" s="35" t="s">
        <v>54</v>
      </c>
      <c r="E38" s="39" t="s">
        <v>5</v>
      </c>
    </row>
    <row r="39" spans="1:5" ht="51">
      <c r="A39" s="35" t="s">
        <v>55</v>
      </c>
      <c r="E39" s="40" t="s">
        <v>5812</v>
      </c>
    </row>
    <row r="40" spans="1:5" ht="191.25">
      <c r="A40" t="s">
        <v>56</v>
      </c>
      <c r="E40" s="39" t="s">
        <v>3465</v>
      </c>
    </row>
    <row r="41" spans="1:16" ht="12.75">
      <c r="A41" t="s">
        <v>49</v>
      </c>
      <c s="34" t="s">
        <v>82</v>
      </c>
      <c s="34" t="s">
        <v>5712</v>
      </c>
      <c s="35" t="s">
        <v>5</v>
      </c>
      <c s="6" t="s">
        <v>5713</v>
      </c>
      <c s="36" t="s">
        <v>819</v>
      </c>
      <c s="37">
        <v>28.62</v>
      </c>
      <c s="36">
        <v>0</v>
      </c>
      <c s="36">
        <f>ROUND(G41*H41,6)</f>
      </c>
      <c r="L41" s="38">
        <v>0</v>
      </c>
      <c s="32">
        <f>ROUND(ROUND(L41,2)*ROUND(G41,3),2)</f>
      </c>
      <c s="36" t="s">
        <v>53</v>
      </c>
      <c>
        <f>(M41*21)/100</f>
      </c>
      <c t="s">
        <v>27</v>
      </c>
    </row>
    <row r="42" spans="1:5" ht="12.75">
      <c r="A42" s="35" t="s">
        <v>54</v>
      </c>
      <c r="E42" s="39" t="s">
        <v>5</v>
      </c>
    </row>
    <row r="43" spans="1:5" ht="51">
      <c r="A43" s="35" t="s">
        <v>55</v>
      </c>
      <c r="E43" s="40" t="s">
        <v>5813</v>
      </c>
    </row>
    <row r="44" spans="1:5" ht="51">
      <c r="A44" t="s">
        <v>56</v>
      </c>
      <c r="E44" s="39" t="s">
        <v>5715</v>
      </c>
    </row>
    <row r="45" spans="1:13" ht="12.75">
      <c r="A45" t="s">
        <v>46</v>
      </c>
      <c r="C45" s="31" t="s">
        <v>89</v>
      </c>
      <c r="E45" s="33" t="s">
        <v>3003</v>
      </c>
      <c r="J45" s="32">
        <f>0</f>
      </c>
      <c s="32">
        <f>0</f>
      </c>
      <c s="32">
        <f>0+L46+L50+L54</f>
      </c>
      <c s="32">
        <f>0+M46+M50+M54</f>
      </c>
    </row>
    <row r="46" spans="1:16" ht="12.75">
      <c r="A46" t="s">
        <v>49</v>
      </c>
      <c s="34" t="s">
        <v>89</v>
      </c>
      <c s="34" t="s">
        <v>5814</v>
      </c>
      <c s="35" t="s">
        <v>5</v>
      </c>
      <c s="6" t="s">
        <v>5815</v>
      </c>
      <c s="36" t="s">
        <v>60</v>
      </c>
      <c s="37">
        <v>12.35</v>
      </c>
      <c s="36">
        <v>0</v>
      </c>
      <c s="36">
        <f>ROUND(G46*H46,6)</f>
      </c>
      <c r="L46" s="38">
        <v>0</v>
      </c>
      <c s="32">
        <f>ROUND(ROUND(L46,2)*ROUND(G46,3),2)</f>
      </c>
      <c s="36" t="s">
        <v>53</v>
      </c>
      <c>
        <f>(M46*21)/100</f>
      </c>
      <c t="s">
        <v>27</v>
      </c>
    </row>
    <row r="47" spans="1:5" ht="12.75">
      <c r="A47" s="35" t="s">
        <v>54</v>
      </c>
      <c r="E47" s="39" t="s">
        <v>5</v>
      </c>
    </row>
    <row r="48" spans="1:5" ht="63.75">
      <c r="A48" s="35" t="s">
        <v>55</v>
      </c>
      <c r="E48" s="40" t="s">
        <v>5816</v>
      </c>
    </row>
    <row r="49" spans="1:5" ht="63.75">
      <c r="A49" t="s">
        <v>56</v>
      </c>
      <c r="E49" s="39" t="s">
        <v>4862</v>
      </c>
    </row>
    <row r="50" spans="1:16" ht="12.75">
      <c r="A50" t="s">
        <v>49</v>
      </c>
      <c s="34" t="s">
        <v>93</v>
      </c>
      <c s="34" t="s">
        <v>5817</v>
      </c>
      <c s="35" t="s">
        <v>5</v>
      </c>
      <c s="6" t="s">
        <v>5818</v>
      </c>
      <c s="36" t="s">
        <v>60</v>
      </c>
      <c s="37">
        <v>9.2</v>
      </c>
      <c s="36">
        <v>0</v>
      </c>
      <c s="36">
        <f>ROUND(G50*H50,6)</f>
      </c>
      <c r="L50" s="38">
        <v>0</v>
      </c>
      <c s="32">
        <f>ROUND(ROUND(L50,2)*ROUND(G50,3),2)</f>
      </c>
      <c s="36" t="s">
        <v>53</v>
      </c>
      <c>
        <f>(M50*21)/100</f>
      </c>
      <c t="s">
        <v>27</v>
      </c>
    </row>
    <row r="51" spans="1:5" ht="12.75">
      <c r="A51" s="35" t="s">
        <v>54</v>
      </c>
      <c r="E51" s="39" t="s">
        <v>5</v>
      </c>
    </row>
    <row r="52" spans="1:5" ht="63.75">
      <c r="A52" s="35" t="s">
        <v>55</v>
      </c>
      <c r="E52" s="40" t="s">
        <v>5819</v>
      </c>
    </row>
    <row r="53" spans="1:5" ht="114.75">
      <c r="A53" t="s">
        <v>56</v>
      </c>
      <c r="E53" s="39" t="s">
        <v>4829</v>
      </c>
    </row>
    <row r="54" spans="1:16" ht="12.75">
      <c r="A54" t="s">
        <v>49</v>
      </c>
      <c s="34" t="s">
        <v>96</v>
      </c>
      <c s="34" t="s">
        <v>5820</v>
      </c>
      <c s="35" t="s">
        <v>5</v>
      </c>
      <c s="6" t="s">
        <v>5821</v>
      </c>
      <c s="36" t="s">
        <v>68</v>
      </c>
      <c s="37">
        <v>2</v>
      </c>
      <c s="36">
        <v>0</v>
      </c>
      <c s="36">
        <f>ROUND(G54*H54,6)</f>
      </c>
      <c r="L54" s="38">
        <v>0</v>
      </c>
      <c s="32">
        <f>ROUND(ROUND(L54,2)*ROUND(G54,3),2)</f>
      </c>
      <c s="36" t="s">
        <v>85</v>
      </c>
      <c>
        <f>(M54*21)/100</f>
      </c>
      <c t="s">
        <v>27</v>
      </c>
    </row>
    <row r="55" spans="1:5" ht="12.75">
      <c r="A55" s="35" t="s">
        <v>54</v>
      </c>
      <c r="E55" s="39" t="s">
        <v>5732</v>
      </c>
    </row>
    <row r="56" spans="1:5" ht="51">
      <c r="A56" s="35" t="s">
        <v>55</v>
      </c>
      <c r="E56" s="40" t="s">
        <v>5822</v>
      </c>
    </row>
    <row r="57" spans="1:5" ht="369.75">
      <c r="A57" t="s">
        <v>56</v>
      </c>
      <c r="E57" s="39" t="s">
        <v>3422</v>
      </c>
    </row>
    <row r="58" spans="1:13" ht="12.75">
      <c r="A58" t="s">
        <v>46</v>
      </c>
      <c r="C58" s="31" t="s">
        <v>1005</v>
      </c>
      <c r="E58" s="33" t="s">
        <v>1006</v>
      </c>
      <c r="J58" s="32">
        <f>0</f>
      </c>
      <c s="32">
        <f>0</f>
      </c>
      <c s="32">
        <f>0+L59+L63</f>
      </c>
      <c s="32">
        <f>0+M59+M63</f>
      </c>
    </row>
    <row r="59" spans="1:16" ht="38.25">
      <c r="A59" t="s">
        <v>49</v>
      </c>
      <c s="34" t="s">
        <v>100</v>
      </c>
      <c s="34" t="s">
        <v>3149</v>
      </c>
      <c s="35" t="s">
        <v>3150</v>
      </c>
      <c s="6" t="s">
        <v>3151</v>
      </c>
      <c s="36" t="s">
        <v>1010</v>
      </c>
      <c s="37">
        <v>163.901</v>
      </c>
      <c s="36">
        <v>0</v>
      </c>
      <c s="36">
        <f>ROUND(G59*H59,6)</f>
      </c>
      <c r="L59" s="38">
        <v>0</v>
      </c>
      <c s="32">
        <f>ROUND(ROUND(L59,2)*ROUND(G59,3),2)</f>
      </c>
      <c s="36" t="s">
        <v>85</v>
      </c>
      <c>
        <f>(M59*21)/100</f>
      </c>
      <c t="s">
        <v>27</v>
      </c>
    </row>
    <row r="60" spans="1:5" ht="12.75">
      <c r="A60" s="35" t="s">
        <v>54</v>
      </c>
      <c r="E60" s="39" t="s">
        <v>1011</v>
      </c>
    </row>
    <row r="61" spans="1:5" ht="51">
      <c r="A61" s="35" t="s">
        <v>55</v>
      </c>
      <c r="E61" s="40" t="s">
        <v>5823</v>
      </c>
    </row>
    <row r="62" spans="1:5" ht="89.25">
      <c r="A62" t="s">
        <v>56</v>
      </c>
      <c r="E62" s="39" t="s">
        <v>1012</v>
      </c>
    </row>
    <row r="63" spans="1:16" ht="38.25">
      <c r="A63" t="s">
        <v>49</v>
      </c>
      <c s="34" t="s">
        <v>104</v>
      </c>
      <c s="34" t="s">
        <v>5824</v>
      </c>
      <c s="35" t="s">
        <v>5825</v>
      </c>
      <c s="6" t="s">
        <v>5826</v>
      </c>
      <c s="36" t="s">
        <v>1010</v>
      </c>
      <c s="37">
        <v>0.153</v>
      </c>
      <c s="36">
        <v>0</v>
      </c>
      <c s="36">
        <f>ROUND(G63*H63,6)</f>
      </c>
      <c r="L63" s="38">
        <v>0</v>
      </c>
      <c s="32">
        <f>ROUND(ROUND(L63,2)*ROUND(G63,3),2)</f>
      </c>
      <c s="36" t="s">
        <v>85</v>
      </c>
      <c>
        <f>(M63*21)/100</f>
      </c>
      <c t="s">
        <v>27</v>
      </c>
    </row>
    <row r="64" spans="1:5" ht="12.75">
      <c r="A64" s="35" t="s">
        <v>54</v>
      </c>
      <c r="E64" s="39" t="s">
        <v>1011</v>
      </c>
    </row>
    <row r="65" spans="1:5" ht="51">
      <c r="A65" s="35" t="s">
        <v>55</v>
      </c>
      <c r="E65" s="40" t="s">
        <v>5827</v>
      </c>
    </row>
    <row r="66" spans="1:5" ht="89.25">
      <c r="A66" t="s">
        <v>56</v>
      </c>
      <c r="E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5828</v>
      </c>
      <c s="41">
        <f>Rekapitulace!C98</f>
      </c>
      <c s="20" t="s">
        <v>0</v>
      </c>
      <c t="s">
        <v>23</v>
      </c>
      <c t="s">
        <v>27</v>
      </c>
    </row>
    <row r="4" spans="1:16" ht="32" customHeight="1">
      <c r="A4" s="24" t="s">
        <v>20</v>
      </c>
      <c s="25" t="s">
        <v>28</v>
      </c>
      <c s="27" t="s">
        <v>5828</v>
      </c>
      <c r="E4" s="26" t="s">
        <v>5829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25.5">
      <c r="A8" t="s">
        <v>44</v>
      </c>
      <c r="C8" s="28" t="s">
        <v>5832</v>
      </c>
      <c r="E8" s="30" t="s">
        <v>5831</v>
      </c>
      <c r="J8" s="29">
        <f>0+J9+J130</f>
      </c>
      <c s="29">
        <f>0+K9+K130</f>
      </c>
      <c s="29">
        <f>0+L9+L130</f>
      </c>
      <c s="29">
        <f>0+M9+M130</f>
      </c>
    </row>
    <row r="9" spans="1:13" ht="12.75">
      <c r="A9" t="s">
        <v>46</v>
      </c>
      <c r="C9" s="31" t="s">
        <v>78</v>
      </c>
      <c r="E9" s="33" t="s">
        <v>1273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1642</v>
      </c>
      <c s="35" t="s">
        <v>47</v>
      </c>
      <c s="6" t="s">
        <v>1643</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229.5">
      <c r="A25" t="s">
        <v>56</v>
      </c>
      <c r="E25" s="39" t="s">
        <v>64</v>
      </c>
    </row>
    <row r="26" spans="1:16" ht="12.75">
      <c r="A26" t="s">
        <v>49</v>
      </c>
      <c s="34" t="s">
        <v>70</v>
      </c>
      <c s="34" t="s">
        <v>826</v>
      </c>
      <c s="35" t="s">
        <v>47</v>
      </c>
      <c s="6" t="s">
        <v>827</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76.5">
      <c r="A29" t="s">
        <v>56</v>
      </c>
      <c r="E29" s="39" t="s">
        <v>69</v>
      </c>
    </row>
    <row r="30" spans="1:16" ht="12.75">
      <c r="A30" t="s">
        <v>49</v>
      </c>
      <c s="34" t="s">
        <v>74</v>
      </c>
      <c s="34" t="s">
        <v>1647</v>
      </c>
      <c s="35" t="s">
        <v>47</v>
      </c>
      <c s="6" t="s">
        <v>1648</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537</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40.25">
      <c r="A37" t="s">
        <v>56</v>
      </c>
      <c r="E37" s="39" t="s">
        <v>81</v>
      </c>
    </row>
    <row r="38" spans="1:16" ht="25.5">
      <c r="A38" t="s">
        <v>49</v>
      </c>
      <c s="34" t="s">
        <v>82</v>
      </c>
      <c s="34" t="s">
        <v>5833</v>
      </c>
      <c s="35" t="s">
        <v>47</v>
      </c>
      <c s="6" t="s">
        <v>5834</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5835</v>
      </c>
    </row>
    <row r="42" spans="1:16" ht="12.75">
      <c r="A42" t="s">
        <v>49</v>
      </c>
      <c s="34" t="s">
        <v>89</v>
      </c>
      <c s="34" t="s">
        <v>5836</v>
      </c>
      <c s="35" t="s">
        <v>47</v>
      </c>
      <c s="6" t="s">
        <v>5837</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27.5">
      <c r="A45" t="s">
        <v>56</v>
      </c>
      <c r="E45" s="39" t="s">
        <v>165</v>
      </c>
    </row>
    <row r="46" spans="1:16" ht="12.75">
      <c r="A46" t="s">
        <v>49</v>
      </c>
      <c s="34" t="s">
        <v>93</v>
      </c>
      <c s="34" t="s">
        <v>5838</v>
      </c>
      <c s="35" t="s">
        <v>47</v>
      </c>
      <c s="6" t="s">
        <v>5839</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707</v>
      </c>
    </row>
    <row r="50" spans="1:16" ht="25.5">
      <c r="A50" t="s">
        <v>49</v>
      </c>
      <c s="34" t="s">
        <v>96</v>
      </c>
      <c s="34" t="s">
        <v>5840</v>
      </c>
      <c s="35" t="s">
        <v>47</v>
      </c>
      <c s="6" t="s">
        <v>5841</v>
      </c>
      <c s="36" t="s">
        <v>872</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53">
      <c r="A53" t="s">
        <v>56</v>
      </c>
      <c r="E53" s="39" t="s">
        <v>874</v>
      </c>
    </row>
    <row r="54" spans="1:16" ht="25.5">
      <c r="A54" t="s">
        <v>49</v>
      </c>
      <c s="34" t="s">
        <v>100</v>
      </c>
      <c s="34" t="s">
        <v>5842</v>
      </c>
      <c s="35" t="s">
        <v>47</v>
      </c>
      <c s="6" t="s">
        <v>5843</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14.75">
      <c r="A57" t="s">
        <v>56</v>
      </c>
      <c r="E57" s="39" t="s">
        <v>888</v>
      </c>
    </row>
    <row r="58" spans="1:16" ht="25.5">
      <c r="A58" t="s">
        <v>49</v>
      </c>
      <c s="34" t="s">
        <v>104</v>
      </c>
      <c s="34" t="s">
        <v>5844</v>
      </c>
      <c s="35" t="s">
        <v>47</v>
      </c>
      <c s="6" t="s">
        <v>5845</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53">
      <c r="A61" t="s">
        <v>56</v>
      </c>
      <c r="E61" s="39" t="s">
        <v>878</v>
      </c>
    </row>
    <row r="62" spans="1:16" ht="12.75">
      <c r="A62" t="s">
        <v>49</v>
      </c>
      <c s="34" t="s">
        <v>107</v>
      </c>
      <c s="34" t="s">
        <v>1400</v>
      </c>
      <c s="35" t="s">
        <v>47</v>
      </c>
      <c s="6" t="s">
        <v>1401</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53">
      <c r="A65" t="s">
        <v>56</v>
      </c>
      <c r="E65" s="39" t="s">
        <v>878</v>
      </c>
    </row>
    <row r="66" spans="1:16" ht="12.75">
      <c r="A66" t="s">
        <v>49</v>
      </c>
      <c s="34" t="s">
        <v>110</v>
      </c>
      <c s="34" t="s">
        <v>1502</v>
      </c>
      <c s="35" t="s">
        <v>47</v>
      </c>
      <c s="6" t="s">
        <v>1503</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53">
      <c r="A69" t="s">
        <v>56</v>
      </c>
      <c r="E69" s="39" t="s">
        <v>885</v>
      </c>
    </row>
    <row r="70" spans="1:16" ht="12.75">
      <c r="A70" t="s">
        <v>49</v>
      </c>
      <c s="34" t="s">
        <v>113</v>
      </c>
      <c s="34" t="s">
        <v>1504</v>
      </c>
      <c s="35" t="s">
        <v>47</v>
      </c>
      <c s="6" t="s">
        <v>1505</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14.75">
      <c r="A73" t="s">
        <v>56</v>
      </c>
      <c r="E73" s="39" t="s">
        <v>888</v>
      </c>
    </row>
    <row r="74" spans="1:16" ht="12.75">
      <c r="A74" t="s">
        <v>49</v>
      </c>
      <c s="34" t="s">
        <v>118</v>
      </c>
      <c s="34" t="s">
        <v>173</v>
      </c>
      <c s="35" t="s">
        <v>47</v>
      </c>
      <c s="6" t="s">
        <v>174</v>
      </c>
      <c s="36" t="s">
        <v>175</v>
      </c>
      <c s="37">
        <v>1</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177</v>
      </c>
    </row>
    <row r="78" spans="1:16" ht="12.75">
      <c r="A78" t="s">
        <v>49</v>
      </c>
      <c s="34" t="s">
        <v>121</v>
      </c>
      <c s="34" t="s">
        <v>179</v>
      </c>
      <c s="35" t="s">
        <v>47</v>
      </c>
      <c s="6" t="s">
        <v>180</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27.5">
      <c r="A81" t="s">
        <v>56</v>
      </c>
      <c r="E81" s="39" t="s">
        <v>181</v>
      </c>
    </row>
    <row r="82" spans="1:16" ht="12.75">
      <c r="A82" t="s">
        <v>49</v>
      </c>
      <c s="34" t="s">
        <v>124</v>
      </c>
      <c s="34" t="s">
        <v>159</v>
      </c>
      <c s="35" t="s">
        <v>47</v>
      </c>
      <c s="6" t="s">
        <v>160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78.5">
      <c r="A85" t="s">
        <v>56</v>
      </c>
      <c r="E85" s="39" t="s">
        <v>161</v>
      </c>
    </row>
    <row r="86" spans="1:16" ht="12.75">
      <c r="A86" t="s">
        <v>49</v>
      </c>
      <c s="34" t="s">
        <v>127</v>
      </c>
      <c s="34" t="s">
        <v>163</v>
      </c>
      <c s="35" t="s">
        <v>47</v>
      </c>
      <c s="6" t="s">
        <v>164</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5846</v>
      </c>
      <c s="35" t="s">
        <v>47</v>
      </c>
      <c s="6" t="s">
        <v>5847</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65.75">
      <c r="A93" t="s">
        <v>56</v>
      </c>
      <c r="E93" s="39" t="s">
        <v>947</v>
      </c>
    </row>
    <row r="94" spans="1:16" ht="12.75">
      <c r="A94" t="s">
        <v>49</v>
      </c>
      <c s="34" t="s">
        <v>135</v>
      </c>
      <c s="34" t="s">
        <v>5848</v>
      </c>
      <c s="35" t="s">
        <v>47</v>
      </c>
      <c s="6" t="s">
        <v>5849</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27.5">
      <c r="A97" t="s">
        <v>56</v>
      </c>
      <c r="E97" s="39" t="s">
        <v>165</v>
      </c>
    </row>
    <row r="98" spans="1:16" ht="12.75">
      <c r="A98" t="s">
        <v>49</v>
      </c>
      <c s="34" t="s">
        <v>139</v>
      </c>
      <c s="34" t="s">
        <v>948</v>
      </c>
      <c s="35" t="s">
        <v>47</v>
      </c>
      <c s="6" t="s">
        <v>949</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950</v>
      </c>
    </row>
    <row r="102" spans="1:16" ht="12.75">
      <c r="A102" t="s">
        <v>49</v>
      </c>
      <c s="34" t="s">
        <v>142</v>
      </c>
      <c s="34" t="s">
        <v>1446</v>
      </c>
      <c s="35" t="s">
        <v>47</v>
      </c>
      <c s="6" t="s">
        <v>1447</v>
      </c>
      <c s="36" t="s">
        <v>991</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65.75">
      <c r="A105" t="s">
        <v>56</v>
      </c>
      <c r="E105" s="39" t="s">
        <v>1448</v>
      </c>
    </row>
    <row r="106" spans="1:16" ht="12.75">
      <c r="A106" t="s">
        <v>49</v>
      </c>
      <c s="34" t="s">
        <v>146</v>
      </c>
      <c s="34" t="s">
        <v>1357</v>
      </c>
      <c s="35" t="s">
        <v>47</v>
      </c>
      <c s="6" t="s">
        <v>1358</v>
      </c>
      <c s="36" t="s">
        <v>486</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1280</v>
      </c>
    </row>
    <row r="109" spans="1:5" ht="12.75">
      <c r="A109" t="s">
        <v>56</v>
      </c>
      <c r="E109" s="39" t="s">
        <v>5</v>
      </c>
    </row>
    <row r="110" spans="1:16" ht="12.75">
      <c r="A110" t="s">
        <v>49</v>
      </c>
      <c s="34" t="s">
        <v>149</v>
      </c>
      <c s="34" t="s">
        <v>1359</v>
      </c>
      <c s="35" t="s">
        <v>47</v>
      </c>
      <c s="6" t="s">
        <v>1360</v>
      </c>
      <c s="36" t="s">
        <v>486</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1280</v>
      </c>
    </row>
    <row r="113" spans="1:5" ht="12.75">
      <c r="A113" t="s">
        <v>56</v>
      </c>
      <c r="E113" s="39" t="s">
        <v>5</v>
      </c>
    </row>
    <row r="114" spans="1:16" ht="12.75">
      <c r="A114" t="s">
        <v>49</v>
      </c>
      <c s="34" t="s">
        <v>153</v>
      </c>
      <c s="34" t="s">
        <v>5850</v>
      </c>
      <c s="35" t="s">
        <v>47</v>
      </c>
      <c s="6" t="s">
        <v>5851</v>
      </c>
      <c s="36" t="s">
        <v>187</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1280</v>
      </c>
    </row>
    <row r="117" spans="1:5" ht="12.75">
      <c r="A117" t="s">
        <v>56</v>
      </c>
      <c r="E117" s="39" t="s">
        <v>5</v>
      </c>
    </row>
    <row r="118" spans="1:16" ht="12.75">
      <c r="A118" t="s">
        <v>49</v>
      </c>
      <c s="34" t="s">
        <v>158</v>
      </c>
      <c s="34" t="s">
        <v>5852</v>
      </c>
      <c s="35" t="s">
        <v>47</v>
      </c>
      <c s="6" t="s">
        <v>5853</v>
      </c>
      <c s="36" t="s">
        <v>187</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1280</v>
      </c>
    </row>
    <row r="121" spans="1:5" ht="12.75">
      <c r="A121" t="s">
        <v>56</v>
      </c>
      <c r="E121" s="39" t="s">
        <v>5</v>
      </c>
    </row>
    <row r="122" spans="1:16" ht="12.75">
      <c r="A122" t="s">
        <v>49</v>
      </c>
      <c s="34" t="s">
        <v>162</v>
      </c>
      <c s="34" t="s">
        <v>1757</v>
      </c>
      <c s="35" t="s">
        <v>47</v>
      </c>
      <c s="6" t="s">
        <v>1758</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1280</v>
      </c>
    </row>
    <row r="125" spans="1:5" ht="12.75">
      <c r="A125" t="s">
        <v>56</v>
      </c>
      <c r="E125" s="39" t="s">
        <v>5</v>
      </c>
    </row>
    <row r="126" spans="1:16" ht="25.5">
      <c r="A126" t="s">
        <v>49</v>
      </c>
      <c s="34" t="s">
        <v>166</v>
      </c>
      <c s="34" t="s">
        <v>5854</v>
      </c>
      <c s="35" t="s">
        <v>47</v>
      </c>
      <c s="6" t="s">
        <v>5855</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1280</v>
      </c>
    </row>
    <row r="129" spans="1:5" ht="12.75">
      <c r="A129" t="s">
        <v>56</v>
      </c>
      <c r="E129" s="39" t="s">
        <v>5</v>
      </c>
    </row>
    <row r="130" spans="1:13" ht="12.75">
      <c r="A130" t="s">
        <v>46</v>
      </c>
      <c r="C130" s="31" t="s">
        <v>1005</v>
      </c>
      <c r="E130" s="33" t="s">
        <v>1006</v>
      </c>
      <c r="J130" s="32">
        <f>0</f>
      </c>
      <c s="32">
        <f>0</f>
      </c>
      <c s="32">
        <f>0+L131+L135</f>
      </c>
      <c s="32">
        <f>0+M131+M135</f>
      </c>
    </row>
    <row r="131" spans="1:16" ht="38.25">
      <c r="A131" t="s">
        <v>49</v>
      </c>
      <c s="34" t="s">
        <v>169</v>
      </c>
      <c s="34" t="s">
        <v>1007</v>
      </c>
      <c s="35" t="s">
        <v>1008</v>
      </c>
      <c s="6" t="s">
        <v>1009</v>
      </c>
      <c s="36" t="s">
        <v>1010</v>
      </c>
      <c s="37">
        <v>2</v>
      </c>
      <c s="36">
        <v>0</v>
      </c>
      <c s="36">
        <f>ROUND(G131*H131,6)</f>
      </c>
      <c r="L131" s="38">
        <v>0</v>
      </c>
      <c s="32">
        <f>ROUND(ROUND(L131,2)*ROUND(G131,3),2)</f>
      </c>
      <c s="36" t="s">
        <v>85</v>
      </c>
      <c>
        <f>(M131*21)/100</f>
      </c>
      <c t="s">
        <v>27</v>
      </c>
    </row>
    <row r="132" spans="1:5" ht="12.75">
      <c r="A132" s="35" t="s">
        <v>54</v>
      </c>
      <c r="E132" s="39" t="s">
        <v>1011</v>
      </c>
    </row>
    <row r="133" spans="1:5" ht="12.75">
      <c r="A133" s="35" t="s">
        <v>55</v>
      </c>
      <c r="E133" s="40" t="s">
        <v>532</v>
      </c>
    </row>
    <row r="134" spans="1:5" ht="89.25">
      <c r="A134" t="s">
        <v>56</v>
      </c>
      <c r="E134" s="39" t="s">
        <v>1012</v>
      </c>
    </row>
    <row r="135" spans="1:16" ht="25.5">
      <c r="A135" t="s">
        <v>49</v>
      </c>
      <c s="34" t="s">
        <v>184</v>
      </c>
      <c s="34" t="s">
        <v>1373</v>
      </c>
      <c s="35" t="s">
        <v>1374</v>
      </c>
      <c s="6" t="s">
        <v>1375</v>
      </c>
      <c s="36" t="s">
        <v>1010</v>
      </c>
      <c s="37">
        <v>0.1</v>
      </c>
      <c s="36">
        <v>0</v>
      </c>
      <c s="36">
        <f>ROUND(G135*H135,6)</f>
      </c>
      <c r="L135" s="38">
        <v>0</v>
      </c>
      <c s="32">
        <f>ROUND(ROUND(L135,2)*ROUND(G135,3),2)</f>
      </c>
      <c s="36" t="s">
        <v>85</v>
      </c>
      <c>
        <f>(M135*21)/100</f>
      </c>
      <c t="s">
        <v>27</v>
      </c>
    </row>
    <row r="136" spans="1:5" ht="12.75">
      <c r="A136" s="35" t="s">
        <v>54</v>
      </c>
      <c r="E136" s="39" t="s">
        <v>1011</v>
      </c>
    </row>
    <row r="137" spans="1:5" ht="12.75">
      <c r="A137" s="35" t="s">
        <v>55</v>
      </c>
      <c r="E137" s="40" t="s">
        <v>1280</v>
      </c>
    </row>
    <row r="138" spans="1:5" ht="89.25">
      <c r="A138" t="s">
        <v>56</v>
      </c>
      <c r="E13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5828</v>
      </c>
      <c s="41">
        <f>Rekapitulace!C98</f>
      </c>
      <c s="20" t="s">
        <v>0</v>
      </c>
      <c t="s">
        <v>23</v>
      </c>
      <c t="s">
        <v>27</v>
      </c>
    </row>
    <row r="4" spans="1:16" ht="32" customHeight="1">
      <c r="A4" s="24" t="s">
        <v>20</v>
      </c>
      <c s="25" t="s">
        <v>28</v>
      </c>
      <c s="27" t="s">
        <v>5828</v>
      </c>
      <c r="E4" s="26" t="s">
        <v>5829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5858</v>
      </c>
      <c r="E8" s="30" t="s">
        <v>5857</v>
      </c>
      <c r="J8" s="29">
        <f>0+J9+J86</f>
      </c>
      <c s="29">
        <f>0+K9+K86</f>
      </c>
      <c s="29">
        <f>0+L9+L86</f>
      </c>
      <c s="29">
        <f>0+M9+M86</f>
      </c>
    </row>
    <row r="9" spans="1:13" ht="12.75">
      <c r="A9" t="s">
        <v>46</v>
      </c>
      <c r="C9" s="31" t="s">
        <v>78</v>
      </c>
      <c r="E9" s="33" t="s">
        <v>1273</v>
      </c>
      <c r="J9" s="32">
        <f>0</f>
      </c>
      <c s="32">
        <f>0</f>
      </c>
      <c s="32">
        <f>0+L10+L14+L18+L22+L26+L30+L34+L38+L42+L46+L50+L54+L58+L62+L66+L70+L74+L78+L82</f>
      </c>
      <c s="32">
        <f>0+M10+M14+M18+M22+M26+M30+M34+M38+M42+M46+M50+M54+M58+M62+M66+M70+M74+M78+M82</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229.5">
      <c r="A21" t="s">
        <v>56</v>
      </c>
      <c r="E21" s="39" t="s">
        <v>64</v>
      </c>
    </row>
    <row r="22" spans="1:16" ht="12.75">
      <c r="A22" t="s">
        <v>49</v>
      </c>
      <c s="34" t="s">
        <v>65</v>
      </c>
      <c s="34" t="s">
        <v>826</v>
      </c>
      <c s="35" t="s">
        <v>47</v>
      </c>
      <c s="6" t="s">
        <v>827</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76.5">
      <c r="A25" t="s">
        <v>56</v>
      </c>
      <c r="E25" s="39" t="s">
        <v>69</v>
      </c>
    </row>
    <row r="26" spans="1:16" ht="12.75">
      <c r="A26" t="s">
        <v>49</v>
      </c>
      <c s="34" t="s">
        <v>70</v>
      </c>
      <c s="34" t="s">
        <v>1647</v>
      </c>
      <c s="35" t="s">
        <v>47</v>
      </c>
      <c s="6" t="s">
        <v>1648</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537</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40.25">
      <c r="A33" t="s">
        <v>56</v>
      </c>
      <c r="E33" s="39" t="s">
        <v>81</v>
      </c>
    </row>
    <row r="34" spans="1:16" ht="12.75">
      <c r="A34" t="s">
        <v>49</v>
      </c>
      <c s="34" t="s">
        <v>78</v>
      </c>
      <c s="34" t="s">
        <v>1400</v>
      </c>
      <c s="35" t="s">
        <v>47</v>
      </c>
      <c s="6" t="s">
        <v>1401</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53">
      <c r="A37" t="s">
        <v>56</v>
      </c>
      <c r="E37" s="39" t="s">
        <v>878</v>
      </c>
    </row>
    <row r="38" spans="1:16" ht="12.75">
      <c r="A38" t="s">
        <v>49</v>
      </c>
      <c s="34" t="s">
        <v>82</v>
      </c>
      <c s="34" t="s">
        <v>1502</v>
      </c>
      <c s="35" t="s">
        <v>47</v>
      </c>
      <c s="6" t="s">
        <v>1503</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885</v>
      </c>
    </row>
    <row r="42" spans="1:16" ht="12.75">
      <c r="A42" t="s">
        <v>49</v>
      </c>
      <c s="34" t="s">
        <v>89</v>
      </c>
      <c s="34" t="s">
        <v>1504</v>
      </c>
      <c s="35" t="s">
        <v>47</v>
      </c>
      <c s="6" t="s">
        <v>1505</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888</v>
      </c>
    </row>
    <row r="46" spans="1:16" ht="12.75">
      <c r="A46" t="s">
        <v>49</v>
      </c>
      <c s="34" t="s">
        <v>93</v>
      </c>
      <c s="34" t="s">
        <v>173</v>
      </c>
      <c s="35" t="s">
        <v>47</v>
      </c>
      <c s="6" t="s">
        <v>174</v>
      </c>
      <c s="36" t="s">
        <v>175</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27.5">
      <c r="A49" t="s">
        <v>56</v>
      </c>
      <c r="E49" s="39" t="s">
        <v>177</v>
      </c>
    </row>
    <row r="50" spans="1:16" ht="12.75">
      <c r="A50" t="s">
        <v>49</v>
      </c>
      <c s="34" t="s">
        <v>96</v>
      </c>
      <c s="34" t="s">
        <v>179</v>
      </c>
      <c s="35" t="s">
        <v>47</v>
      </c>
      <c s="6" t="s">
        <v>180</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27.5">
      <c r="A53" t="s">
        <v>56</v>
      </c>
      <c r="E53" s="39" t="s">
        <v>181</v>
      </c>
    </row>
    <row r="54" spans="1:16" ht="12.75">
      <c r="A54" t="s">
        <v>49</v>
      </c>
      <c s="34" t="s">
        <v>100</v>
      </c>
      <c s="34" t="s">
        <v>159</v>
      </c>
      <c s="35" t="s">
        <v>47</v>
      </c>
      <c s="6" t="s">
        <v>160</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78.5">
      <c r="A57" t="s">
        <v>56</v>
      </c>
      <c r="E57" s="39" t="s">
        <v>161</v>
      </c>
    </row>
    <row r="58" spans="1:16" ht="12.75">
      <c r="A58" t="s">
        <v>49</v>
      </c>
      <c s="34" t="s">
        <v>104</v>
      </c>
      <c s="34" t="s">
        <v>163</v>
      </c>
      <c s="35" t="s">
        <v>47</v>
      </c>
      <c s="6" t="s">
        <v>164</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165</v>
      </c>
    </row>
    <row r="62" spans="1:16" ht="12.75">
      <c r="A62" t="s">
        <v>49</v>
      </c>
      <c s="34" t="s">
        <v>107</v>
      </c>
      <c s="34" t="s">
        <v>1446</v>
      </c>
      <c s="35" t="s">
        <v>47</v>
      </c>
      <c s="6" t="s">
        <v>1447</v>
      </c>
      <c s="36" t="s">
        <v>991</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65.75">
      <c r="A65" t="s">
        <v>56</v>
      </c>
      <c r="E65" s="39" t="s">
        <v>1448</v>
      </c>
    </row>
    <row r="66" spans="1:16" ht="12.75">
      <c r="A66" t="s">
        <v>49</v>
      </c>
      <c s="34" t="s">
        <v>110</v>
      </c>
      <c s="34" t="s">
        <v>1357</v>
      </c>
      <c s="35" t="s">
        <v>47</v>
      </c>
      <c s="6" t="s">
        <v>1358</v>
      </c>
      <c s="36" t="s">
        <v>486</v>
      </c>
      <c s="37">
        <v>8</v>
      </c>
      <c s="36">
        <v>0</v>
      </c>
      <c s="36">
        <f>ROUND(G66*H66,6)</f>
      </c>
      <c r="L66" s="38">
        <v>0</v>
      </c>
      <c s="32">
        <f>ROUND(ROUND(L66,2)*ROUND(G66,3),2)</f>
      </c>
      <c s="36" t="s">
        <v>85</v>
      </c>
      <c>
        <f>(M66*21)/100</f>
      </c>
      <c t="s">
        <v>27</v>
      </c>
    </row>
    <row r="67" spans="1:5" ht="12.75">
      <c r="A67" s="35" t="s">
        <v>54</v>
      </c>
      <c r="E67" s="39" t="s">
        <v>5</v>
      </c>
    </row>
    <row r="68" spans="1:5" ht="12.75">
      <c r="A68" s="35" t="s">
        <v>55</v>
      </c>
      <c r="E68" s="40" t="s">
        <v>1280</v>
      </c>
    </row>
    <row r="69" spans="1:5" ht="12.75">
      <c r="A69" t="s">
        <v>56</v>
      </c>
      <c r="E69" s="39" t="s">
        <v>5</v>
      </c>
    </row>
    <row r="70" spans="1:16" ht="12.75">
      <c r="A70" t="s">
        <v>49</v>
      </c>
      <c s="34" t="s">
        <v>113</v>
      </c>
      <c s="34" t="s">
        <v>1359</v>
      </c>
      <c s="35" t="s">
        <v>47</v>
      </c>
      <c s="6" t="s">
        <v>1360</v>
      </c>
      <c s="36" t="s">
        <v>486</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1280</v>
      </c>
    </row>
    <row r="73" spans="1:5" ht="12.75">
      <c r="A73" t="s">
        <v>56</v>
      </c>
      <c r="E73" s="39" t="s">
        <v>5</v>
      </c>
    </row>
    <row r="74" spans="1:16" ht="12.75">
      <c r="A74" t="s">
        <v>49</v>
      </c>
      <c s="34" t="s">
        <v>118</v>
      </c>
      <c s="34" t="s">
        <v>5850</v>
      </c>
      <c s="35" t="s">
        <v>47</v>
      </c>
      <c s="6" t="s">
        <v>5851</v>
      </c>
      <c s="36" t="s">
        <v>187</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1280</v>
      </c>
    </row>
    <row r="77" spans="1:5" ht="12.75">
      <c r="A77" t="s">
        <v>56</v>
      </c>
      <c r="E77" s="39" t="s">
        <v>5</v>
      </c>
    </row>
    <row r="78" spans="1:16" ht="12.75">
      <c r="A78" t="s">
        <v>49</v>
      </c>
      <c s="34" t="s">
        <v>121</v>
      </c>
      <c s="34" t="s">
        <v>5852</v>
      </c>
      <c s="35" t="s">
        <v>47</v>
      </c>
      <c s="6" t="s">
        <v>5853</v>
      </c>
      <c s="36" t="s">
        <v>187</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1280</v>
      </c>
    </row>
    <row r="81" spans="1:5" ht="12.75">
      <c r="A81" t="s">
        <v>56</v>
      </c>
      <c r="E81" s="39" t="s">
        <v>5</v>
      </c>
    </row>
    <row r="82" spans="1:16" ht="12.75">
      <c r="A82" t="s">
        <v>49</v>
      </c>
      <c s="34" t="s">
        <v>124</v>
      </c>
      <c s="34" t="s">
        <v>1757</v>
      </c>
      <c s="35" t="s">
        <v>47</v>
      </c>
      <c s="6" t="s">
        <v>1758</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1280</v>
      </c>
    </row>
    <row r="85" spans="1:5" ht="12.75">
      <c r="A85" t="s">
        <v>56</v>
      </c>
      <c r="E85" s="39" t="s">
        <v>5</v>
      </c>
    </row>
    <row r="86" spans="1:13" ht="12.75">
      <c r="A86" t="s">
        <v>46</v>
      </c>
      <c r="C86" s="31" t="s">
        <v>1005</v>
      </c>
      <c r="E86" s="33" t="s">
        <v>1006</v>
      </c>
      <c r="J86" s="32">
        <f>0</f>
      </c>
      <c s="32">
        <f>0</f>
      </c>
      <c s="32">
        <f>0+L87</f>
      </c>
      <c s="32">
        <f>0+M87</f>
      </c>
    </row>
    <row r="87" spans="1:16" ht="38.25">
      <c r="A87" t="s">
        <v>49</v>
      </c>
      <c s="34" t="s">
        <v>127</v>
      </c>
      <c s="34" t="s">
        <v>1007</v>
      </c>
      <c s="35" t="s">
        <v>1008</v>
      </c>
      <c s="6" t="s">
        <v>1009</v>
      </c>
      <c s="36" t="s">
        <v>1010</v>
      </c>
      <c s="37">
        <v>0.5</v>
      </c>
      <c s="36">
        <v>0</v>
      </c>
      <c s="36">
        <f>ROUND(G87*H87,6)</f>
      </c>
      <c r="L87" s="38">
        <v>0</v>
      </c>
      <c s="32">
        <f>ROUND(ROUND(L87,2)*ROUND(G87,3),2)</f>
      </c>
      <c s="36" t="s">
        <v>85</v>
      </c>
      <c>
        <f>(M87*21)/100</f>
      </c>
      <c t="s">
        <v>27</v>
      </c>
    </row>
    <row r="88" spans="1:5" ht="12.75">
      <c r="A88" s="35" t="s">
        <v>54</v>
      </c>
      <c r="E88" s="39" t="s">
        <v>1011</v>
      </c>
    </row>
    <row r="89" spans="1:5" ht="12.75">
      <c r="A89" s="35" t="s">
        <v>55</v>
      </c>
      <c r="E89" s="40" t="s">
        <v>532</v>
      </c>
    </row>
    <row r="90" spans="1:5" ht="89.25">
      <c r="A90" t="s">
        <v>56</v>
      </c>
      <c r="E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5828</v>
      </c>
      <c s="41">
        <f>Rekapitulace!C98</f>
      </c>
      <c s="20" t="s">
        <v>0</v>
      </c>
      <c t="s">
        <v>23</v>
      </c>
      <c t="s">
        <v>27</v>
      </c>
    </row>
    <row r="4" spans="1:16" ht="32" customHeight="1">
      <c r="A4" s="24" t="s">
        <v>20</v>
      </c>
      <c s="25" t="s">
        <v>28</v>
      </c>
      <c s="27" t="s">
        <v>5828</v>
      </c>
      <c r="E4" s="26" t="s">
        <v>5829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5861</v>
      </c>
      <c r="E8" s="30" t="s">
        <v>5860</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f>
      </c>
      <c s="32">
        <f>0+M28</f>
      </c>
    </row>
    <row r="28" spans="1:16" ht="25.5">
      <c r="A28" t="s">
        <v>49</v>
      </c>
      <c s="34" t="s">
        <v>70</v>
      </c>
      <c s="34" t="s">
        <v>812</v>
      </c>
      <c s="35" t="s">
        <v>47</v>
      </c>
      <c s="6" t="s">
        <v>1023</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814</v>
      </c>
    </row>
    <row r="32" spans="1:13" ht="12.75">
      <c r="A32" t="s">
        <v>46</v>
      </c>
      <c r="C32" s="31" t="s">
        <v>118</v>
      </c>
      <c r="E32" s="33" t="s">
        <v>815</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121</v>
      </c>
      <c r="E37" s="33" t="s">
        <v>1024</v>
      </c>
      <c r="J37" s="32">
        <f>0</f>
      </c>
      <c s="32">
        <f>0</f>
      </c>
      <c s="32">
        <f>0+L38</f>
      </c>
      <c s="32">
        <f>0+M38</f>
      </c>
    </row>
    <row r="38" spans="1:16" ht="12.75">
      <c r="A38" t="s">
        <v>49</v>
      </c>
      <c s="34" t="s">
        <v>78</v>
      </c>
      <c s="34" t="s">
        <v>817</v>
      </c>
      <c s="35" t="s">
        <v>47</v>
      </c>
      <c s="6" t="s">
        <v>818</v>
      </c>
      <c s="36" t="s">
        <v>819</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820</v>
      </c>
    </row>
    <row r="42" spans="1:13" ht="12.75">
      <c r="A42" t="s">
        <v>46</v>
      </c>
      <c r="C42" s="31" t="s">
        <v>27</v>
      </c>
      <c r="E42" s="33" t="s">
        <v>3390</v>
      </c>
      <c r="J42" s="32">
        <f>0</f>
      </c>
      <c s="32">
        <f>0</f>
      </c>
      <c s="32">
        <f>0+L43</f>
      </c>
      <c s="32">
        <f>0+M43</f>
      </c>
    </row>
    <row r="43" spans="1:16" ht="12.75">
      <c r="A43" t="s">
        <v>49</v>
      </c>
      <c s="34" t="s">
        <v>82</v>
      </c>
      <c s="34" t="s">
        <v>3403</v>
      </c>
      <c s="35" t="s">
        <v>47</v>
      </c>
      <c s="6" t="s">
        <v>3404</v>
      </c>
      <c s="36" t="s">
        <v>819</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3406</v>
      </c>
    </row>
    <row r="47" spans="1:13" ht="12.75">
      <c r="A47" t="s">
        <v>46</v>
      </c>
      <c r="C47" s="31" t="s">
        <v>329</v>
      </c>
      <c r="E47" s="33" t="s">
        <v>821</v>
      </c>
      <c r="J47" s="32">
        <f>0</f>
      </c>
      <c s="32">
        <f>0</f>
      </c>
      <c s="32">
        <f>0+L48+L52+L56+L60+L64+L68+L72+L76+L80+L84</f>
      </c>
      <c s="32">
        <f>0+M48+M52+M56+M60+M64+M68+M72+M76+M80+M84</f>
      </c>
    </row>
    <row r="48" spans="1:16" ht="25.5">
      <c r="A48" t="s">
        <v>49</v>
      </c>
      <c s="34" t="s">
        <v>89</v>
      </c>
      <c s="34" t="s">
        <v>822</v>
      </c>
      <c s="35" t="s">
        <v>47</v>
      </c>
      <c s="6" t="s">
        <v>823</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93</v>
      </c>
      <c s="34" t="s">
        <v>824</v>
      </c>
      <c s="35" t="s">
        <v>47</v>
      </c>
      <c s="6" t="s">
        <v>825</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96</v>
      </c>
      <c s="34" t="s">
        <v>826</v>
      </c>
      <c s="35" t="s">
        <v>47</v>
      </c>
      <c s="6" t="s">
        <v>827</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100</v>
      </c>
      <c s="34" t="s">
        <v>535</v>
      </c>
      <c s="35" t="s">
        <v>47</v>
      </c>
      <c s="6" t="s">
        <v>536</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537</v>
      </c>
    </row>
    <row r="64" spans="1:16" ht="12.75">
      <c r="A64" t="s">
        <v>49</v>
      </c>
      <c s="34" t="s">
        <v>104</v>
      </c>
      <c s="34" t="s">
        <v>1647</v>
      </c>
      <c s="35" t="s">
        <v>47</v>
      </c>
      <c s="6" t="s">
        <v>1648</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537</v>
      </c>
    </row>
    <row r="68" spans="1:16" ht="12.75">
      <c r="A68" t="s">
        <v>49</v>
      </c>
      <c s="34" t="s">
        <v>107</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110</v>
      </c>
      <c s="34" t="s">
        <v>1029</v>
      </c>
      <c s="35" t="s">
        <v>47</v>
      </c>
      <c s="6" t="s">
        <v>1152</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835</v>
      </c>
    </row>
    <row r="76" spans="1:16" ht="25.5">
      <c r="A76" t="s">
        <v>49</v>
      </c>
      <c s="34" t="s">
        <v>113</v>
      </c>
      <c s="34" t="s">
        <v>1031</v>
      </c>
      <c s="35" t="s">
        <v>47</v>
      </c>
      <c s="6" t="s">
        <v>1032</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838</v>
      </c>
    </row>
    <row r="80" spans="1:16" ht="12.75">
      <c r="A80" t="s">
        <v>49</v>
      </c>
      <c s="34" t="s">
        <v>118</v>
      </c>
      <c s="34" t="s">
        <v>839</v>
      </c>
      <c s="35" t="s">
        <v>47</v>
      </c>
      <c s="6" t="s">
        <v>840</v>
      </c>
      <c s="36" t="s">
        <v>841</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842</v>
      </c>
    </row>
    <row r="84" spans="1:16" ht="12.75">
      <c r="A84" t="s">
        <v>49</v>
      </c>
      <c s="34" t="s">
        <v>121</v>
      </c>
      <c s="34" t="s">
        <v>5862</v>
      </c>
      <c s="35" t="s">
        <v>47</v>
      </c>
      <c s="6" t="s">
        <v>1115</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345</v>
      </c>
      <c r="E88" s="33" t="s">
        <v>846</v>
      </c>
      <c r="J88" s="32">
        <f>0</f>
      </c>
      <c s="32">
        <f>0</f>
      </c>
      <c s="32">
        <f>0+L89+L93</f>
      </c>
      <c s="32">
        <f>0+M89+M93</f>
      </c>
    </row>
    <row r="89" spans="1:16" ht="25.5">
      <c r="A89" t="s">
        <v>49</v>
      </c>
      <c s="34" t="s">
        <v>124</v>
      </c>
      <c s="34" t="s">
        <v>5863</v>
      </c>
      <c s="35" t="s">
        <v>47</v>
      </c>
      <c s="6" t="s">
        <v>5864</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92</v>
      </c>
    </row>
    <row r="93" spans="1:16" ht="25.5">
      <c r="A93" t="s">
        <v>49</v>
      </c>
      <c s="34" t="s">
        <v>127</v>
      </c>
      <c s="34" t="s">
        <v>1482</v>
      </c>
      <c s="35" t="s">
        <v>47</v>
      </c>
      <c s="6" t="s">
        <v>1483</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3" ht="12.75">
      <c r="A97" t="s">
        <v>46</v>
      </c>
      <c r="C97" s="31" t="s">
        <v>349</v>
      </c>
      <c r="E97" s="33" t="s">
        <v>863</v>
      </c>
      <c r="J97" s="32">
        <f>0</f>
      </c>
      <c s="32">
        <f>0</f>
      </c>
      <c s="32">
        <f>0+L98+L102+L106+L110+L114+L118+L122+L126+L130+L134+L138+L142+L146+L150+L154+L158+L162+L166+L170+L174</f>
      </c>
      <c s="32">
        <f>0+M98+M102+M106+M110+M114+M118+M122+M126+M130+M134+M138+M142+M146+M150+M154+M158+M162+M166+M170+M174</f>
      </c>
    </row>
    <row r="98" spans="1:16" ht="12.75">
      <c r="A98" t="s">
        <v>49</v>
      </c>
      <c s="34" t="s">
        <v>131</v>
      </c>
      <c s="34" t="s">
        <v>864</v>
      </c>
      <c s="35" t="s">
        <v>47</v>
      </c>
      <c s="6" t="s">
        <v>865</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866</v>
      </c>
    </row>
    <row r="102" spans="1:16" ht="12.75">
      <c r="A102" t="s">
        <v>49</v>
      </c>
      <c s="34" t="s">
        <v>135</v>
      </c>
      <c s="34" t="s">
        <v>867</v>
      </c>
      <c s="35" t="s">
        <v>47</v>
      </c>
      <c s="6" t="s">
        <v>868</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869</v>
      </c>
    </row>
    <row r="106" spans="1:16" ht="12.75">
      <c r="A106" t="s">
        <v>49</v>
      </c>
      <c s="34" t="s">
        <v>139</v>
      </c>
      <c s="34" t="s">
        <v>5865</v>
      </c>
      <c s="35" t="s">
        <v>47</v>
      </c>
      <c s="6" t="s">
        <v>5866</v>
      </c>
      <c s="36" t="s">
        <v>872</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874</v>
      </c>
    </row>
    <row r="110" spans="1:16" ht="25.5">
      <c r="A110" t="s">
        <v>49</v>
      </c>
      <c s="34" t="s">
        <v>142</v>
      </c>
      <c s="34" t="s">
        <v>1392</v>
      </c>
      <c s="35" t="s">
        <v>47</v>
      </c>
      <c s="6" t="s">
        <v>1393</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878</v>
      </c>
    </row>
    <row r="114" spans="1:16" ht="12.75">
      <c r="A114" t="s">
        <v>49</v>
      </c>
      <c s="34" t="s">
        <v>146</v>
      </c>
      <c s="34" t="s">
        <v>5867</v>
      </c>
      <c s="35" t="s">
        <v>47</v>
      </c>
      <c s="6" t="s">
        <v>5868</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878</v>
      </c>
    </row>
    <row r="118" spans="1:16" ht="12.75">
      <c r="A118" t="s">
        <v>49</v>
      </c>
      <c s="34" t="s">
        <v>149</v>
      </c>
      <c s="34" t="s">
        <v>924</v>
      </c>
      <c s="35" t="s">
        <v>47</v>
      </c>
      <c s="6" t="s">
        <v>925</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161</v>
      </c>
    </row>
    <row r="122" spans="1:16" ht="12.75">
      <c r="A122" t="s">
        <v>49</v>
      </c>
      <c s="34" t="s">
        <v>153</v>
      </c>
      <c s="34" t="s">
        <v>926</v>
      </c>
      <c s="35" t="s">
        <v>47</v>
      </c>
      <c s="6" t="s">
        <v>927</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161</v>
      </c>
    </row>
    <row r="126" spans="1:16" ht="12.75">
      <c r="A126" t="s">
        <v>49</v>
      </c>
      <c s="34" t="s">
        <v>158</v>
      </c>
      <c s="34" t="s">
        <v>932</v>
      </c>
      <c s="35" t="s">
        <v>47</v>
      </c>
      <c s="6" t="s">
        <v>933</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161</v>
      </c>
    </row>
    <row r="130" spans="1:16" ht="12.75">
      <c r="A130" t="s">
        <v>49</v>
      </c>
      <c s="34" t="s">
        <v>162</v>
      </c>
      <c s="34" t="s">
        <v>934</v>
      </c>
      <c s="35" t="s">
        <v>47</v>
      </c>
      <c s="6" t="s">
        <v>935</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161</v>
      </c>
    </row>
    <row r="134" spans="1:16" ht="12.75">
      <c r="A134" t="s">
        <v>49</v>
      </c>
      <c s="34" t="s">
        <v>166</v>
      </c>
      <c s="34" t="s">
        <v>705</v>
      </c>
      <c s="35" t="s">
        <v>47</v>
      </c>
      <c s="6" t="s">
        <v>706</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707</v>
      </c>
    </row>
    <row r="138" spans="1:16" ht="12.75">
      <c r="A138" t="s">
        <v>49</v>
      </c>
      <c s="34" t="s">
        <v>169</v>
      </c>
      <c s="34" t="s">
        <v>5869</v>
      </c>
      <c s="35" t="s">
        <v>47</v>
      </c>
      <c s="6" t="s">
        <v>5870</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938</v>
      </c>
    </row>
    <row r="142" spans="1:16" ht="12.75">
      <c r="A142" t="s">
        <v>49</v>
      </c>
      <c s="34" t="s">
        <v>184</v>
      </c>
      <c s="34" t="s">
        <v>5871</v>
      </c>
      <c s="35" t="s">
        <v>47</v>
      </c>
      <c s="6" t="s">
        <v>5872</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938</v>
      </c>
    </row>
    <row r="146" spans="1:16" ht="12.75">
      <c r="A146" t="s">
        <v>49</v>
      </c>
      <c s="34" t="s">
        <v>189</v>
      </c>
      <c s="34" t="s">
        <v>5873</v>
      </c>
      <c s="35" t="s">
        <v>47</v>
      </c>
      <c s="6" t="s">
        <v>5874</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707</v>
      </c>
    </row>
    <row r="150" spans="1:16" ht="12.75">
      <c r="A150" t="s">
        <v>49</v>
      </c>
      <c s="34" t="s">
        <v>193</v>
      </c>
      <c s="34" t="s">
        <v>5875</v>
      </c>
      <c s="35" t="s">
        <v>47</v>
      </c>
      <c s="6" t="s">
        <v>5876</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707</v>
      </c>
    </row>
    <row r="154" spans="1:16" ht="12.75">
      <c r="A154" t="s">
        <v>49</v>
      </c>
      <c s="34" t="s">
        <v>197</v>
      </c>
      <c s="34" t="s">
        <v>5877</v>
      </c>
      <c s="35" t="s">
        <v>47</v>
      </c>
      <c s="6" t="s">
        <v>5878</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947</v>
      </c>
    </row>
    <row r="158" spans="1:16" ht="12.75">
      <c r="A158" t="s">
        <v>49</v>
      </c>
      <c s="34" t="s">
        <v>201</v>
      </c>
      <c s="34" t="s">
        <v>1436</v>
      </c>
      <c s="35" t="s">
        <v>47</v>
      </c>
      <c s="6" t="s">
        <v>1437</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707</v>
      </c>
    </row>
    <row r="162" spans="1:16" ht="12.75">
      <c r="A162" t="s">
        <v>49</v>
      </c>
      <c s="34" t="s">
        <v>205</v>
      </c>
      <c s="34" t="s">
        <v>948</v>
      </c>
      <c s="35" t="s">
        <v>47</v>
      </c>
      <c s="6" t="s">
        <v>949</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950</v>
      </c>
    </row>
    <row r="166" spans="1:16" ht="25.5">
      <c r="A166" t="s">
        <v>49</v>
      </c>
      <c s="34" t="s">
        <v>209</v>
      </c>
      <c s="34" t="s">
        <v>951</v>
      </c>
      <c s="35" t="s">
        <v>47</v>
      </c>
      <c s="6" t="s">
        <v>952</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953</v>
      </c>
    </row>
    <row r="170" spans="1:16" ht="25.5">
      <c r="A170" t="s">
        <v>49</v>
      </c>
      <c s="34" t="s">
        <v>213</v>
      </c>
      <c s="34" t="s">
        <v>5879</v>
      </c>
      <c s="35" t="s">
        <v>47</v>
      </c>
      <c s="6" t="s">
        <v>5880</v>
      </c>
      <c s="36" t="s">
        <v>5881</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5882</v>
      </c>
    </row>
    <row r="174" spans="1:16" ht="12.75">
      <c r="A174" t="s">
        <v>49</v>
      </c>
      <c s="34" t="s">
        <v>217</v>
      </c>
      <c s="34" t="s">
        <v>1534</v>
      </c>
      <c s="35" t="s">
        <v>47</v>
      </c>
      <c s="6" t="s">
        <v>5883</v>
      </c>
      <c s="36" t="s">
        <v>872</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997</v>
      </c>
    </row>
    <row r="178" spans="1:13" ht="12.75">
      <c r="A178" t="s">
        <v>46</v>
      </c>
      <c r="C178" s="31" t="s">
        <v>82</v>
      </c>
      <c r="E178" s="33" t="s">
        <v>4637</v>
      </c>
      <c r="J178" s="32">
        <f>0</f>
      </c>
      <c s="32">
        <f>0</f>
      </c>
      <c s="32">
        <f>0+L179</f>
      </c>
      <c s="32">
        <f>0+M179</f>
      </c>
    </row>
    <row r="179" spans="1:16" ht="12.75">
      <c r="A179" t="s">
        <v>49</v>
      </c>
      <c s="34" t="s">
        <v>221</v>
      </c>
      <c s="34" t="s">
        <v>3968</v>
      </c>
      <c s="35" t="s">
        <v>47</v>
      </c>
      <c s="6" t="s">
        <v>3969</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3422</v>
      </c>
    </row>
    <row r="183" spans="1:13" ht="12.75">
      <c r="A183" t="s">
        <v>46</v>
      </c>
      <c r="C183" s="31" t="s">
        <v>414</v>
      </c>
      <c r="E183" s="33" t="s">
        <v>5884</v>
      </c>
      <c r="J183" s="32">
        <f>0</f>
      </c>
      <c s="32">
        <f>0</f>
      </c>
      <c s="32">
        <f>0+L184</f>
      </c>
      <c s="32">
        <f>0+M184</f>
      </c>
    </row>
    <row r="184" spans="1:16" ht="12.75">
      <c r="A184" t="s">
        <v>49</v>
      </c>
      <c s="34" t="s">
        <v>225</v>
      </c>
      <c s="34" t="s">
        <v>5885</v>
      </c>
      <c s="35" t="s">
        <v>47</v>
      </c>
      <c s="6" t="s">
        <v>5886</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5887</v>
      </c>
    </row>
    <row r="188" spans="1:13" ht="12.75">
      <c r="A188" t="s">
        <v>46</v>
      </c>
      <c r="C188" s="31" t="s">
        <v>434</v>
      </c>
      <c r="E188" s="33" t="s">
        <v>5888</v>
      </c>
      <c r="J188" s="32">
        <f>0</f>
      </c>
      <c s="32">
        <f>0</f>
      </c>
      <c s="32">
        <f>0+L189+L193</f>
      </c>
      <c s="32">
        <f>0+M189+M193</f>
      </c>
    </row>
    <row r="189" spans="1:16" ht="12.75">
      <c r="A189" t="s">
        <v>49</v>
      </c>
      <c s="34" t="s">
        <v>229</v>
      </c>
      <c s="34" t="s">
        <v>3293</v>
      </c>
      <c s="35" t="s">
        <v>47</v>
      </c>
      <c s="6" t="s">
        <v>3294</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3296</v>
      </c>
    </row>
    <row r="193" spans="1:16" ht="12.75">
      <c r="A193" t="s">
        <v>49</v>
      </c>
      <c s="34" t="s">
        <v>233</v>
      </c>
      <c s="34" t="s">
        <v>5889</v>
      </c>
      <c s="35" t="s">
        <v>47</v>
      </c>
      <c s="6" t="s">
        <v>5890</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3296</v>
      </c>
    </row>
    <row r="197" spans="1:13" ht="12.75">
      <c r="A197" t="s">
        <v>46</v>
      </c>
      <c r="C197" s="31" t="s">
        <v>1005</v>
      </c>
      <c r="E197" s="33" t="s">
        <v>1006</v>
      </c>
      <c r="J197" s="32">
        <f>0</f>
      </c>
      <c s="32">
        <f>0</f>
      </c>
      <c s="32">
        <f>0+L198+L202+L206</f>
      </c>
      <c s="32">
        <f>0+M198+M202+M206</f>
      </c>
    </row>
    <row r="198" spans="1:16" ht="38.25">
      <c r="A198" t="s">
        <v>49</v>
      </c>
      <c s="34" t="s">
        <v>237</v>
      </c>
      <c s="34" t="s">
        <v>1007</v>
      </c>
      <c s="35" t="s">
        <v>1008</v>
      </c>
      <c s="6" t="s">
        <v>1009</v>
      </c>
      <c s="36" t="s">
        <v>1010</v>
      </c>
      <c s="37">
        <v>6.325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5</v>
      </c>
    </row>
    <row r="201" spans="1:5" ht="89.25">
      <c r="A201" t="s">
        <v>56</v>
      </c>
      <c r="E201" s="39" t="s">
        <v>1012</v>
      </c>
    </row>
    <row r="202" spans="1:16" ht="38.25">
      <c r="A202" t="s">
        <v>49</v>
      </c>
      <c s="34" t="s">
        <v>241</v>
      </c>
      <c s="34" t="s">
        <v>5891</v>
      </c>
      <c s="35" t="s">
        <v>5892</v>
      </c>
      <c s="6" t="s">
        <v>5893</v>
      </c>
      <c s="36" t="s">
        <v>1010</v>
      </c>
      <c s="37">
        <v>6.888</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5</v>
      </c>
    </row>
    <row r="205" spans="1:5" ht="89.25">
      <c r="A205" t="s">
        <v>56</v>
      </c>
      <c r="E205" s="39" t="s">
        <v>1012</v>
      </c>
    </row>
    <row r="206" spans="1:16" ht="38.25">
      <c r="A206" t="s">
        <v>49</v>
      </c>
      <c s="34" t="s">
        <v>245</v>
      </c>
      <c s="34" t="s">
        <v>5894</v>
      </c>
      <c s="35" t="s">
        <v>5895</v>
      </c>
      <c s="6" t="s">
        <v>5896</v>
      </c>
      <c s="36" t="s">
        <v>1010</v>
      </c>
      <c s="37">
        <v>12.39</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5</v>
      </c>
    </row>
    <row r="209" spans="1:5" ht="89.25">
      <c r="A209" t="s">
        <v>56</v>
      </c>
      <c r="E20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5901</v>
      </c>
      <c r="E8" s="30" t="s">
        <v>5900</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5902</v>
      </c>
      <c s="35" t="s">
        <v>5</v>
      </c>
      <c s="6" t="s">
        <v>5903</v>
      </c>
      <c s="36" t="s">
        <v>52</v>
      </c>
      <c s="37">
        <v>41.25</v>
      </c>
      <c s="36">
        <v>0</v>
      </c>
      <c s="36">
        <f>ROUND(G10*H10,6)</f>
      </c>
      <c r="L10" s="38">
        <v>0</v>
      </c>
      <c s="32">
        <f>ROUND(ROUND(L10,2)*ROUND(G10,3),2)</f>
      </c>
      <c s="36" t="s">
        <v>3016</v>
      </c>
      <c>
        <f>(M10*21)/100</f>
      </c>
      <c t="s">
        <v>27</v>
      </c>
    </row>
    <row r="11" spans="1:5" ht="25.5">
      <c r="A11" s="35" t="s">
        <v>54</v>
      </c>
      <c r="E11" s="39" t="s">
        <v>5904</v>
      </c>
    </row>
    <row r="12" spans="1:5" ht="76.5">
      <c r="A12" s="35" t="s">
        <v>55</v>
      </c>
      <c r="E12" s="42" t="s">
        <v>5905</v>
      </c>
    </row>
    <row r="13" spans="1:5" ht="12.75">
      <c r="A13" t="s">
        <v>56</v>
      </c>
      <c r="E13" s="39" t="s">
        <v>5</v>
      </c>
    </row>
    <row r="14" spans="1:16" ht="25.5">
      <c r="A14" t="s">
        <v>49</v>
      </c>
      <c s="34" t="s">
        <v>27</v>
      </c>
      <c s="34" t="s">
        <v>5906</v>
      </c>
      <c s="35" t="s">
        <v>5</v>
      </c>
      <c s="6" t="s">
        <v>5907</v>
      </c>
      <c s="36" t="s">
        <v>52</v>
      </c>
      <c s="37">
        <v>41.25</v>
      </c>
      <c s="36">
        <v>0</v>
      </c>
      <c s="36">
        <f>ROUND(G14*H14,6)</f>
      </c>
      <c r="L14" s="38">
        <v>0</v>
      </c>
      <c s="32">
        <f>ROUND(ROUND(L14,2)*ROUND(G14,3),2)</f>
      </c>
      <c s="36" t="s">
        <v>3016</v>
      </c>
      <c>
        <f>(M14*21)/100</f>
      </c>
      <c t="s">
        <v>27</v>
      </c>
    </row>
    <row r="15" spans="1:5" ht="25.5">
      <c r="A15" s="35" t="s">
        <v>54</v>
      </c>
      <c r="E15" s="39" t="s">
        <v>5908</v>
      </c>
    </row>
    <row r="16" spans="1:5" ht="12.75">
      <c r="A16" s="35" t="s">
        <v>55</v>
      </c>
      <c r="E16" s="40" t="s">
        <v>5909</v>
      </c>
    </row>
    <row r="17" spans="1:5" ht="12.75">
      <c r="A17" t="s">
        <v>56</v>
      </c>
      <c r="E17" s="39" t="s">
        <v>5</v>
      </c>
    </row>
    <row r="18" spans="1:16" ht="25.5">
      <c r="A18" t="s">
        <v>49</v>
      </c>
      <c s="34" t="s">
        <v>26</v>
      </c>
      <c s="34" t="s">
        <v>5910</v>
      </c>
      <c s="35" t="s">
        <v>5</v>
      </c>
      <c s="6" t="s">
        <v>5911</v>
      </c>
      <c s="36" t="s">
        <v>52</v>
      </c>
      <c s="37">
        <v>418.6</v>
      </c>
      <c s="36">
        <v>0</v>
      </c>
      <c s="36">
        <f>ROUND(G18*H18,6)</f>
      </c>
      <c r="L18" s="38">
        <v>0</v>
      </c>
      <c s="32">
        <f>ROUND(ROUND(L18,2)*ROUND(G18,3),2)</f>
      </c>
      <c s="36" t="s">
        <v>3016</v>
      </c>
      <c>
        <f>(M18*21)/100</f>
      </c>
      <c t="s">
        <v>27</v>
      </c>
    </row>
    <row r="19" spans="1:5" ht="38.25">
      <c r="A19" s="35" t="s">
        <v>54</v>
      </c>
      <c r="E19" s="39" t="s">
        <v>5912</v>
      </c>
    </row>
    <row r="20" spans="1:5" ht="255">
      <c r="A20" s="35" t="s">
        <v>55</v>
      </c>
      <c r="E20" s="42" t="s">
        <v>5913</v>
      </c>
    </row>
    <row r="21" spans="1:5" ht="12.75">
      <c r="A21" t="s">
        <v>56</v>
      </c>
      <c r="E21" s="39" t="s">
        <v>5</v>
      </c>
    </row>
    <row r="22" spans="1:16" ht="25.5">
      <c r="A22" t="s">
        <v>49</v>
      </c>
      <c s="34" t="s">
        <v>65</v>
      </c>
      <c s="34" t="s">
        <v>5914</v>
      </c>
      <c s="35" t="s">
        <v>5</v>
      </c>
      <c s="6" t="s">
        <v>5915</v>
      </c>
      <c s="36" t="s">
        <v>52</v>
      </c>
      <c s="37">
        <v>418.6</v>
      </c>
      <c s="36">
        <v>0</v>
      </c>
      <c s="36">
        <f>ROUND(G22*H22,6)</f>
      </c>
      <c r="L22" s="38">
        <v>0</v>
      </c>
      <c s="32">
        <f>ROUND(ROUND(L22,2)*ROUND(G22,3),2)</f>
      </c>
      <c s="36" t="s">
        <v>3016</v>
      </c>
      <c>
        <f>(M22*21)/100</f>
      </c>
      <c t="s">
        <v>27</v>
      </c>
    </row>
    <row r="23" spans="1:5" ht="38.25">
      <c r="A23" s="35" t="s">
        <v>54</v>
      </c>
      <c r="E23" s="39" t="s">
        <v>5916</v>
      </c>
    </row>
    <row r="24" spans="1:5" ht="12.75">
      <c r="A24" s="35" t="s">
        <v>55</v>
      </c>
      <c r="E24" s="40" t="s">
        <v>5917</v>
      </c>
    </row>
    <row r="25" spans="1:5" ht="12.75">
      <c r="A25" t="s">
        <v>56</v>
      </c>
      <c r="E25" s="39" t="s">
        <v>5</v>
      </c>
    </row>
    <row r="26" spans="1:16" ht="12.75">
      <c r="A26" t="s">
        <v>49</v>
      </c>
      <c s="34" t="s">
        <v>70</v>
      </c>
      <c s="34" t="s">
        <v>5918</v>
      </c>
      <c s="35" t="s">
        <v>5</v>
      </c>
      <c s="6" t="s">
        <v>5919</v>
      </c>
      <c s="36" t="s">
        <v>52</v>
      </c>
      <c s="37">
        <v>91.97</v>
      </c>
      <c s="36">
        <v>0</v>
      </c>
      <c s="36">
        <f>ROUND(G26*H26,6)</f>
      </c>
      <c r="L26" s="38">
        <v>0</v>
      </c>
      <c s="32">
        <f>ROUND(ROUND(L26,2)*ROUND(G26,3),2)</f>
      </c>
      <c s="36" t="s">
        <v>3016</v>
      </c>
      <c>
        <f>(M26*21)/100</f>
      </c>
      <c t="s">
        <v>27</v>
      </c>
    </row>
    <row r="27" spans="1:5" ht="25.5">
      <c r="A27" s="35" t="s">
        <v>54</v>
      </c>
      <c r="E27" s="39" t="s">
        <v>5920</v>
      </c>
    </row>
    <row r="28" spans="1:5" ht="38.25">
      <c r="A28" s="35" t="s">
        <v>55</v>
      </c>
      <c r="E28" s="42" t="s">
        <v>5921</v>
      </c>
    </row>
    <row r="29" spans="1:5" ht="12.75">
      <c r="A29" t="s">
        <v>56</v>
      </c>
      <c r="E29" s="39" t="s">
        <v>5</v>
      </c>
    </row>
    <row r="30" spans="1:16" ht="12.75">
      <c r="A30" t="s">
        <v>49</v>
      </c>
      <c s="34" t="s">
        <v>74</v>
      </c>
      <c s="34" t="s">
        <v>5922</v>
      </c>
      <c s="35" t="s">
        <v>5</v>
      </c>
      <c s="6" t="s">
        <v>5923</v>
      </c>
      <c s="36" t="s">
        <v>819</v>
      </c>
      <c s="37">
        <v>132</v>
      </c>
      <c s="36">
        <v>0.001488</v>
      </c>
      <c s="36">
        <f>ROUND(G30*H30,6)</f>
      </c>
      <c r="L30" s="38">
        <v>0</v>
      </c>
      <c s="32">
        <f>ROUND(ROUND(L30,2)*ROUND(G30,3),2)</f>
      </c>
      <c s="36" t="s">
        <v>3016</v>
      </c>
      <c>
        <f>(M30*21)/100</f>
      </c>
      <c t="s">
        <v>27</v>
      </c>
    </row>
    <row r="31" spans="1:5" ht="12.75">
      <c r="A31" s="35" t="s">
        <v>54</v>
      </c>
      <c r="E31" s="39" t="s">
        <v>5924</v>
      </c>
    </row>
    <row r="32" spans="1:5" ht="63.75">
      <c r="A32" s="35" t="s">
        <v>55</v>
      </c>
      <c r="E32" s="42" t="s">
        <v>5925</v>
      </c>
    </row>
    <row r="33" spans="1:5" ht="12.75">
      <c r="A33" t="s">
        <v>56</v>
      </c>
      <c r="E33" s="39" t="s">
        <v>5</v>
      </c>
    </row>
    <row r="34" spans="1:16" ht="12.75">
      <c r="A34" t="s">
        <v>49</v>
      </c>
      <c s="34" t="s">
        <v>78</v>
      </c>
      <c s="34" t="s">
        <v>5926</v>
      </c>
      <c s="35" t="s">
        <v>5</v>
      </c>
      <c s="6" t="s">
        <v>5927</v>
      </c>
      <c s="36" t="s">
        <v>819</v>
      </c>
      <c s="37">
        <v>132</v>
      </c>
      <c s="36">
        <v>0</v>
      </c>
      <c s="36">
        <f>ROUND(G34*H34,6)</f>
      </c>
      <c r="L34" s="38">
        <v>0</v>
      </c>
      <c s="32">
        <f>ROUND(ROUND(L34,2)*ROUND(G34,3),2)</f>
      </c>
      <c s="36" t="s">
        <v>3016</v>
      </c>
      <c>
        <f>(M34*21)/100</f>
      </c>
      <c t="s">
        <v>27</v>
      </c>
    </row>
    <row r="35" spans="1:5" ht="25.5">
      <c r="A35" s="35" t="s">
        <v>54</v>
      </c>
      <c r="E35" s="39" t="s">
        <v>5928</v>
      </c>
    </row>
    <row r="36" spans="1:5" ht="12.75">
      <c r="A36" s="35" t="s">
        <v>55</v>
      </c>
      <c r="E36" s="40" t="s">
        <v>5</v>
      </c>
    </row>
    <row r="37" spans="1:5" ht="12.75">
      <c r="A37" t="s">
        <v>56</v>
      </c>
      <c r="E37" s="39" t="s">
        <v>5</v>
      </c>
    </row>
    <row r="38" spans="1:16" ht="12.75">
      <c r="A38" t="s">
        <v>49</v>
      </c>
      <c s="34" t="s">
        <v>82</v>
      </c>
      <c s="34" t="s">
        <v>5929</v>
      </c>
      <c s="35" t="s">
        <v>5</v>
      </c>
      <c s="6" t="s">
        <v>5930</v>
      </c>
      <c s="36" t="s">
        <v>52</v>
      </c>
      <c s="37">
        <v>82.5</v>
      </c>
      <c s="36">
        <v>0.001361</v>
      </c>
      <c s="36">
        <f>ROUND(G38*H38,6)</f>
      </c>
      <c r="L38" s="38">
        <v>0</v>
      </c>
      <c s="32">
        <f>ROUND(ROUND(L38,2)*ROUND(G38,3),2)</f>
      </c>
      <c s="36" t="s">
        <v>3016</v>
      </c>
      <c>
        <f>(M38*21)/100</f>
      </c>
      <c t="s">
        <v>27</v>
      </c>
    </row>
    <row r="39" spans="1:5" ht="25.5">
      <c r="A39" s="35" t="s">
        <v>54</v>
      </c>
      <c r="E39" s="39" t="s">
        <v>5931</v>
      </c>
    </row>
    <row r="40" spans="1:5" ht="12.75">
      <c r="A40" s="35" t="s">
        <v>55</v>
      </c>
      <c r="E40" s="40" t="s">
        <v>5</v>
      </c>
    </row>
    <row r="41" spans="1:5" ht="12.75">
      <c r="A41" t="s">
        <v>56</v>
      </c>
      <c r="E41" s="39" t="s">
        <v>5</v>
      </c>
    </row>
    <row r="42" spans="1:16" ht="12.75">
      <c r="A42" t="s">
        <v>49</v>
      </c>
      <c s="34" t="s">
        <v>89</v>
      </c>
      <c s="34" t="s">
        <v>5932</v>
      </c>
      <c s="35" t="s">
        <v>5</v>
      </c>
      <c s="6" t="s">
        <v>5933</v>
      </c>
      <c s="36" t="s">
        <v>52</v>
      </c>
      <c s="37">
        <v>82.5</v>
      </c>
      <c s="36">
        <v>0</v>
      </c>
      <c s="36">
        <f>ROUND(G42*H42,6)</f>
      </c>
      <c r="L42" s="38">
        <v>0</v>
      </c>
      <c s="32">
        <f>ROUND(ROUND(L42,2)*ROUND(G42,3),2)</f>
      </c>
      <c s="36" t="s">
        <v>3016</v>
      </c>
      <c>
        <f>(M42*21)/100</f>
      </c>
      <c t="s">
        <v>27</v>
      </c>
    </row>
    <row r="43" spans="1:5" ht="25.5">
      <c r="A43" s="35" t="s">
        <v>54</v>
      </c>
      <c r="E43" s="39" t="s">
        <v>5934</v>
      </c>
    </row>
    <row r="44" spans="1:5" ht="12.75">
      <c r="A44" s="35" t="s">
        <v>55</v>
      </c>
      <c r="E44" s="40" t="s">
        <v>5</v>
      </c>
    </row>
    <row r="45" spans="1:5" ht="12.75">
      <c r="A45" t="s">
        <v>56</v>
      </c>
      <c r="E45" s="39" t="s">
        <v>5</v>
      </c>
    </row>
    <row r="46" spans="1:16" ht="12.75">
      <c r="A46" t="s">
        <v>49</v>
      </c>
      <c s="34" t="s">
        <v>93</v>
      </c>
      <c s="34" t="s">
        <v>5935</v>
      </c>
      <c s="35" t="s">
        <v>5</v>
      </c>
      <c s="6" t="s">
        <v>5936</v>
      </c>
      <c s="36" t="s">
        <v>819</v>
      </c>
      <c s="37">
        <v>1395.3</v>
      </c>
      <c s="36">
        <v>0.000581</v>
      </c>
      <c s="36">
        <f>ROUND(G46*H46,6)</f>
      </c>
      <c r="L46" s="38">
        <v>0</v>
      </c>
      <c s="32">
        <f>ROUND(ROUND(L46,2)*ROUND(G46,3),2)</f>
      </c>
      <c s="36" t="s">
        <v>3016</v>
      </c>
      <c>
        <f>(M46*21)/100</f>
      </c>
      <c t="s">
        <v>27</v>
      </c>
    </row>
    <row r="47" spans="1:5" ht="25.5">
      <c r="A47" s="35" t="s">
        <v>54</v>
      </c>
      <c r="E47" s="39" t="s">
        <v>5937</v>
      </c>
    </row>
    <row r="48" spans="1:5" ht="153">
      <c r="A48" s="35" t="s">
        <v>55</v>
      </c>
      <c r="E48" s="42" t="s">
        <v>5938</v>
      </c>
    </row>
    <row r="49" spans="1:5" ht="12.75">
      <c r="A49" t="s">
        <v>56</v>
      </c>
      <c r="E49" s="39" t="s">
        <v>5</v>
      </c>
    </row>
    <row r="50" spans="1:16" ht="12.75">
      <c r="A50" t="s">
        <v>49</v>
      </c>
      <c s="34" t="s">
        <v>96</v>
      </c>
      <c s="34" t="s">
        <v>5939</v>
      </c>
      <c s="35" t="s">
        <v>5</v>
      </c>
      <c s="6" t="s">
        <v>5940</v>
      </c>
      <c s="36" t="s">
        <v>819</v>
      </c>
      <c s="37">
        <v>1395.3</v>
      </c>
      <c s="36">
        <v>0</v>
      </c>
      <c s="36">
        <f>ROUND(G50*H50,6)</f>
      </c>
      <c r="L50" s="38">
        <v>0</v>
      </c>
      <c s="32">
        <f>ROUND(ROUND(L50,2)*ROUND(G50,3),2)</f>
      </c>
      <c s="36" t="s">
        <v>3016</v>
      </c>
      <c>
        <f>(M50*21)/100</f>
      </c>
      <c t="s">
        <v>27</v>
      </c>
    </row>
    <row r="51" spans="1:5" ht="25.5">
      <c r="A51" s="35" t="s">
        <v>54</v>
      </c>
      <c r="E51" s="39" t="s">
        <v>5941</v>
      </c>
    </row>
    <row r="52" spans="1:5" ht="12.75">
      <c r="A52" s="35" t="s">
        <v>55</v>
      </c>
      <c r="E52" s="40" t="s">
        <v>5</v>
      </c>
    </row>
    <row r="53" spans="1:5" ht="12.75">
      <c r="A53" t="s">
        <v>56</v>
      </c>
      <c r="E53" s="39" t="s">
        <v>5</v>
      </c>
    </row>
    <row r="54" spans="1:16" ht="12.75">
      <c r="A54" t="s">
        <v>49</v>
      </c>
      <c s="34" t="s">
        <v>100</v>
      </c>
      <c s="34" t="s">
        <v>3033</v>
      </c>
      <c s="35" t="s">
        <v>5</v>
      </c>
      <c s="6" t="s">
        <v>3034</v>
      </c>
      <c s="36" t="s">
        <v>52</v>
      </c>
      <c s="37">
        <v>604.852</v>
      </c>
      <c s="36">
        <v>0</v>
      </c>
      <c s="36">
        <f>ROUND(G54*H54,6)</f>
      </c>
      <c r="L54" s="38">
        <v>0</v>
      </c>
      <c s="32">
        <f>ROUND(ROUND(L54,2)*ROUND(G54,3),2)</f>
      </c>
      <c s="36" t="s">
        <v>3016</v>
      </c>
      <c>
        <f>(M54*21)/100</f>
      </c>
      <c t="s">
        <v>27</v>
      </c>
    </row>
    <row r="55" spans="1:5" ht="25.5">
      <c r="A55" s="35" t="s">
        <v>54</v>
      </c>
      <c r="E55" s="39" t="s">
        <v>3035</v>
      </c>
    </row>
    <row r="56" spans="1:5" ht="267.75">
      <c r="A56" s="35" t="s">
        <v>55</v>
      </c>
      <c r="E56" s="42" t="s">
        <v>5942</v>
      </c>
    </row>
    <row r="57" spans="1:5" ht="12.75">
      <c r="A57" t="s">
        <v>56</v>
      </c>
      <c r="E57" s="39" t="s">
        <v>5</v>
      </c>
    </row>
    <row r="58" spans="1:16" ht="12.75">
      <c r="A58" t="s">
        <v>49</v>
      </c>
      <c s="34" t="s">
        <v>104</v>
      </c>
      <c s="34" t="s">
        <v>3037</v>
      </c>
      <c s="35" t="s">
        <v>5</v>
      </c>
      <c s="6" t="s">
        <v>3038</v>
      </c>
      <c s="36" t="s">
        <v>52</v>
      </c>
      <c s="37">
        <v>244.183</v>
      </c>
      <c s="36">
        <v>0</v>
      </c>
      <c s="36">
        <f>ROUND(G58*H58,6)</f>
      </c>
      <c r="L58" s="38">
        <v>0</v>
      </c>
      <c s="32">
        <f>ROUND(ROUND(L58,2)*ROUND(G58,3),2)</f>
      </c>
      <c s="36" t="s">
        <v>3016</v>
      </c>
      <c>
        <f>(M58*21)/100</f>
      </c>
      <c t="s">
        <v>27</v>
      </c>
    </row>
    <row r="59" spans="1:5" ht="38.25">
      <c r="A59" s="35" t="s">
        <v>54</v>
      </c>
      <c r="E59" s="39" t="s">
        <v>3039</v>
      </c>
    </row>
    <row r="60" spans="1:5" ht="114.75">
      <c r="A60" s="35" t="s">
        <v>55</v>
      </c>
      <c r="E60" s="42" t="s">
        <v>5943</v>
      </c>
    </row>
    <row r="61" spans="1:5" ht="12.75">
      <c r="A61" t="s">
        <v>56</v>
      </c>
      <c r="E61" s="39" t="s">
        <v>5</v>
      </c>
    </row>
    <row r="62" spans="1:16" ht="12.75">
      <c r="A62" t="s">
        <v>49</v>
      </c>
      <c s="34" t="s">
        <v>107</v>
      </c>
      <c s="34" t="s">
        <v>5944</v>
      </c>
      <c s="35" t="s">
        <v>5</v>
      </c>
      <c s="6" t="s">
        <v>5945</v>
      </c>
      <c s="36" t="s">
        <v>1010</v>
      </c>
      <c s="37">
        <v>488.366</v>
      </c>
      <c s="36">
        <v>1</v>
      </c>
      <c s="36">
        <f>ROUND(G62*H62,6)</f>
      </c>
      <c r="L62" s="38">
        <v>0</v>
      </c>
      <c s="32">
        <f>ROUND(ROUND(L62,2)*ROUND(G62,3),2)</f>
      </c>
      <c s="36" t="s">
        <v>3016</v>
      </c>
      <c>
        <f>(M62*21)/100</f>
      </c>
      <c t="s">
        <v>27</v>
      </c>
    </row>
    <row r="63" spans="1:5" ht="12.75">
      <c r="A63" s="35" t="s">
        <v>54</v>
      </c>
      <c r="E63" s="39" t="s">
        <v>5945</v>
      </c>
    </row>
    <row r="64" spans="1:5" ht="12.75">
      <c r="A64" s="35" t="s">
        <v>55</v>
      </c>
      <c r="E64" s="40" t="s">
        <v>5</v>
      </c>
    </row>
    <row r="65" spans="1:5" ht="12.75">
      <c r="A65" t="s">
        <v>56</v>
      </c>
      <c r="E65" s="39" t="s">
        <v>5</v>
      </c>
    </row>
    <row r="66" spans="1:16" ht="12.75">
      <c r="A66" t="s">
        <v>49</v>
      </c>
      <c s="34" t="s">
        <v>110</v>
      </c>
      <c s="34" t="s">
        <v>5946</v>
      </c>
      <c s="35" t="s">
        <v>5</v>
      </c>
      <c s="6" t="s">
        <v>5947</v>
      </c>
      <c s="36" t="s">
        <v>1010</v>
      </c>
      <c s="37">
        <v>1209.704</v>
      </c>
      <c s="36">
        <v>1</v>
      </c>
      <c s="36">
        <f>ROUND(G66*H66,6)</f>
      </c>
      <c r="L66" s="38">
        <v>0</v>
      </c>
      <c s="32">
        <f>ROUND(ROUND(L66,2)*ROUND(G66,3),2)</f>
      </c>
      <c s="36" t="s">
        <v>3016</v>
      </c>
      <c>
        <f>(M66*21)/100</f>
      </c>
      <c t="s">
        <v>27</v>
      </c>
    </row>
    <row r="67" spans="1:5" ht="12.75">
      <c r="A67" s="35" t="s">
        <v>54</v>
      </c>
      <c r="E67" s="39" t="s">
        <v>5947</v>
      </c>
    </row>
    <row r="68" spans="1:5" ht="12.75">
      <c r="A68" s="35" t="s">
        <v>55</v>
      </c>
      <c r="E68" s="40" t="s">
        <v>5</v>
      </c>
    </row>
    <row r="69" spans="1:5" ht="12.75">
      <c r="A69" t="s">
        <v>56</v>
      </c>
      <c r="E69" s="39" t="s">
        <v>5</v>
      </c>
    </row>
    <row r="70" spans="1:13" ht="12.75">
      <c r="A70" t="s">
        <v>46</v>
      </c>
      <c r="C70" s="31" t="s">
        <v>27</v>
      </c>
      <c r="E70" s="33" t="s">
        <v>5948</v>
      </c>
      <c r="J70" s="32">
        <f>0</f>
      </c>
      <c s="32">
        <f>0</f>
      </c>
      <c s="32">
        <f>0+L71</f>
      </c>
      <c s="32">
        <f>0+M71</f>
      </c>
    </row>
    <row r="71" spans="1:16" ht="25.5">
      <c r="A71" t="s">
        <v>49</v>
      </c>
      <c s="34" t="s">
        <v>113</v>
      </c>
      <c s="34" t="s">
        <v>5949</v>
      </c>
      <c s="35" t="s">
        <v>5</v>
      </c>
      <c s="6" t="s">
        <v>5950</v>
      </c>
      <c s="36" t="s">
        <v>60</v>
      </c>
      <c s="37">
        <v>335</v>
      </c>
      <c s="36">
        <v>0.204694</v>
      </c>
      <c s="36">
        <f>ROUND(G71*H71,6)</f>
      </c>
      <c r="L71" s="38">
        <v>0</v>
      </c>
      <c s="32">
        <f>ROUND(ROUND(L71,2)*ROUND(G71,3),2)</f>
      </c>
      <c s="36" t="s">
        <v>3016</v>
      </c>
      <c>
        <f>(M71*21)/100</f>
      </c>
      <c t="s">
        <v>27</v>
      </c>
    </row>
    <row r="72" spans="1:5" ht="38.25">
      <c r="A72" s="35" t="s">
        <v>54</v>
      </c>
      <c r="E72" s="39" t="s">
        <v>5951</v>
      </c>
    </row>
    <row r="73" spans="1:5" ht="12.75">
      <c r="A73" s="35" t="s">
        <v>55</v>
      </c>
      <c r="E73" s="40" t="s">
        <v>5</v>
      </c>
    </row>
    <row r="74" spans="1:5" ht="114.75">
      <c r="A74" t="s">
        <v>56</v>
      </c>
      <c r="E74" s="39" t="s">
        <v>5952</v>
      </c>
    </row>
    <row r="75" spans="1:13" ht="12.75">
      <c r="A75" t="s">
        <v>46</v>
      </c>
      <c r="C75" s="31" t="s">
        <v>26</v>
      </c>
      <c r="E75" s="33" t="s">
        <v>5953</v>
      </c>
      <c r="J75" s="32">
        <f>0</f>
      </c>
      <c s="32">
        <f>0</f>
      </c>
      <c s="32">
        <f>0+L76</f>
      </c>
      <c s="32">
        <f>0+M76</f>
      </c>
    </row>
    <row r="76" spans="1:16" ht="12.75">
      <c r="A76" t="s">
        <v>49</v>
      </c>
      <c s="34" t="s">
        <v>118</v>
      </c>
      <c s="34" t="s">
        <v>4247</v>
      </c>
      <c s="35" t="s">
        <v>5</v>
      </c>
      <c s="6" t="s">
        <v>4248</v>
      </c>
      <c s="36" t="s">
        <v>52</v>
      </c>
      <c s="37">
        <v>1.417</v>
      </c>
      <c s="36">
        <v>0</v>
      </c>
      <c s="36">
        <f>ROUND(G76*H76,6)</f>
      </c>
      <c r="L76" s="38">
        <v>0</v>
      </c>
      <c s="32">
        <f>ROUND(ROUND(L76,2)*ROUND(G76,3),2)</f>
      </c>
      <c s="36" t="s">
        <v>3016</v>
      </c>
      <c>
        <f>(M76*21)/100</f>
      </c>
      <c t="s">
        <v>27</v>
      </c>
    </row>
    <row r="77" spans="1:5" ht="25.5">
      <c r="A77" s="35" t="s">
        <v>54</v>
      </c>
      <c r="E77" s="39" t="s">
        <v>4249</v>
      </c>
    </row>
    <row r="78" spans="1:5" ht="51">
      <c r="A78" s="35" t="s">
        <v>55</v>
      </c>
      <c r="E78" s="42" t="s">
        <v>5954</v>
      </c>
    </row>
    <row r="79" spans="1:5" ht="12.75">
      <c r="A79" t="s">
        <v>56</v>
      </c>
      <c r="E79" s="39" t="s">
        <v>5</v>
      </c>
    </row>
    <row r="80" spans="1:13" ht="12.75">
      <c r="A80" t="s">
        <v>46</v>
      </c>
      <c r="C80" s="31" t="s">
        <v>65</v>
      </c>
      <c r="E80" s="33" t="s">
        <v>3059</v>
      </c>
      <c r="J80" s="32">
        <f>0</f>
      </c>
      <c s="32">
        <f>0</f>
      </c>
      <c s="32">
        <f>0+L81+L85+L89</f>
      </c>
      <c s="32">
        <f>0+M81+M85+M89</f>
      </c>
    </row>
    <row r="81" spans="1:16" ht="12.75">
      <c r="A81" t="s">
        <v>49</v>
      </c>
      <c s="34" t="s">
        <v>121</v>
      </c>
      <c s="34" t="s">
        <v>3060</v>
      </c>
      <c s="35" t="s">
        <v>5</v>
      </c>
      <c s="6" t="s">
        <v>3061</v>
      </c>
      <c s="36" t="s">
        <v>52</v>
      </c>
      <c s="37">
        <v>46.116</v>
      </c>
      <c s="36">
        <v>0</v>
      </c>
      <c s="36">
        <f>ROUND(G81*H81,6)</f>
      </c>
      <c r="L81" s="38">
        <v>0</v>
      </c>
      <c s="32">
        <f>ROUND(ROUND(L81,2)*ROUND(G81,3),2)</f>
      </c>
      <c s="36" t="s">
        <v>3016</v>
      </c>
      <c>
        <f>(M81*21)/100</f>
      </c>
      <c t="s">
        <v>27</v>
      </c>
    </row>
    <row r="82" spans="1:5" ht="25.5">
      <c r="A82" s="35" t="s">
        <v>54</v>
      </c>
      <c r="E82" s="39" t="s">
        <v>3062</v>
      </c>
    </row>
    <row r="83" spans="1:5" ht="102">
      <c r="A83" s="35" t="s">
        <v>55</v>
      </c>
      <c r="E83" s="42" t="s">
        <v>5955</v>
      </c>
    </row>
    <row r="84" spans="1:5" ht="12.75">
      <c r="A84" t="s">
        <v>56</v>
      </c>
      <c r="E84" s="39" t="s">
        <v>5</v>
      </c>
    </row>
    <row r="85" spans="1:16" ht="12.75">
      <c r="A85" t="s">
        <v>49</v>
      </c>
      <c s="34" t="s">
        <v>124</v>
      </c>
      <c s="34" t="s">
        <v>5956</v>
      </c>
      <c s="35" t="s">
        <v>5</v>
      </c>
      <c s="6" t="s">
        <v>5957</v>
      </c>
      <c s="36" t="s">
        <v>52</v>
      </c>
      <c s="37">
        <v>1.28</v>
      </c>
      <c s="36">
        <v>0</v>
      </c>
      <c s="36">
        <f>ROUND(G85*H85,6)</f>
      </c>
      <c r="L85" s="38">
        <v>0</v>
      </c>
      <c s="32">
        <f>ROUND(ROUND(L85,2)*ROUND(G85,3),2)</f>
      </c>
      <c s="36" t="s">
        <v>3016</v>
      </c>
      <c>
        <f>(M85*21)/100</f>
      </c>
      <c t="s">
        <v>27</v>
      </c>
    </row>
    <row r="86" spans="1:5" ht="25.5">
      <c r="A86" s="35" t="s">
        <v>54</v>
      </c>
      <c r="E86" s="39" t="s">
        <v>5958</v>
      </c>
    </row>
    <row r="87" spans="1:5" ht="38.25">
      <c r="A87" s="35" t="s">
        <v>55</v>
      </c>
      <c r="E87" s="42" t="s">
        <v>5959</v>
      </c>
    </row>
    <row r="88" spans="1:5" ht="12.75">
      <c r="A88" t="s">
        <v>56</v>
      </c>
      <c r="E88" s="39" t="s">
        <v>5</v>
      </c>
    </row>
    <row r="89" spans="1:16" ht="12.75">
      <c r="A89" t="s">
        <v>49</v>
      </c>
      <c s="34" t="s">
        <v>127</v>
      </c>
      <c s="34" t="s">
        <v>5960</v>
      </c>
      <c s="35" t="s">
        <v>5</v>
      </c>
      <c s="6" t="s">
        <v>5961</v>
      </c>
      <c s="36" t="s">
        <v>819</v>
      </c>
      <c s="37">
        <v>3.2</v>
      </c>
      <c s="36">
        <v>0.006317</v>
      </c>
      <c s="36">
        <f>ROUND(G89*H89,6)</f>
      </c>
      <c r="L89" s="38">
        <v>0</v>
      </c>
      <c s="32">
        <f>ROUND(ROUND(L89,2)*ROUND(G89,3),2)</f>
      </c>
      <c s="36" t="s">
        <v>3016</v>
      </c>
      <c>
        <f>(M89*21)/100</f>
      </c>
      <c t="s">
        <v>27</v>
      </c>
    </row>
    <row r="90" spans="1:5" ht="25.5">
      <c r="A90" s="35" t="s">
        <v>54</v>
      </c>
      <c r="E90" s="39" t="s">
        <v>5962</v>
      </c>
    </row>
    <row r="91" spans="1:5" ht="12.75">
      <c r="A91" s="35" t="s">
        <v>55</v>
      </c>
      <c r="E91" s="40" t="s">
        <v>5963</v>
      </c>
    </row>
    <row r="92" spans="1:5" ht="12.75">
      <c r="A92" t="s">
        <v>56</v>
      </c>
      <c r="E92" s="39" t="s">
        <v>5</v>
      </c>
    </row>
    <row r="93" spans="1:13" ht="12.75">
      <c r="A93" t="s">
        <v>46</v>
      </c>
      <c r="C93" s="31" t="s">
        <v>82</v>
      </c>
      <c r="E93" s="33" t="s">
        <v>3069</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131</v>
      </c>
      <c s="34" t="s">
        <v>5964</v>
      </c>
      <c s="35" t="s">
        <v>5</v>
      </c>
      <c s="6" t="s">
        <v>5965</v>
      </c>
      <c s="36" t="s">
        <v>68</v>
      </c>
      <c s="37">
        <v>9</v>
      </c>
      <c s="36">
        <v>0.00026</v>
      </c>
      <c s="36">
        <f>ROUND(G94*H94,6)</f>
      </c>
      <c r="L94" s="38">
        <v>0</v>
      </c>
      <c s="32">
        <f>ROUND(ROUND(L94,2)*ROUND(G94,3),2)</f>
      </c>
      <c s="36" t="s">
        <v>3016</v>
      </c>
      <c>
        <f>(M94*21)/100</f>
      </c>
      <c t="s">
        <v>27</v>
      </c>
    </row>
    <row r="95" spans="1:5" ht="12.75">
      <c r="A95" s="35" t="s">
        <v>54</v>
      </c>
      <c r="E95" s="39" t="s">
        <v>5965</v>
      </c>
    </row>
    <row r="96" spans="1:5" ht="38.25">
      <c r="A96" s="35" t="s">
        <v>55</v>
      </c>
      <c r="E96" s="42" t="s">
        <v>5966</v>
      </c>
    </row>
    <row r="97" spans="1:5" ht="12.75">
      <c r="A97" t="s">
        <v>56</v>
      </c>
      <c r="E97" s="39" t="s">
        <v>5</v>
      </c>
    </row>
    <row r="98" spans="1:16" ht="12.75">
      <c r="A98" t="s">
        <v>49</v>
      </c>
      <c s="34" t="s">
        <v>135</v>
      </c>
      <c s="34" t="s">
        <v>5967</v>
      </c>
      <c s="35" t="s">
        <v>5</v>
      </c>
      <c s="6" t="s">
        <v>5968</v>
      </c>
      <c s="36" t="s">
        <v>68</v>
      </c>
      <c s="37">
        <v>9</v>
      </c>
      <c s="36">
        <v>0.00028</v>
      </c>
      <c s="36">
        <f>ROUND(G98*H98,6)</f>
      </c>
      <c r="L98" s="38">
        <v>0</v>
      </c>
      <c s="32">
        <f>ROUND(ROUND(L98,2)*ROUND(G98,3),2)</f>
      </c>
      <c s="36" t="s">
        <v>3016</v>
      </c>
      <c>
        <f>(M98*21)/100</f>
      </c>
      <c t="s">
        <v>27</v>
      </c>
    </row>
    <row r="99" spans="1:5" ht="12.75">
      <c r="A99" s="35" t="s">
        <v>54</v>
      </c>
      <c r="E99" s="39" t="s">
        <v>5968</v>
      </c>
    </row>
    <row r="100" spans="1:5" ht="38.25">
      <c r="A100" s="35" t="s">
        <v>55</v>
      </c>
      <c r="E100" s="42" t="s">
        <v>5966</v>
      </c>
    </row>
    <row r="101" spans="1:5" ht="12.75">
      <c r="A101" t="s">
        <v>56</v>
      </c>
      <c r="E101" s="39" t="s">
        <v>5</v>
      </c>
    </row>
    <row r="102" spans="1:16" ht="12.75">
      <c r="A102" t="s">
        <v>49</v>
      </c>
      <c s="34" t="s">
        <v>139</v>
      </c>
      <c s="34" t="s">
        <v>5969</v>
      </c>
      <c s="35" t="s">
        <v>5</v>
      </c>
      <c s="6" t="s">
        <v>5970</v>
      </c>
      <c s="36" t="s">
        <v>68</v>
      </c>
      <c s="37">
        <v>1</v>
      </c>
      <c s="36">
        <v>0.00031</v>
      </c>
      <c s="36">
        <f>ROUND(G102*H102,6)</f>
      </c>
      <c r="L102" s="38">
        <v>0</v>
      </c>
      <c s="32">
        <f>ROUND(ROUND(L102,2)*ROUND(G102,3),2)</f>
      </c>
      <c s="36" t="s">
        <v>3016</v>
      </c>
      <c>
        <f>(M102*21)/100</f>
      </c>
      <c t="s">
        <v>27</v>
      </c>
    </row>
    <row r="103" spans="1:5" ht="12.75">
      <c r="A103" s="35" t="s">
        <v>54</v>
      </c>
      <c r="E103" s="39" t="s">
        <v>5970</v>
      </c>
    </row>
    <row r="104" spans="1:5" ht="38.25">
      <c r="A104" s="35" t="s">
        <v>55</v>
      </c>
      <c r="E104" s="42" t="s">
        <v>5971</v>
      </c>
    </row>
    <row r="105" spans="1:5" ht="12.75">
      <c r="A105" t="s">
        <v>56</v>
      </c>
      <c r="E105" s="39" t="s">
        <v>5</v>
      </c>
    </row>
    <row r="106" spans="1:16" ht="12.75">
      <c r="A106" t="s">
        <v>49</v>
      </c>
      <c s="34" t="s">
        <v>142</v>
      </c>
      <c s="34" t="s">
        <v>5972</v>
      </c>
      <c s="35" t="s">
        <v>5</v>
      </c>
      <c s="6" t="s">
        <v>5973</v>
      </c>
      <c s="36" t="s">
        <v>68</v>
      </c>
      <c s="37">
        <v>18</v>
      </c>
      <c s="36">
        <v>0.00034</v>
      </c>
      <c s="36">
        <f>ROUND(G106*H106,6)</f>
      </c>
      <c r="L106" s="38">
        <v>0</v>
      </c>
      <c s="32">
        <f>ROUND(ROUND(L106,2)*ROUND(G106,3),2)</f>
      </c>
      <c s="36" t="s">
        <v>3016</v>
      </c>
      <c>
        <f>(M106*21)/100</f>
      </c>
      <c t="s">
        <v>27</v>
      </c>
    </row>
    <row r="107" spans="1:5" ht="12.75">
      <c r="A107" s="35" t="s">
        <v>54</v>
      </c>
      <c r="E107" s="39" t="s">
        <v>5973</v>
      </c>
    </row>
    <row r="108" spans="1:5" ht="51">
      <c r="A108" s="35" t="s">
        <v>55</v>
      </c>
      <c r="E108" s="42" t="s">
        <v>5974</v>
      </c>
    </row>
    <row r="109" spans="1:5" ht="12.75">
      <c r="A109" t="s">
        <v>56</v>
      </c>
      <c r="E109" s="39" t="s">
        <v>5</v>
      </c>
    </row>
    <row r="110" spans="1:16" ht="12.75">
      <c r="A110" t="s">
        <v>49</v>
      </c>
      <c s="34" t="s">
        <v>146</v>
      </c>
      <c s="34" t="s">
        <v>5975</v>
      </c>
      <c s="35" t="s">
        <v>5</v>
      </c>
      <c s="6" t="s">
        <v>5976</v>
      </c>
      <c s="36" t="s">
        <v>68</v>
      </c>
      <c s="37">
        <v>18</v>
      </c>
      <c s="36">
        <v>0.00046</v>
      </c>
      <c s="36">
        <f>ROUND(G110*H110,6)</f>
      </c>
      <c r="L110" s="38">
        <v>0</v>
      </c>
      <c s="32">
        <f>ROUND(ROUND(L110,2)*ROUND(G110,3),2)</f>
      </c>
      <c s="36" t="s">
        <v>3016</v>
      </c>
      <c>
        <f>(M110*21)/100</f>
      </c>
      <c t="s">
        <v>27</v>
      </c>
    </row>
    <row r="111" spans="1:5" ht="12.75">
      <c r="A111" s="35" t="s">
        <v>54</v>
      </c>
      <c r="E111" s="39" t="s">
        <v>5976</v>
      </c>
    </row>
    <row r="112" spans="1:5" ht="63.75">
      <c r="A112" s="35" t="s">
        <v>55</v>
      </c>
      <c r="E112" s="42" t="s">
        <v>5977</v>
      </c>
    </row>
    <row r="113" spans="1:5" ht="12.75">
      <c r="A113" t="s">
        <v>56</v>
      </c>
      <c r="E113" s="39" t="s">
        <v>5</v>
      </c>
    </row>
    <row r="114" spans="1:16" ht="12.75">
      <c r="A114" t="s">
        <v>49</v>
      </c>
      <c s="34" t="s">
        <v>149</v>
      </c>
      <c s="34" t="s">
        <v>5978</v>
      </c>
      <c s="35" t="s">
        <v>5</v>
      </c>
      <c s="6" t="s">
        <v>5979</v>
      </c>
      <c s="36" t="s">
        <v>68</v>
      </c>
      <c s="37">
        <v>16</v>
      </c>
      <c s="36">
        <v>0.00079</v>
      </c>
      <c s="36">
        <f>ROUND(G114*H114,6)</f>
      </c>
      <c r="L114" s="38">
        <v>0</v>
      </c>
      <c s="32">
        <f>ROUND(ROUND(L114,2)*ROUND(G114,3),2)</f>
      </c>
      <c s="36" t="s">
        <v>3016</v>
      </c>
      <c>
        <f>(M114*21)/100</f>
      </c>
      <c t="s">
        <v>27</v>
      </c>
    </row>
    <row r="115" spans="1:5" ht="12.75">
      <c r="A115" s="35" t="s">
        <v>54</v>
      </c>
      <c r="E115" s="39" t="s">
        <v>5979</v>
      </c>
    </row>
    <row r="116" spans="1:5" ht="38.25">
      <c r="A116" s="35" t="s">
        <v>55</v>
      </c>
      <c r="E116" s="42" t="s">
        <v>5980</v>
      </c>
    </row>
    <row r="117" spans="1:5" ht="12.75">
      <c r="A117" t="s">
        <v>56</v>
      </c>
      <c r="E117" s="39" t="s">
        <v>5</v>
      </c>
    </row>
    <row r="118" spans="1:16" ht="12.75">
      <c r="A118" t="s">
        <v>49</v>
      </c>
      <c s="34" t="s">
        <v>153</v>
      </c>
      <c s="34" t="s">
        <v>5981</v>
      </c>
      <c s="35" t="s">
        <v>5</v>
      </c>
      <c s="6" t="s">
        <v>5982</v>
      </c>
      <c s="36" t="s">
        <v>68</v>
      </c>
      <c s="37">
        <v>16</v>
      </c>
      <c s="36">
        <v>0.00052</v>
      </c>
      <c s="36">
        <f>ROUND(G118*H118,6)</f>
      </c>
      <c r="L118" s="38">
        <v>0</v>
      </c>
      <c s="32">
        <f>ROUND(ROUND(L118,2)*ROUND(G118,3),2)</f>
      </c>
      <c s="36" t="s">
        <v>3016</v>
      </c>
      <c>
        <f>(M118*21)/100</f>
      </c>
      <c t="s">
        <v>27</v>
      </c>
    </row>
    <row r="119" spans="1:5" ht="12.75">
      <c r="A119" s="35" t="s">
        <v>54</v>
      </c>
      <c r="E119" s="39" t="s">
        <v>5982</v>
      </c>
    </row>
    <row r="120" spans="1:5" ht="12.75">
      <c r="A120" s="35" t="s">
        <v>55</v>
      </c>
      <c r="E120" s="40" t="s">
        <v>5</v>
      </c>
    </row>
    <row r="121" spans="1:5" ht="12.75">
      <c r="A121" t="s">
        <v>56</v>
      </c>
      <c r="E121" s="39" t="s">
        <v>5</v>
      </c>
    </row>
    <row r="122" spans="1:16" ht="12.75">
      <c r="A122" t="s">
        <v>49</v>
      </c>
      <c s="34" t="s">
        <v>158</v>
      </c>
      <c s="34" t="s">
        <v>5983</v>
      </c>
      <c s="35" t="s">
        <v>5</v>
      </c>
      <c s="6" t="s">
        <v>5984</v>
      </c>
      <c s="36" t="s">
        <v>68</v>
      </c>
      <c s="37">
        <v>4</v>
      </c>
      <c s="36">
        <v>0.0008</v>
      </c>
      <c s="36">
        <f>ROUND(G122*H122,6)</f>
      </c>
      <c r="L122" s="38">
        <v>0</v>
      </c>
      <c s="32">
        <f>ROUND(ROUND(L122,2)*ROUND(G122,3),2)</f>
      </c>
      <c s="36" t="s">
        <v>3016</v>
      </c>
      <c>
        <f>(M122*21)/100</f>
      </c>
      <c t="s">
        <v>27</v>
      </c>
    </row>
    <row r="123" spans="1:5" ht="12.75">
      <c r="A123" s="35" t="s">
        <v>54</v>
      </c>
      <c r="E123" s="39" t="s">
        <v>5984</v>
      </c>
    </row>
    <row r="124" spans="1:5" ht="12.75">
      <c r="A124" s="35" t="s">
        <v>55</v>
      </c>
      <c r="E124" s="40" t="s">
        <v>5</v>
      </c>
    </row>
    <row r="125" spans="1:5" ht="12.75">
      <c r="A125" t="s">
        <v>56</v>
      </c>
      <c r="E125" s="39" t="s">
        <v>5</v>
      </c>
    </row>
    <row r="126" spans="1:16" ht="12.75">
      <c r="A126" t="s">
        <v>49</v>
      </c>
      <c s="34" t="s">
        <v>162</v>
      </c>
      <c s="34" t="s">
        <v>5985</v>
      </c>
      <c s="35" t="s">
        <v>5</v>
      </c>
      <c s="6" t="s">
        <v>5986</v>
      </c>
      <c s="36" t="s">
        <v>60</v>
      </c>
      <c s="37">
        <v>2.06</v>
      </c>
      <c s="36">
        <v>0.0039</v>
      </c>
      <c s="36">
        <f>ROUND(G126*H126,6)</f>
      </c>
      <c r="L126" s="38">
        <v>0</v>
      </c>
      <c s="32">
        <f>ROUND(ROUND(L126,2)*ROUND(G126,3),2)</f>
      </c>
      <c s="36" t="s">
        <v>3016</v>
      </c>
      <c>
        <f>(M126*21)/100</f>
      </c>
      <c t="s">
        <v>27</v>
      </c>
    </row>
    <row r="127" spans="1:5" ht="12.75">
      <c r="A127" s="35" t="s">
        <v>54</v>
      </c>
      <c r="E127" s="39" t="s">
        <v>5986</v>
      </c>
    </row>
    <row r="128" spans="1:5" ht="12.75">
      <c r="A128" s="35" t="s">
        <v>55</v>
      </c>
      <c r="E128" s="40" t="s">
        <v>5</v>
      </c>
    </row>
    <row r="129" spans="1:5" ht="12.75">
      <c r="A129" t="s">
        <v>56</v>
      </c>
      <c r="E129" s="39" t="s">
        <v>5</v>
      </c>
    </row>
    <row r="130" spans="1:16" ht="12.75">
      <c r="A130" t="s">
        <v>49</v>
      </c>
      <c s="34" t="s">
        <v>166</v>
      </c>
      <c s="34" t="s">
        <v>5987</v>
      </c>
      <c s="35" t="s">
        <v>5</v>
      </c>
      <c s="6" t="s">
        <v>5988</v>
      </c>
      <c s="36" t="s">
        <v>60</v>
      </c>
      <c s="37">
        <v>282.22</v>
      </c>
      <c s="36">
        <v>0.00804</v>
      </c>
      <c s="36">
        <f>ROUND(G130*H130,6)</f>
      </c>
      <c r="L130" s="38">
        <v>0</v>
      </c>
      <c s="32">
        <f>ROUND(ROUND(L130,2)*ROUND(G130,3),2)</f>
      </c>
      <c s="36" t="s">
        <v>3016</v>
      </c>
      <c>
        <f>(M130*21)/100</f>
      </c>
      <c t="s">
        <v>27</v>
      </c>
    </row>
    <row r="131" spans="1:5" ht="12.75">
      <c r="A131" s="35" t="s">
        <v>54</v>
      </c>
      <c r="E131" s="39" t="s">
        <v>5988</v>
      </c>
    </row>
    <row r="132" spans="1:5" ht="12.75">
      <c r="A132" s="35" t="s">
        <v>55</v>
      </c>
      <c r="E132" s="40" t="s">
        <v>5</v>
      </c>
    </row>
    <row r="133" spans="1:5" ht="12.75">
      <c r="A133" t="s">
        <v>56</v>
      </c>
      <c r="E133" s="39" t="s">
        <v>5</v>
      </c>
    </row>
    <row r="134" spans="1:16" ht="12.75">
      <c r="A134" t="s">
        <v>49</v>
      </c>
      <c s="34" t="s">
        <v>169</v>
      </c>
      <c s="34" t="s">
        <v>5989</v>
      </c>
      <c s="35" t="s">
        <v>5</v>
      </c>
      <c s="6" t="s">
        <v>5990</v>
      </c>
      <c s="36" t="s">
        <v>60</v>
      </c>
      <c s="37">
        <v>62.83</v>
      </c>
      <c s="36">
        <v>0.01224</v>
      </c>
      <c s="36">
        <f>ROUND(G134*H134,6)</f>
      </c>
      <c r="L134" s="38">
        <v>0</v>
      </c>
      <c s="32">
        <f>ROUND(ROUND(L134,2)*ROUND(G134,3),2)</f>
      </c>
      <c s="36" t="s">
        <v>3016</v>
      </c>
      <c>
        <f>(M134*21)/100</f>
      </c>
      <c t="s">
        <v>27</v>
      </c>
    </row>
    <row r="135" spans="1:5" ht="12.75">
      <c r="A135" s="35" t="s">
        <v>54</v>
      </c>
      <c r="E135" s="39" t="s">
        <v>5990</v>
      </c>
    </row>
    <row r="136" spans="1:5" ht="12.75">
      <c r="A136" s="35" t="s">
        <v>55</v>
      </c>
      <c r="E136" s="40" t="s">
        <v>5</v>
      </c>
    </row>
    <row r="137" spans="1:5" ht="12.75">
      <c r="A137" t="s">
        <v>56</v>
      </c>
      <c r="E137" s="39" t="s">
        <v>5</v>
      </c>
    </row>
    <row r="138" spans="1:16" ht="12.75">
      <c r="A138" t="s">
        <v>49</v>
      </c>
      <c s="34" t="s">
        <v>184</v>
      </c>
      <c s="34" t="s">
        <v>5991</v>
      </c>
      <c s="35" t="s">
        <v>5</v>
      </c>
      <c s="6" t="s">
        <v>5992</v>
      </c>
      <c s="36" t="s">
        <v>68</v>
      </c>
      <c s="37">
        <v>2</v>
      </c>
      <c s="36">
        <v>0.0012</v>
      </c>
      <c s="36">
        <f>ROUND(G138*H138,6)</f>
      </c>
      <c r="L138" s="38">
        <v>0</v>
      </c>
      <c s="32">
        <f>ROUND(ROUND(L138,2)*ROUND(G138,3),2)</f>
      </c>
      <c s="36" t="s">
        <v>3016</v>
      </c>
      <c>
        <f>(M138*21)/100</f>
      </c>
      <c t="s">
        <v>27</v>
      </c>
    </row>
    <row r="139" spans="1:5" ht="12.75">
      <c r="A139" s="35" t="s">
        <v>54</v>
      </c>
      <c r="E139" s="39" t="s">
        <v>5992</v>
      </c>
    </row>
    <row r="140" spans="1:5" ht="25.5">
      <c r="A140" s="35" t="s">
        <v>55</v>
      </c>
      <c r="E140" s="42" t="s">
        <v>5993</v>
      </c>
    </row>
    <row r="141" spans="1:5" ht="12.75">
      <c r="A141" t="s">
        <v>56</v>
      </c>
      <c r="E141" s="39" t="s">
        <v>5</v>
      </c>
    </row>
    <row r="142" spans="1:16" ht="12.75">
      <c r="A142" t="s">
        <v>49</v>
      </c>
      <c s="34" t="s">
        <v>189</v>
      </c>
      <c s="34" t="s">
        <v>5994</v>
      </c>
      <c s="35" t="s">
        <v>5</v>
      </c>
      <c s="6" t="s">
        <v>5995</v>
      </c>
      <c s="36" t="s">
        <v>68</v>
      </c>
      <c s="37">
        <v>3</v>
      </c>
      <c s="36">
        <v>0.0014</v>
      </c>
      <c s="36">
        <f>ROUND(G142*H142,6)</f>
      </c>
      <c r="L142" s="38">
        <v>0</v>
      </c>
      <c s="32">
        <f>ROUND(ROUND(L142,2)*ROUND(G142,3),2)</f>
      </c>
      <c s="36" t="s">
        <v>3016</v>
      </c>
      <c>
        <f>(M142*21)/100</f>
      </c>
      <c t="s">
        <v>27</v>
      </c>
    </row>
    <row r="143" spans="1:5" ht="12.75">
      <c r="A143" s="35" t="s">
        <v>54</v>
      </c>
      <c r="E143" s="39" t="s">
        <v>5995</v>
      </c>
    </row>
    <row r="144" spans="1:5" ht="38.25">
      <c r="A144" s="35" t="s">
        <v>55</v>
      </c>
      <c r="E144" s="40" t="s">
        <v>5996</v>
      </c>
    </row>
    <row r="145" spans="1:5" ht="12.75">
      <c r="A145" t="s">
        <v>56</v>
      </c>
      <c r="E145" s="39" t="s">
        <v>5</v>
      </c>
    </row>
    <row r="146" spans="1:16" ht="12.75">
      <c r="A146" t="s">
        <v>49</v>
      </c>
      <c s="34" t="s">
        <v>193</v>
      </c>
      <c s="34" t="s">
        <v>5997</v>
      </c>
      <c s="35" t="s">
        <v>5</v>
      </c>
      <c s="6" t="s">
        <v>5998</v>
      </c>
      <c s="36" t="s">
        <v>68</v>
      </c>
      <c s="37">
        <v>2</v>
      </c>
      <c s="36">
        <v>0.0028</v>
      </c>
      <c s="36">
        <f>ROUND(G146*H146,6)</f>
      </c>
      <c r="L146" s="38">
        <v>0</v>
      </c>
      <c s="32">
        <f>ROUND(ROUND(L146,2)*ROUND(G146,3),2)</f>
      </c>
      <c s="36" t="s">
        <v>3016</v>
      </c>
      <c>
        <f>(M146*21)/100</f>
      </c>
      <c t="s">
        <v>27</v>
      </c>
    </row>
    <row r="147" spans="1:5" ht="12.75">
      <c r="A147" s="35" t="s">
        <v>54</v>
      </c>
      <c r="E147" s="39" t="s">
        <v>5998</v>
      </c>
    </row>
    <row r="148" spans="1:5" ht="12.75">
      <c r="A148" s="35" t="s">
        <v>55</v>
      </c>
      <c r="E148" s="40" t="s">
        <v>5</v>
      </c>
    </row>
    <row r="149" spans="1:5" ht="12.75">
      <c r="A149" t="s">
        <v>56</v>
      </c>
      <c r="E149" s="39" t="s">
        <v>5</v>
      </c>
    </row>
    <row r="150" spans="1:16" ht="12.75">
      <c r="A150" t="s">
        <v>49</v>
      </c>
      <c s="34" t="s">
        <v>197</v>
      </c>
      <c s="34" t="s">
        <v>5999</v>
      </c>
      <c s="35" t="s">
        <v>5</v>
      </c>
      <c s="6" t="s">
        <v>6000</v>
      </c>
      <c s="36" t="s">
        <v>68</v>
      </c>
      <c s="37">
        <v>1</v>
      </c>
      <c s="36">
        <v>0.0042</v>
      </c>
      <c s="36">
        <f>ROUND(G150*H150,6)</f>
      </c>
      <c r="L150" s="38">
        <v>0</v>
      </c>
      <c s="32">
        <f>ROUND(ROUND(L150,2)*ROUND(G150,3),2)</f>
      </c>
      <c s="36" t="s">
        <v>3016</v>
      </c>
      <c>
        <f>(M150*21)/100</f>
      </c>
      <c t="s">
        <v>27</v>
      </c>
    </row>
    <row r="151" spans="1:5" ht="12.75">
      <c r="A151" s="35" t="s">
        <v>54</v>
      </c>
      <c r="E151" s="39" t="s">
        <v>6000</v>
      </c>
    </row>
    <row r="152" spans="1:5" ht="25.5">
      <c r="A152" s="35" t="s">
        <v>55</v>
      </c>
      <c r="E152" s="42" t="s">
        <v>6001</v>
      </c>
    </row>
    <row r="153" spans="1:5" ht="12.75">
      <c r="A153" t="s">
        <v>56</v>
      </c>
      <c r="E153" s="39" t="s">
        <v>5</v>
      </c>
    </row>
    <row r="154" spans="1:16" ht="12.75">
      <c r="A154" t="s">
        <v>49</v>
      </c>
      <c s="34" t="s">
        <v>201</v>
      </c>
      <c s="34" t="s">
        <v>6002</v>
      </c>
      <c s="35" t="s">
        <v>5</v>
      </c>
      <c s="6" t="s">
        <v>6003</v>
      </c>
      <c s="36" t="s">
        <v>68</v>
      </c>
      <c s="37">
        <v>1</v>
      </c>
      <c s="36">
        <v>0.0007</v>
      </c>
      <c s="36">
        <f>ROUND(G154*H154,6)</f>
      </c>
      <c r="L154" s="38">
        <v>0</v>
      </c>
      <c s="32">
        <f>ROUND(ROUND(L154,2)*ROUND(G154,3),2)</f>
      </c>
      <c s="36" t="s">
        <v>3016</v>
      </c>
      <c>
        <f>(M154*21)/100</f>
      </c>
      <c t="s">
        <v>27</v>
      </c>
    </row>
    <row r="155" spans="1:5" ht="12.75">
      <c r="A155" s="35" t="s">
        <v>54</v>
      </c>
      <c r="E155" s="39" t="s">
        <v>6003</v>
      </c>
    </row>
    <row r="156" spans="1:5" ht="12.75">
      <c r="A156" s="35" t="s">
        <v>55</v>
      </c>
      <c r="E156" s="40" t="s">
        <v>5</v>
      </c>
    </row>
    <row r="157" spans="1:5" ht="12.75">
      <c r="A157" t="s">
        <v>56</v>
      </c>
      <c r="E157" s="39" t="s">
        <v>5</v>
      </c>
    </row>
    <row r="158" spans="1:16" ht="12.75">
      <c r="A158" t="s">
        <v>49</v>
      </c>
      <c s="34" t="s">
        <v>205</v>
      </c>
      <c s="34" t="s">
        <v>4360</v>
      </c>
      <c s="35" t="s">
        <v>5</v>
      </c>
      <c s="6" t="s">
        <v>4361</v>
      </c>
      <c s="36" t="s">
        <v>68</v>
      </c>
      <c s="37">
        <v>1</v>
      </c>
      <c s="36">
        <v>0.506</v>
      </c>
      <c s="36">
        <f>ROUND(G158*H158,6)</f>
      </c>
      <c r="L158" s="38">
        <v>0</v>
      </c>
      <c s="32">
        <f>ROUND(ROUND(L158,2)*ROUND(G158,3),2)</f>
      </c>
      <c s="36" t="s">
        <v>3016</v>
      </c>
      <c>
        <f>(M158*21)/100</f>
      </c>
      <c t="s">
        <v>27</v>
      </c>
    </row>
    <row r="159" spans="1:5" ht="12.75">
      <c r="A159" s="35" t="s">
        <v>54</v>
      </c>
      <c r="E159" s="39" t="s">
        <v>4361</v>
      </c>
    </row>
    <row r="160" spans="1:5" ht="25.5">
      <c r="A160" s="35" t="s">
        <v>55</v>
      </c>
      <c r="E160" s="42" t="s">
        <v>6004</v>
      </c>
    </row>
    <row r="161" spans="1:5" ht="12.75">
      <c r="A161" t="s">
        <v>56</v>
      </c>
      <c r="E161" s="39" t="s">
        <v>5</v>
      </c>
    </row>
    <row r="162" spans="1:16" ht="12.75">
      <c r="A162" t="s">
        <v>49</v>
      </c>
      <c s="34" t="s">
        <v>209</v>
      </c>
      <c s="34" t="s">
        <v>6005</v>
      </c>
      <c s="35" t="s">
        <v>5</v>
      </c>
      <c s="6" t="s">
        <v>6006</v>
      </c>
      <c s="36" t="s">
        <v>68</v>
      </c>
      <c s="37">
        <v>5</v>
      </c>
      <c s="36">
        <v>1.013</v>
      </c>
      <c s="36">
        <f>ROUND(G162*H162,6)</f>
      </c>
      <c r="L162" s="38">
        <v>0</v>
      </c>
      <c s="32">
        <f>ROUND(ROUND(L162,2)*ROUND(G162,3),2)</f>
      </c>
      <c s="36" t="s">
        <v>3016</v>
      </c>
      <c>
        <f>(M162*21)/100</f>
      </c>
      <c t="s">
        <v>27</v>
      </c>
    </row>
    <row r="163" spans="1:5" ht="12.75">
      <c r="A163" s="35" t="s">
        <v>54</v>
      </c>
      <c r="E163" s="39" t="s">
        <v>6006</v>
      </c>
    </row>
    <row r="164" spans="1:5" ht="25.5">
      <c r="A164" s="35" t="s">
        <v>55</v>
      </c>
      <c r="E164" s="42" t="s">
        <v>6007</v>
      </c>
    </row>
    <row r="165" spans="1:5" ht="12.75">
      <c r="A165" t="s">
        <v>56</v>
      </c>
      <c r="E165" s="39" t="s">
        <v>5</v>
      </c>
    </row>
    <row r="166" spans="1:16" ht="12.75">
      <c r="A166" t="s">
        <v>49</v>
      </c>
      <c s="34" t="s">
        <v>213</v>
      </c>
      <c s="34" t="s">
        <v>4306</v>
      </c>
      <c s="35" t="s">
        <v>5</v>
      </c>
      <c s="6" t="s">
        <v>4307</v>
      </c>
      <c s="36" t="s">
        <v>68</v>
      </c>
      <c s="37">
        <v>6</v>
      </c>
      <c s="36">
        <v>0.051</v>
      </c>
      <c s="36">
        <f>ROUND(G166*H166,6)</f>
      </c>
      <c r="L166" s="38">
        <v>0</v>
      </c>
      <c s="32">
        <f>ROUND(ROUND(L166,2)*ROUND(G166,3),2)</f>
      </c>
      <c s="36" t="s">
        <v>3016</v>
      </c>
      <c>
        <f>(M166*21)/100</f>
      </c>
      <c t="s">
        <v>27</v>
      </c>
    </row>
    <row r="167" spans="1:5" ht="12.75">
      <c r="A167" s="35" t="s">
        <v>54</v>
      </c>
      <c r="E167" s="39" t="s">
        <v>4307</v>
      </c>
    </row>
    <row r="168" spans="1:5" ht="25.5">
      <c r="A168" s="35" t="s">
        <v>55</v>
      </c>
      <c r="E168" s="42" t="s">
        <v>6008</v>
      </c>
    </row>
    <row r="169" spans="1:5" ht="12.75">
      <c r="A169" t="s">
        <v>56</v>
      </c>
      <c r="E169" s="39" t="s">
        <v>5</v>
      </c>
    </row>
    <row r="170" spans="1:16" ht="12.75">
      <c r="A170" t="s">
        <v>49</v>
      </c>
      <c s="34" t="s">
        <v>217</v>
      </c>
      <c s="34" t="s">
        <v>6009</v>
      </c>
      <c s="35" t="s">
        <v>5</v>
      </c>
      <c s="6" t="s">
        <v>6010</v>
      </c>
      <c s="36" t="s">
        <v>68</v>
      </c>
      <c s="37">
        <v>4</v>
      </c>
      <c s="36">
        <v>0.068</v>
      </c>
      <c s="36">
        <f>ROUND(G170*H170,6)</f>
      </c>
      <c r="L170" s="38">
        <v>0</v>
      </c>
      <c s="32">
        <f>ROUND(ROUND(L170,2)*ROUND(G170,3),2)</f>
      </c>
      <c s="36" t="s">
        <v>3016</v>
      </c>
      <c>
        <f>(M170*21)/100</f>
      </c>
      <c t="s">
        <v>27</v>
      </c>
    </row>
    <row r="171" spans="1:5" ht="12.75">
      <c r="A171" s="35" t="s">
        <v>54</v>
      </c>
      <c r="E171" s="39" t="s">
        <v>6010</v>
      </c>
    </row>
    <row r="172" spans="1:5" ht="25.5">
      <c r="A172" s="35" t="s">
        <v>55</v>
      </c>
      <c r="E172" s="42" t="s">
        <v>6011</v>
      </c>
    </row>
    <row r="173" spans="1:5" ht="12.75">
      <c r="A173" t="s">
        <v>56</v>
      </c>
      <c r="E173" s="39" t="s">
        <v>5</v>
      </c>
    </row>
    <row r="174" spans="1:16" ht="12.75">
      <c r="A174" t="s">
        <v>49</v>
      </c>
      <c s="34" t="s">
        <v>221</v>
      </c>
      <c s="34" t="s">
        <v>6012</v>
      </c>
      <c s="35" t="s">
        <v>5</v>
      </c>
      <c s="6" t="s">
        <v>6013</v>
      </c>
      <c s="36" t="s">
        <v>68</v>
      </c>
      <c s="37">
        <v>5</v>
      </c>
      <c s="36">
        <v>0.585</v>
      </c>
      <c s="36">
        <f>ROUND(G174*H174,6)</f>
      </c>
      <c r="L174" s="38">
        <v>0</v>
      </c>
      <c s="32">
        <f>ROUND(ROUND(L174,2)*ROUND(G174,3),2)</f>
      </c>
      <c s="36" t="s">
        <v>3016</v>
      </c>
      <c>
        <f>(M174*21)/100</f>
      </c>
      <c t="s">
        <v>27</v>
      </c>
    </row>
    <row r="175" spans="1:5" ht="12.75">
      <c r="A175" s="35" t="s">
        <v>54</v>
      </c>
      <c r="E175" s="39" t="s">
        <v>6013</v>
      </c>
    </row>
    <row r="176" spans="1:5" ht="25.5">
      <c r="A176" s="35" t="s">
        <v>55</v>
      </c>
      <c r="E176" s="42" t="s">
        <v>6007</v>
      </c>
    </row>
    <row r="177" spans="1:5" ht="12.75">
      <c r="A177" t="s">
        <v>56</v>
      </c>
      <c r="E177" s="39" t="s">
        <v>5</v>
      </c>
    </row>
    <row r="178" spans="1:16" ht="12.75">
      <c r="A178" t="s">
        <v>49</v>
      </c>
      <c s="34" t="s">
        <v>225</v>
      </c>
      <c s="34" t="s">
        <v>6014</v>
      </c>
      <c s="35" t="s">
        <v>5</v>
      </c>
      <c s="6" t="s">
        <v>6015</v>
      </c>
      <c s="36" t="s">
        <v>68</v>
      </c>
      <c s="37">
        <v>5</v>
      </c>
      <c s="36">
        <v>1.6</v>
      </c>
      <c s="36">
        <f>ROUND(G178*H178,6)</f>
      </c>
      <c r="L178" s="38">
        <v>0</v>
      </c>
      <c s="32">
        <f>ROUND(ROUND(L178,2)*ROUND(G178,3),2)</f>
      </c>
      <c s="36" t="s">
        <v>3016</v>
      </c>
      <c>
        <f>(M178*21)/100</f>
      </c>
      <c t="s">
        <v>27</v>
      </c>
    </row>
    <row r="179" spans="1:5" ht="12.75">
      <c r="A179" s="35" t="s">
        <v>54</v>
      </c>
      <c r="E179" s="39" t="s">
        <v>6015</v>
      </c>
    </row>
    <row r="180" spans="1:5" ht="25.5">
      <c r="A180" s="35" t="s">
        <v>55</v>
      </c>
      <c r="E180" s="42" t="s">
        <v>6007</v>
      </c>
    </row>
    <row r="181" spans="1:5" ht="12.75">
      <c r="A181" t="s">
        <v>56</v>
      </c>
      <c r="E181" s="39" t="s">
        <v>5</v>
      </c>
    </row>
    <row r="182" spans="1:16" ht="12.75">
      <c r="A182" t="s">
        <v>49</v>
      </c>
      <c s="34" t="s">
        <v>229</v>
      </c>
      <c s="34" t="s">
        <v>6016</v>
      </c>
      <c s="35" t="s">
        <v>5</v>
      </c>
      <c s="6" t="s">
        <v>6017</v>
      </c>
      <c s="36" t="s">
        <v>68</v>
      </c>
      <c s="37">
        <v>11</v>
      </c>
      <c s="36">
        <v>0.002</v>
      </c>
      <c s="36">
        <f>ROUND(G182*H182,6)</f>
      </c>
      <c r="L182" s="38">
        <v>0</v>
      </c>
      <c s="32">
        <f>ROUND(ROUND(L182,2)*ROUND(G182,3),2)</f>
      </c>
      <c s="36" t="s">
        <v>3016</v>
      </c>
      <c>
        <f>(M182*21)/100</f>
      </c>
      <c t="s">
        <v>27</v>
      </c>
    </row>
    <row r="183" spans="1:5" ht="12.75">
      <c r="A183" s="35" t="s">
        <v>54</v>
      </c>
      <c r="E183" s="39" t="s">
        <v>6017</v>
      </c>
    </row>
    <row r="184" spans="1:5" ht="25.5">
      <c r="A184" s="35" t="s">
        <v>55</v>
      </c>
      <c r="E184" s="42" t="s">
        <v>6018</v>
      </c>
    </row>
    <row r="185" spans="1:5" ht="12.75">
      <c r="A185" t="s">
        <v>56</v>
      </c>
      <c r="E185" s="39" t="s">
        <v>5</v>
      </c>
    </row>
    <row r="186" spans="1:16" ht="12.75">
      <c r="A186" t="s">
        <v>49</v>
      </c>
      <c s="34" t="s">
        <v>233</v>
      </c>
      <c s="34" t="s">
        <v>6019</v>
      </c>
      <c s="35" t="s">
        <v>5</v>
      </c>
      <c s="6" t="s">
        <v>6020</v>
      </c>
      <c s="36" t="s">
        <v>68</v>
      </c>
      <c s="37">
        <v>4</v>
      </c>
      <c s="36">
        <v>0.165</v>
      </c>
      <c s="36">
        <f>ROUND(G186*H186,6)</f>
      </c>
      <c r="L186" s="38">
        <v>0</v>
      </c>
      <c s="32">
        <f>ROUND(ROUND(L186,2)*ROUND(G186,3),2)</f>
      </c>
      <c s="36" t="s">
        <v>3016</v>
      </c>
      <c>
        <f>(M186*21)/100</f>
      </c>
      <c t="s">
        <v>27</v>
      </c>
    </row>
    <row r="187" spans="1:5" ht="12.75">
      <c r="A187" s="35" t="s">
        <v>54</v>
      </c>
      <c r="E187" s="39" t="s">
        <v>6020</v>
      </c>
    </row>
    <row r="188" spans="1:5" ht="25.5">
      <c r="A188" s="35" t="s">
        <v>55</v>
      </c>
      <c r="E188" s="42" t="s">
        <v>6011</v>
      </c>
    </row>
    <row r="189" spans="1:5" ht="12.75">
      <c r="A189" t="s">
        <v>56</v>
      </c>
      <c r="E189" s="39" t="s">
        <v>5</v>
      </c>
    </row>
    <row r="190" spans="1:16" ht="12.75">
      <c r="A190" t="s">
        <v>49</v>
      </c>
      <c s="34" t="s">
        <v>237</v>
      </c>
      <c s="34" t="s">
        <v>6021</v>
      </c>
      <c s="35" t="s">
        <v>5</v>
      </c>
      <c s="6" t="s">
        <v>6022</v>
      </c>
      <c s="36" t="s">
        <v>60</v>
      </c>
      <c s="37">
        <v>1.015</v>
      </c>
      <c s="36">
        <v>0.075</v>
      </c>
      <c s="36">
        <f>ROUND(G190*H190,6)</f>
      </c>
      <c r="L190" s="38">
        <v>0</v>
      </c>
      <c s="32">
        <f>ROUND(ROUND(L190,2)*ROUND(G190,3),2)</f>
      </c>
      <c s="36" t="s">
        <v>3016</v>
      </c>
      <c>
        <f>(M190*21)/100</f>
      </c>
      <c t="s">
        <v>27</v>
      </c>
    </row>
    <row r="191" spans="1:5" ht="12.75">
      <c r="A191" s="35" t="s">
        <v>54</v>
      </c>
      <c r="E191" s="39" t="s">
        <v>6022</v>
      </c>
    </row>
    <row r="192" spans="1:5" ht="12.75">
      <c r="A192" s="35" t="s">
        <v>55</v>
      </c>
      <c r="E192" s="40" t="s">
        <v>5</v>
      </c>
    </row>
    <row r="193" spans="1:5" ht="12.75">
      <c r="A193" t="s">
        <v>56</v>
      </c>
      <c r="E193" s="39" t="s">
        <v>5</v>
      </c>
    </row>
    <row r="194" spans="1:16" ht="25.5">
      <c r="A194" t="s">
        <v>49</v>
      </c>
      <c s="34" t="s">
        <v>241</v>
      </c>
      <c s="34" t="s">
        <v>6023</v>
      </c>
      <c s="35" t="s">
        <v>5</v>
      </c>
      <c s="6" t="s">
        <v>6024</v>
      </c>
      <c s="36" t="s">
        <v>68</v>
      </c>
      <c s="37">
        <v>1</v>
      </c>
      <c s="36">
        <v>0.0015</v>
      </c>
      <c s="36">
        <f>ROUND(G194*H194,6)</f>
      </c>
      <c r="L194" s="38">
        <v>0</v>
      </c>
      <c s="32">
        <f>ROUND(ROUND(L194,2)*ROUND(G194,3),2)</f>
      </c>
      <c s="36" t="s">
        <v>3016</v>
      </c>
      <c>
        <f>(M194*21)/100</f>
      </c>
      <c t="s">
        <v>27</v>
      </c>
    </row>
    <row r="195" spans="1:5" ht="38.25">
      <c r="A195" s="35" t="s">
        <v>54</v>
      </c>
      <c r="E195" s="39" t="s">
        <v>6025</v>
      </c>
    </row>
    <row r="196" spans="1:5" ht="12.75">
      <c r="A196" s="35" t="s">
        <v>55</v>
      </c>
      <c r="E196" s="40" t="s">
        <v>5</v>
      </c>
    </row>
    <row r="197" spans="1:5" ht="12.75">
      <c r="A197" t="s">
        <v>56</v>
      </c>
      <c r="E197" s="39" t="s">
        <v>5</v>
      </c>
    </row>
    <row r="198" spans="1:16" ht="25.5">
      <c r="A198" t="s">
        <v>49</v>
      </c>
      <c s="34" t="s">
        <v>245</v>
      </c>
      <c s="34" t="s">
        <v>6026</v>
      </c>
      <c s="35" t="s">
        <v>5</v>
      </c>
      <c s="6" t="s">
        <v>6027</v>
      </c>
      <c s="36" t="s">
        <v>60</v>
      </c>
      <c s="37">
        <v>1</v>
      </c>
      <c s="36">
        <v>4.5E-05</v>
      </c>
      <c s="36">
        <f>ROUND(G198*H198,6)</f>
      </c>
      <c r="L198" s="38">
        <v>0</v>
      </c>
      <c s="32">
        <f>ROUND(ROUND(L198,2)*ROUND(G198,3),2)</f>
      </c>
      <c s="36" t="s">
        <v>3016</v>
      </c>
      <c>
        <f>(M198*21)/100</f>
      </c>
      <c t="s">
        <v>27</v>
      </c>
    </row>
    <row r="199" spans="1:5" ht="25.5">
      <c r="A199" s="35" t="s">
        <v>54</v>
      </c>
      <c r="E199" s="39" t="s">
        <v>6028</v>
      </c>
    </row>
    <row r="200" spans="1:5" ht="25.5">
      <c r="A200" s="35" t="s">
        <v>55</v>
      </c>
      <c r="E200" s="42" t="s">
        <v>6029</v>
      </c>
    </row>
    <row r="201" spans="1:5" ht="12.75">
      <c r="A201" t="s">
        <v>56</v>
      </c>
      <c r="E201" s="39" t="s">
        <v>5</v>
      </c>
    </row>
    <row r="202" spans="1:16" ht="12.75">
      <c r="A202" t="s">
        <v>49</v>
      </c>
      <c s="34" t="s">
        <v>249</v>
      </c>
      <c s="34" t="s">
        <v>6030</v>
      </c>
      <c s="35" t="s">
        <v>5</v>
      </c>
      <c s="6" t="s">
        <v>6031</v>
      </c>
      <c s="36" t="s">
        <v>60</v>
      </c>
      <c s="37">
        <v>26.2</v>
      </c>
      <c s="36">
        <v>0.0015</v>
      </c>
      <c s="36">
        <f>ROUND(G202*H202,6)</f>
      </c>
      <c r="L202" s="38">
        <v>0</v>
      </c>
      <c s="32">
        <f>ROUND(ROUND(L202,2)*ROUND(G202,3),2)</f>
      </c>
      <c s="36" t="s">
        <v>3016</v>
      </c>
      <c>
        <f>(M202*21)/100</f>
      </c>
      <c t="s">
        <v>27</v>
      </c>
    </row>
    <row r="203" spans="1:5" ht="25.5">
      <c r="A203" s="35" t="s">
        <v>54</v>
      </c>
      <c r="E203" s="39" t="s">
        <v>6032</v>
      </c>
    </row>
    <row r="204" spans="1:5" ht="76.5">
      <c r="A204" s="35" t="s">
        <v>55</v>
      </c>
      <c r="E204" s="42" t="s">
        <v>6033</v>
      </c>
    </row>
    <row r="205" spans="1:5" ht="12.75">
      <c r="A205" t="s">
        <v>56</v>
      </c>
      <c r="E205" s="39" t="s">
        <v>5</v>
      </c>
    </row>
    <row r="206" spans="1:16" ht="25.5">
      <c r="A206" t="s">
        <v>49</v>
      </c>
      <c s="34" t="s">
        <v>253</v>
      </c>
      <c s="34" t="s">
        <v>6034</v>
      </c>
      <c s="35" t="s">
        <v>5</v>
      </c>
      <c s="6" t="s">
        <v>6035</v>
      </c>
      <c s="36" t="s">
        <v>60</v>
      </c>
      <c s="37">
        <v>2</v>
      </c>
      <c s="36">
        <v>1.1E-05</v>
      </c>
      <c s="36">
        <f>ROUND(G206*H206,6)</f>
      </c>
      <c r="L206" s="38">
        <v>0</v>
      </c>
      <c s="32">
        <f>ROUND(ROUND(L206,2)*ROUND(G206,3),2)</f>
      </c>
      <c s="36" t="s">
        <v>3016</v>
      </c>
      <c>
        <f>(M206*21)/100</f>
      </c>
      <c t="s">
        <v>27</v>
      </c>
    </row>
    <row r="207" spans="1:5" ht="25.5">
      <c r="A207" s="35" t="s">
        <v>54</v>
      </c>
      <c r="E207" s="39" t="s">
        <v>6036</v>
      </c>
    </row>
    <row r="208" spans="1:5" ht="25.5">
      <c r="A208" s="35" t="s">
        <v>55</v>
      </c>
      <c r="E208" s="42" t="s">
        <v>6037</v>
      </c>
    </row>
    <row r="209" spans="1:5" ht="12.75">
      <c r="A209" t="s">
        <v>56</v>
      </c>
      <c r="E209" s="39" t="s">
        <v>5</v>
      </c>
    </row>
    <row r="210" spans="1:16" ht="25.5">
      <c r="A210" t="s">
        <v>49</v>
      </c>
      <c s="34" t="s">
        <v>257</v>
      </c>
      <c s="34" t="s">
        <v>6038</v>
      </c>
      <c s="35" t="s">
        <v>5</v>
      </c>
      <c s="6" t="s">
        <v>6039</v>
      </c>
      <c s="36" t="s">
        <v>60</v>
      </c>
      <c s="37">
        <v>274</v>
      </c>
      <c s="36">
        <v>1.3E-05</v>
      </c>
      <c s="36">
        <f>ROUND(G210*H210,6)</f>
      </c>
      <c r="L210" s="38">
        <v>0</v>
      </c>
      <c s="32">
        <f>ROUND(ROUND(L210,2)*ROUND(G210,3),2)</f>
      </c>
      <c s="36" t="s">
        <v>3016</v>
      </c>
      <c>
        <f>(M210*21)/100</f>
      </c>
      <c t="s">
        <v>27</v>
      </c>
    </row>
    <row r="211" spans="1:5" ht="25.5">
      <c r="A211" s="35" t="s">
        <v>54</v>
      </c>
      <c r="E211" s="39" t="s">
        <v>6040</v>
      </c>
    </row>
    <row r="212" spans="1:5" ht="89.25">
      <c r="A212" s="35" t="s">
        <v>55</v>
      </c>
      <c r="E212" s="42" t="s">
        <v>6041</v>
      </c>
    </row>
    <row r="213" spans="1:5" ht="12.75">
      <c r="A213" t="s">
        <v>56</v>
      </c>
      <c r="E213" s="39" t="s">
        <v>5</v>
      </c>
    </row>
    <row r="214" spans="1:16" ht="25.5">
      <c r="A214" t="s">
        <v>49</v>
      </c>
      <c s="34" t="s">
        <v>261</v>
      </c>
      <c s="34" t="s">
        <v>6042</v>
      </c>
      <c s="35" t="s">
        <v>5</v>
      </c>
      <c s="6" t="s">
        <v>6043</v>
      </c>
      <c s="36" t="s">
        <v>60</v>
      </c>
      <c s="37">
        <v>61</v>
      </c>
      <c s="36">
        <v>1.6E-05</v>
      </c>
      <c s="36">
        <f>ROUND(G214*H214,6)</f>
      </c>
      <c r="L214" s="38">
        <v>0</v>
      </c>
      <c s="32">
        <f>ROUND(ROUND(L214,2)*ROUND(G214,3),2)</f>
      </c>
      <c s="36" t="s">
        <v>3016</v>
      </c>
      <c>
        <f>(M214*21)/100</f>
      </c>
      <c t="s">
        <v>27</v>
      </c>
    </row>
    <row r="215" spans="1:5" ht="25.5">
      <c r="A215" s="35" t="s">
        <v>54</v>
      </c>
      <c r="E215" s="39" t="s">
        <v>6044</v>
      </c>
    </row>
    <row r="216" spans="1:5" ht="25.5">
      <c r="A216" s="35" t="s">
        <v>55</v>
      </c>
      <c r="E216" s="42" t="s">
        <v>6045</v>
      </c>
    </row>
    <row r="217" spans="1:5" ht="12.75">
      <c r="A217" t="s">
        <v>56</v>
      </c>
      <c r="E217" s="39" t="s">
        <v>5</v>
      </c>
    </row>
    <row r="218" spans="1:16" ht="25.5">
      <c r="A218" t="s">
        <v>49</v>
      </c>
      <c s="34" t="s">
        <v>265</v>
      </c>
      <c s="34" t="s">
        <v>6046</v>
      </c>
      <c s="35" t="s">
        <v>5</v>
      </c>
      <c s="6" t="s">
        <v>6047</v>
      </c>
      <c s="36" t="s">
        <v>68</v>
      </c>
      <c s="37">
        <v>37</v>
      </c>
      <c s="36">
        <v>2E-06</v>
      </c>
      <c s="36">
        <f>ROUND(G218*H218,6)</f>
      </c>
      <c r="L218" s="38">
        <v>0</v>
      </c>
      <c s="32">
        <f>ROUND(ROUND(L218,2)*ROUND(G218,3),2)</f>
      </c>
      <c s="36" t="s">
        <v>3016</v>
      </c>
      <c>
        <f>(M218*21)/100</f>
      </c>
      <c t="s">
        <v>27</v>
      </c>
    </row>
    <row r="219" spans="1:5" ht="25.5">
      <c r="A219" s="35" t="s">
        <v>54</v>
      </c>
      <c r="E219" s="39" t="s">
        <v>6048</v>
      </c>
    </row>
    <row r="220" spans="1:5" ht="12.75">
      <c r="A220" s="35" t="s">
        <v>55</v>
      </c>
      <c r="E220" s="40" t="s">
        <v>5</v>
      </c>
    </row>
    <row r="221" spans="1:5" ht="12.75">
      <c r="A221" t="s">
        <v>56</v>
      </c>
      <c r="E221" s="39" t="s">
        <v>5</v>
      </c>
    </row>
    <row r="222" spans="1:16" ht="25.5">
      <c r="A222" t="s">
        <v>49</v>
      </c>
      <c s="34" t="s">
        <v>595</v>
      </c>
      <c s="34" t="s">
        <v>6049</v>
      </c>
      <c s="35" t="s">
        <v>5</v>
      </c>
      <c s="6" t="s">
        <v>6050</v>
      </c>
      <c s="36" t="s">
        <v>68</v>
      </c>
      <c s="37">
        <v>23</v>
      </c>
      <c s="36">
        <v>4E-06</v>
      </c>
      <c s="36">
        <f>ROUND(G222*H222,6)</f>
      </c>
      <c r="L222" s="38">
        <v>0</v>
      </c>
      <c s="32">
        <f>ROUND(ROUND(L222,2)*ROUND(G222,3),2)</f>
      </c>
      <c s="36" t="s">
        <v>3016</v>
      </c>
      <c>
        <f>(M222*21)/100</f>
      </c>
      <c t="s">
        <v>27</v>
      </c>
    </row>
    <row r="223" spans="1:5" ht="25.5">
      <c r="A223" s="35" t="s">
        <v>54</v>
      </c>
      <c r="E223" s="39" t="s">
        <v>6051</v>
      </c>
    </row>
    <row r="224" spans="1:5" ht="12.75">
      <c r="A224" s="35" t="s">
        <v>55</v>
      </c>
      <c r="E224" s="40" t="s">
        <v>5</v>
      </c>
    </row>
    <row r="225" spans="1:5" ht="12.75">
      <c r="A225" t="s">
        <v>56</v>
      </c>
      <c r="E225" s="39" t="s">
        <v>5</v>
      </c>
    </row>
    <row r="226" spans="1:16" ht="25.5">
      <c r="A226" t="s">
        <v>49</v>
      </c>
      <c s="34" t="s">
        <v>599</v>
      </c>
      <c s="34" t="s">
        <v>6052</v>
      </c>
      <c s="35" t="s">
        <v>5</v>
      </c>
      <c s="6" t="s">
        <v>6053</v>
      </c>
      <c s="36" t="s">
        <v>68</v>
      </c>
      <c s="37">
        <v>16</v>
      </c>
      <c s="36">
        <v>6E-06</v>
      </c>
      <c s="36">
        <f>ROUND(G226*H226,6)</f>
      </c>
      <c r="L226" s="38">
        <v>0</v>
      </c>
      <c s="32">
        <f>ROUND(ROUND(L226,2)*ROUND(G226,3),2)</f>
      </c>
      <c s="36" t="s">
        <v>3016</v>
      </c>
      <c>
        <f>(M226*21)/100</f>
      </c>
      <c t="s">
        <v>27</v>
      </c>
    </row>
    <row r="227" spans="1:5" ht="25.5">
      <c r="A227" s="35" t="s">
        <v>54</v>
      </c>
      <c r="E227" s="39" t="s">
        <v>6054</v>
      </c>
    </row>
    <row r="228" spans="1:5" ht="12.75">
      <c r="A228" s="35" t="s">
        <v>55</v>
      </c>
      <c r="E228" s="40" t="s">
        <v>5</v>
      </c>
    </row>
    <row r="229" spans="1:5" ht="12.75">
      <c r="A229" t="s">
        <v>56</v>
      </c>
      <c r="E229" s="39" t="s">
        <v>5</v>
      </c>
    </row>
    <row r="230" spans="1:16" ht="25.5">
      <c r="A230" t="s">
        <v>49</v>
      </c>
      <c s="34" t="s">
        <v>269</v>
      </c>
      <c s="34" t="s">
        <v>6055</v>
      </c>
      <c s="35" t="s">
        <v>5</v>
      </c>
      <c s="6" t="s">
        <v>6056</v>
      </c>
      <c s="36" t="s">
        <v>68</v>
      </c>
      <c s="37">
        <v>2</v>
      </c>
      <c s="36">
        <v>1.2E-05</v>
      </c>
      <c s="36">
        <f>ROUND(G230*H230,6)</f>
      </c>
      <c r="L230" s="38">
        <v>0</v>
      </c>
      <c s="32">
        <f>ROUND(ROUND(L230,2)*ROUND(G230,3),2)</f>
      </c>
      <c s="36" t="s">
        <v>3016</v>
      </c>
      <c>
        <f>(M230*21)/100</f>
      </c>
      <c t="s">
        <v>27</v>
      </c>
    </row>
    <row r="231" spans="1:5" ht="25.5">
      <c r="A231" s="35" t="s">
        <v>54</v>
      </c>
      <c r="E231" s="39" t="s">
        <v>6057</v>
      </c>
    </row>
    <row r="232" spans="1:5" ht="12.75">
      <c r="A232" s="35" t="s">
        <v>55</v>
      </c>
      <c r="E232" s="40" t="s">
        <v>5</v>
      </c>
    </row>
    <row r="233" spans="1:5" ht="12.75">
      <c r="A233" t="s">
        <v>56</v>
      </c>
      <c r="E233" s="39" t="s">
        <v>5</v>
      </c>
    </row>
    <row r="234" spans="1:16" ht="12.75">
      <c r="A234" t="s">
        <v>49</v>
      </c>
      <c s="34" t="s">
        <v>273</v>
      </c>
      <c s="34" t="s">
        <v>6058</v>
      </c>
      <c s="35" t="s">
        <v>5</v>
      </c>
      <c s="6" t="s">
        <v>6059</v>
      </c>
      <c s="36" t="s">
        <v>68</v>
      </c>
      <c s="37">
        <v>16</v>
      </c>
      <c s="36">
        <v>6E-06</v>
      </c>
      <c s="36">
        <f>ROUND(G234*H234,6)</f>
      </c>
      <c r="L234" s="38">
        <v>0</v>
      </c>
      <c s="32">
        <f>ROUND(ROUND(L234,2)*ROUND(G234,3),2)</f>
      </c>
      <c s="36" t="s">
        <v>3016</v>
      </c>
      <c>
        <f>(M234*21)/100</f>
      </c>
      <c t="s">
        <v>27</v>
      </c>
    </row>
    <row r="235" spans="1:5" ht="25.5">
      <c r="A235" s="35" t="s">
        <v>54</v>
      </c>
      <c r="E235" s="39" t="s">
        <v>6060</v>
      </c>
    </row>
    <row r="236" spans="1:5" ht="12.75">
      <c r="A236" s="35" t="s">
        <v>55</v>
      </c>
      <c r="E236" s="40" t="s">
        <v>5</v>
      </c>
    </row>
    <row r="237" spans="1:5" ht="12.75">
      <c r="A237" t="s">
        <v>56</v>
      </c>
      <c r="E237" s="39" t="s">
        <v>5</v>
      </c>
    </row>
    <row r="238" spans="1:16" ht="12.75">
      <c r="A238" t="s">
        <v>49</v>
      </c>
      <c s="34" t="s">
        <v>277</v>
      </c>
      <c s="34" t="s">
        <v>6061</v>
      </c>
      <c s="35" t="s">
        <v>5</v>
      </c>
      <c s="6" t="s">
        <v>6062</v>
      </c>
      <c s="36" t="s">
        <v>68</v>
      </c>
      <c s="37">
        <v>1</v>
      </c>
      <c s="36">
        <v>0.000102</v>
      </c>
      <c s="36">
        <f>ROUND(G238*H238,6)</f>
      </c>
      <c r="L238" s="38">
        <v>0</v>
      </c>
      <c s="32">
        <f>ROUND(ROUND(L238,2)*ROUND(G238,3),2)</f>
      </c>
      <c s="36" t="s">
        <v>3016</v>
      </c>
      <c>
        <f>(M238*21)/100</f>
      </c>
      <c t="s">
        <v>27</v>
      </c>
    </row>
    <row r="239" spans="1:5" ht="25.5">
      <c r="A239" s="35" t="s">
        <v>54</v>
      </c>
      <c r="E239" s="39" t="s">
        <v>6063</v>
      </c>
    </row>
    <row r="240" spans="1:5" ht="25.5">
      <c r="A240" s="35" t="s">
        <v>55</v>
      </c>
      <c r="E240" s="42" t="s">
        <v>6064</v>
      </c>
    </row>
    <row r="241" spans="1:5" ht="12.75">
      <c r="A241" t="s">
        <v>56</v>
      </c>
      <c r="E241" s="39" t="s">
        <v>5</v>
      </c>
    </row>
    <row r="242" spans="1:16" ht="25.5">
      <c r="A242" t="s">
        <v>49</v>
      </c>
      <c s="34" t="s">
        <v>281</v>
      </c>
      <c s="34" t="s">
        <v>6065</v>
      </c>
      <c s="35" t="s">
        <v>5</v>
      </c>
      <c s="6" t="s">
        <v>6066</v>
      </c>
      <c s="36" t="s">
        <v>68</v>
      </c>
      <c s="37">
        <v>1</v>
      </c>
      <c s="36">
        <v>1.5E-05</v>
      </c>
      <c s="36">
        <f>ROUND(G242*H242,6)</f>
      </c>
      <c r="L242" s="38">
        <v>0</v>
      </c>
      <c s="32">
        <f>ROUND(ROUND(L242,2)*ROUND(G242,3),2)</f>
      </c>
      <c s="36" t="s">
        <v>3016</v>
      </c>
      <c>
        <f>(M242*21)/100</f>
      </c>
      <c t="s">
        <v>27</v>
      </c>
    </row>
    <row r="243" spans="1:5" ht="25.5">
      <c r="A243" s="35" t="s">
        <v>54</v>
      </c>
      <c r="E243" s="39" t="s">
        <v>6067</v>
      </c>
    </row>
    <row r="244" spans="1:5" ht="12.75">
      <c r="A244" s="35" t="s">
        <v>55</v>
      </c>
      <c r="E244" s="40" t="s">
        <v>5</v>
      </c>
    </row>
    <row r="245" spans="1:5" ht="12.75">
      <c r="A245" t="s">
        <v>56</v>
      </c>
      <c r="E245" s="39" t="s">
        <v>5</v>
      </c>
    </row>
    <row r="246" spans="1:16" ht="12.75">
      <c r="A246" t="s">
        <v>49</v>
      </c>
      <c s="34" t="s">
        <v>285</v>
      </c>
      <c s="34" t="s">
        <v>6068</v>
      </c>
      <c s="35" t="s">
        <v>5</v>
      </c>
      <c s="6" t="s">
        <v>6069</v>
      </c>
      <c s="36" t="s">
        <v>68</v>
      </c>
      <c s="37">
        <v>4</v>
      </c>
      <c s="36">
        <v>8E-06</v>
      </c>
      <c s="36">
        <f>ROUND(G246*H246,6)</f>
      </c>
      <c r="L246" s="38">
        <v>0</v>
      </c>
      <c s="32">
        <f>ROUND(ROUND(L246,2)*ROUND(G246,3),2)</f>
      </c>
      <c s="36" t="s">
        <v>3016</v>
      </c>
      <c>
        <f>(M246*21)/100</f>
      </c>
      <c t="s">
        <v>27</v>
      </c>
    </row>
    <row r="247" spans="1:5" ht="25.5">
      <c r="A247" s="35" t="s">
        <v>54</v>
      </c>
      <c r="E247" s="39" t="s">
        <v>6070</v>
      </c>
    </row>
    <row r="248" spans="1:5" ht="12.75">
      <c r="A248" s="35" t="s">
        <v>55</v>
      </c>
      <c r="E248" s="40" t="s">
        <v>5</v>
      </c>
    </row>
    <row r="249" spans="1:5" ht="12.75">
      <c r="A249" t="s">
        <v>56</v>
      </c>
      <c r="E249" s="39" t="s">
        <v>5</v>
      </c>
    </row>
    <row r="250" spans="1:16" ht="12.75">
      <c r="A250" t="s">
        <v>49</v>
      </c>
      <c s="34" t="s">
        <v>289</v>
      </c>
      <c s="34" t="s">
        <v>4333</v>
      </c>
      <c s="35" t="s">
        <v>5</v>
      </c>
      <c s="6" t="s">
        <v>4334</v>
      </c>
      <c s="36" t="s">
        <v>68</v>
      </c>
      <c s="37">
        <v>16</v>
      </c>
      <c s="36">
        <v>0.010186</v>
      </c>
      <c s="36">
        <f>ROUND(G250*H250,6)</f>
      </c>
      <c r="L250" s="38">
        <v>0</v>
      </c>
      <c s="32">
        <f>ROUND(ROUND(L250,2)*ROUND(G250,3),2)</f>
      </c>
      <c s="36" t="s">
        <v>3016</v>
      </c>
      <c>
        <f>(M250*21)/100</f>
      </c>
      <c t="s">
        <v>27</v>
      </c>
    </row>
    <row r="251" spans="1:5" ht="12.75">
      <c r="A251" s="35" t="s">
        <v>54</v>
      </c>
      <c r="E251" s="39" t="s">
        <v>4334</v>
      </c>
    </row>
    <row r="252" spans="1:5" ht="12.75">
      <c r="A252" s="35" t="s">
        <v>55</v>
      </c>
      <c r="E252" s="40" t="s">
        <v>5</v>
      </c>
    </row>
    <row r="253" spans="1:5" ht="25.5">
      <c r="A253" t="s">
        <v>56</v>
      </c>
      <c r="E253" s="39" t="s">
        <v>6071</v>
      </c>
    </row>
    <row r="254" spans="1:16" ht="12.75">
      <c r="A254" t="s">
        <v>49</v>
      </c>
      <c s="34" t="s">
        <v>293</v>
      </c>
      <c s="34" t="s">
        <v>4335</v>
      </c>
      <c s="35" t="s">
        <v>5</v>
      </c>
      <c s="6" t="s">
        <v>4336</v>
      </c>
      <c s="36" t="s">
        <v>68</v>
      </c>
      <c s="37">
        <v>5</v>
      </c>
      <c s="36">
        <v>0.01248</v>
      </c>
      <c s="36">
        <f>ROUND(G254*H254,6)</f>
      </c>
      <c r="L254" s="38">
        <v>0</v>
      </c>
      <c s="32">
        <f>ROUND(ROUND(L254,2)*ROUND(G254,3),2)</f>
      </c>
      <c s="36" t="s">
        <v>3016</v>
      </c>
      <c>
        <f>(M254*21)/100</f>
      </c>
      <c t="s">
        <v>27</v>
      </c>
    </row>
    <row r="255" spans="1:5" ht="12.75">
      <c r="A255" s="35" t="s">
        <v>54</v>
      </c>
      <c r="E255" s="39" t="s">
        <v>4336</v>
      </c>
    </row>
    <row r="256" spans="1:5" ht="12.75">
      <c r="A256" s="35" t="s">
        <v>55</v>
      </c>
      <c r="E256" s="40" t="s">
        <v>5</v>
      </c>
    </row>
    <row r="257" spans="1:5" ht="25.5">
      <c r="A257" t="s">
        <v>56</v>
      </c>
      <c r="E257" s="39" t="s">
        <v>6071</v>
      </c>
    </row>
    <row r="258" spans="1:16" ht="25.5">
      <c r="A258" t="s">
        <v>49</v>
      </c>
      <c s="34" t="s">
        <v>297</v>
      </c>
      <c s="34" t="s">
        <v>6072</v>
      </c>
      <c s="35" t="s">
        <v>5</v>
      </c>
      <c s="6" t="s">
        <v>6073</v>
      </c>
      <c s="36" t="s">
        <v>68</v>
      </c>
      <c s="37">
        <v>5</v>
      </c>
      <c s="36">
        <v>0.028538</v>
      </c>
      <c s="36">
        <f>ROUND(G258*H258,6)</f>
      </c>
      <c r="L258" s="38">
        <v>0</v>
      </c>
      <c s="32">
        <f>ROUND(ROUND(L258,2)*ROUND(G258,3),2)</f>
      </c>
      <c s="36" t="s">
        <v>3016</v>
      </c>
      <c>
        <f>(M258*21)/100</f>
      </c>
      <c t="s">
        <v>27</v>
      </c>
    </row>
    <row r="259" spans="1:5" ht="25.5">
      <c r="A259" s="35" t="s">
        <v>54</v>
      </c>
      <c r="E259" s="39" t="s">
        <v>6073</v>
      </c>
    </row>
    <row r="260" spans="1:5" ht="12.75">
      <c r="A260" s="35" t="s">
        <v>55</v>
      </c>
      <c r="E260" s="40" t="s">
        <v>5</v>
      </c>
    </row>
    <row r="261" spans="1:5" ht="25.5">
      <c r="A261" t="s">
        <v>56</v>
      </c>
      <c r="E261" s="39" t="s">
        <v>6071</v>
      </c>
    </row>
    <row r="262" spans="1:16" ht="12.75">
      <c r="A262" t="s">
        <v>49</v>
      </c>
      <c s="34" t="s">
        <v>301</v>
      </c>
      <c s="34" t="s">
        <v>6074</v>
      </c>
      <c s="35" t="s">
        <v>5</v>
      </c>
      <c s="6" t="s">
        <v>6075</v>
      </c>
      <c s="36" t="s">
        <v>68</v>
      </c>
      <c s="37">
        <v>16</v>
      </c>
      <c s="36">
        <v>0.084145</v>
      </c>
      <c s="36">
        <f>ROUND(G262*H262,6)</f>
      </c>
      <c r="L262" s="38">
        <v>0</v>
      </c>
      <c s="32">
        <f>ROUND(ROUND(L262,2)*ROUND(G262,3),2)</f>
      </c>
      <c s="36" t="s">
        <v>3016</v>
      </c>
      <c>
        <f>(M262*21)/100</f>
      </c>
      <c t="s">
        <v>27</v>
      </c>
    </row>
    <row r="263" spans="1:5" ht="25.5">
      <c r="A263" s="35" t="s">
        <v>54</v>
      </c>
      <c r="E263" s="39" t="s">
        <v>6076</v>
      </c>
    </row>
    <row r="264" spans="1:5" ht="89.25">
      <c r="A264" s="35" t="s">
        <v>55</v>
      </c>
      <c r="E264" s="42" t="s">
        <v>6077</v>
      </c>
    </row>
    <row r="265" spans="1:5" ht="12.75">
      <c r="A265" t="s">
        <v>56</v>
      </c>
      <c r="E265" s="39" t="s">
        <v>5</v>
      </c>
    </row>
    <row r="266" spans="1:16" ht="25.5">
      <c r="A266" t="s">
        <v>49</v>
      </c>
      <c s="34" t="s">
        <v>305</v>
      </c>
      <c s="34" t="s">
        <v>6078</v>
      </c>
      <c s="35" t="s">
        <v>5</v>
      </c>
      <c s="6" t="s">
        <v>6079</v>
      </c>
      <c s="36" t="s">
        <v>68</v>
      </c>
      <c s="37">
        <v>13</v>
      </c>
      <c s="36">
        <v>0.011357</v>
      </c>
      <c s="36">
        <f>ROUND(G266*H266,6)</f>
      </c>
      <c r="L266" s="38">
        <v>0</v>
      </c>
      <c s="32">
        <f>ROUND(ROUND(L266,2)*ROUND(G266,3),2)</f>
      </c>
      <c s="36" t="s">
        <v>3016</v>
      </c>
      <c>
        <f>(M266*21)/100</f>
      </c>
      <c t="s">
        <v>27</v>
      </c>
    </row>
    <row r="267" spans="1:5" ht="25.5">
      <c r="A267" s="35" t="s">
        <v>54</v>
      </c>
      <c r="E267" s="39" t="s">
        <v>6080</v>
      </c>
    </row>
    <row r="268" spans="1:5" ht="25.5">
      <c r="A268" s="35" t="s">
        <v>55</v>
      </c>
      <c r="E268" s="42" t="s">
        <v>6081</v>
      </c>
    </row>
    <row r="269" spans="1:5" ht="12.75">
      <c r="A269" t="s">
        <v>56</v>
      </c>
      <c r="E269" s="39" t="s">
        <v>5</v>
      </c>
    </row>
    <row r="270" spans="1:16" ht="25.5">
      <c r="A270" t="s">
        <v>49</v>
      </c>
      <c s="34" t="s">
        <v>309</v>
      </c>
      <c s="34" t="s">
        <v>6082</v>
      </c>
      <c s="35" t="s">
        <v>5</v>
      </c>
      <c s="6" t="s">
        <v>6083</v>
      </c>
      <c s="36" t="s">
        <v>68</v>
      </c>
      <c s="37">
        <v>2</v>
      </c>
      <c s="36">
        <v>0.01818</v>
      </c>
      <c s="36">
        <f>ROUND(G270*H270,6)</f>
      </c>
      <c r="L270" s="38">
        <v>0</v>
      </c>
      <c s="32">
        <f>ROUND(ROUND(L270,2)*ROUND(G270,3),2)</f>
      </c>
      <c s="36" t="s">
        <v>3016</v>
      </c>
      <c>
        <f>(M270*21)/100</f>
      </c>
      <c t="s">
        <v>27</v>
      </c>
    </row>
    <row r="271" spans="1:5" ht="25.5">
      <c r="A271" s="35" t="s">
        <v>54</v>
      </c>
      <c r="E271" s="39" t="s">
        <v>6084</v>
      </c>
    </row>
    <row r="272" spans="1:5" ht="25.5">
      <c r="A272" s="35" t="s">
        <v>55</v>
      </c>
      <c r="E272" s="42" t="s">
        <v>6085</v>
      </c>
    </row>
    <row r="273" spans="1:5" ht="12.75">
      <c r="A273" t="s">
        <v>56</v>
      </c>
      <c r="E273" s="39" t="s">
        <v>5</v>
      </c>
    </row>
    <row r="274" spans="1:16" ht="25.5">
      <c r="A274" t="s">
        <v>49</v>
      </c>
      <c s="34" t="s">
        <v>313</v>
      </c>
      <c s="34" t="s">
        <v>6086</v>
      </c>
      <c s="35" t="s">
        <v>5</v>
      </c>
      <c s="6" t="s">
        <v>6087</v>
      </c>
      <c s="36" t="s">
        <v>68</v>
      </c>
      <c s="37">
        <v>5</v>
      </c>
      <c s="36">
        <v>0.026721</v>
      </c>
      <c s="36">
        <f>ROUND(G274*H274,6)</f>
      </c>
      <c r="L274" s="38">
        <v>0</v>
      </c>
      <c s="32">
        <f>ROUND(ROUND(L274,2)*ROUND(G274,3),2)</f>
      </c>
      <c s="36" t="s">
        <v>3016</v>
      </c>
      <c>
        <f>(M274*21)/100</f>
      </c>
      <c t="s">
        <v>27</v>
      </c>
    </row>
    <row r="275" spans="1:5" ht="25.5">
      <c r="A275" s="35" t="s">
        <v>54</v>
      </c>
      <c r="E275" s="39" t="s">
        <v>6088</v>
      </c>
    </row>
    <row r="276" spans="1:5" ht="25.5">
      <c r="A276" s="35" t="s">
        <v>55</v>
      </c>
      <c r="E276" s="42" t="s">
        <v>6089</v>
      </c>
    </row>
    <row r="277" spans="1:5" ht="12.75">
      <c r="A277" t="s">
        <v>56</v>
      </c>
      <c r="E277" s="39" t="s">
        <v>5</v>
      </c>
    </row>
    <row r="278" spans="1:16" ht="25.5">
      <c r="A278" t="s">
        <v>49</v>
      </c>
      <c s="34" t="s">
        <v>317</v>
      </c>
      <c s="34" t="s">
        <v>6090</v>
      </c>
      <c s="35" t="s">
        <v>5</v>
      </c>
      <c s="6" t="s">
        <v>6091</v>
      </c>
      <c s="36" t="s">
        <v>68</v>
      </c>
      <c s="37">
        <v>20</v>
      </c>
      <c s="36">
        <v>0.006216</v>
      </c>
      <c s="36">
        <f>ROUND(G278*H278,6)</f>
      </c>
      <c r="L278" s="38">
        <v>0</v>
      </c>
      <c s="32">
        <f>ROUND(ROUND(L278,2)*ROUND(G278,3),2)</f>
      </c>
      <c s="36" t="s">
        <v>3016</v>
      </c>
      <c>
        <f>(M278*21)/100</f>
      </c>
      <c t="s">
        <v>27</v>
      </c>
    </row>
    <row r="279" spans="1:5" ht="25.5">
      <c r="A279" s="35" t="s">
        <v>54</v>
      </c>
      <c r="E279" s="39" t="s">
        <v>6092</v>
      </c>
    </row>
    <row r="280" spans="1:5" ht="25.5">
      <c r="A280" s="35" t="s">
        <v>55</v>
      </c>
      <c r="E280" s="42" t="s">
        <v>6093</v>
      </c>
    </row>
    <row r="281" spans="1:5" ht="12.75">
      <c r="A281" t="s">
        <v>56</v>
      </c>
      <c r="E281" s="39" t="s">
        <v>5</v>
      </c>
    </row>
    <row r="282" spans="1:16" ht="12.75">
      <c r="A282" t="s">
        <v>49</v>
      </c>
      <c s="34" t="s">
        <v>321</v>
      </c>
      <c s="34" t="s">
        <v>6094</v>
      </c>
      <c s="35" t="s">
        <v>5</v>
      </c>
      <c s="6" t="s">
        <v>6095</v>
      </c>
      <c s="36" t="s">
        <v>68</v>
      </c>
      <c s="37">
        <v>20</v>
      </c>
      <c s="36">
        <v>0</v>
      </c>
      <c s="36">
        <f>ROUND(G282*H282,6)</f>
      </c>
      <c r="L282" s="38">
        <v>0</v>
      </c>
      <c s="32">
        <f>ROUND(ROUND(L282,2)*ROUND(G282,3),2)</f>
      </c>
      <c s="36" t="s">
        <v>3016</v>
      </c>
      <c>
        <f>(M282*21)/100</f>
      </c>
      <c t="s">
        <v>27</v>
      </c>
    </row>
    <row r="283" spans="1:5" ht="25.5">
      <c r="A283" s="35" t="s">
        <v>54</v>
      </c>
      <c r="E283" s="39" t="s">
        <v>6096</v>
      </c>
    </row>
    <row r="284" spans="1:5" ht="12.75">
      <c r="A284" s="35" t="s">
        <v>55</v>
      </c>
      <c r="E284" s="40" t="s">
        <v>5</v>
      </c>
    </row>
    <row r="285" spans="1:5" ht="12.75">
      <c r="A285" t="s">
        <v>56</v>
      </c>
      <c r="E285" s="39" t="s">
        <v>5</v>
      </c>
    </row>
    <row r="286" spans="1:16" ht="25.5">
      <c r="A286" t="s">
        <v>49</v>
      </c>
      <c s="34" t="s">
        <v>325</v>
      </c>
      <c s="34" t="s">
        <v>6097</v>
      </c>
      <c s="35" t="s">
        <v>5</v>
      </c>
      <c s="6" t="s">
        <v>6098</v>
      </c>
      <c s="36" t="s">
        <v>68</v>
      </c>
      <c s="37">
        <v>1</v>
      </c>
      <c s="36">
        <v>0.217338</v>
      </c>
      <c s="36">
        <f>ROUND(G286*H286,6)</f>
      </c>
      <c r="L286" s="38">
        <v>0</v>
      </c>
      <c s="32">
        <f>ROUND(ROUND(L286,2)*ROUND(G286,3),2)</f>
      </c>
      <c s="36" t="s">
        <v>3016</v>
      </c>
      <c>
        <f>(M286*21)/100</f>
      </c>
      <c t="s">
        <v>27</v>
      </c>
    </row>
    <row r="287" spans="1:5" ht="12.75">
      <c r="A287" s="35" t="s">
        <v>54</v>
      </c>
      <c r="E287" s="39" t="s">
        <v>6099</v>
      </c>
    </row>
    <row r="288" spans="1:5" ht="12.75">
      <c r="A288" s="35" t="s">
        <v>55</v>
      </c>
      <c r="E288" s="40" t="s">
        <v>5</v>
      </c>
    </row>
    <row r="289" spans="1:5" ht="204">
      <c r="A289" t="s">
        <v>56</v>
      </c>
      <c r="E289" s="39" t="s">
        <v>6100</v>
      </c>
    </row>
    <row r="290" spans="1:16" ht="25.5">
      <c r="A290" t="s">
        <v>49</v>
      </c>
      <c s="34" t="s">
        <v>329</v>
      </c>
      <c s="34" t="s">
        <v>6101</v>
      </c>
      <c s="35" t="s">
        <v>5</v>
      </c>
      <c s="6" t="s">
        <v>6102</v>
      </c>
      <c s="36" t="s">
        <v>68</v>
      </c>
      <c s="37">
        <v>4</v>
      </c>
      <c s="36">
        <v>0.217338</v>
      </c>
      <c s="36">
        <f>ROUND(G290*H290,6)</f>
      </c>
      <c r="L290" s="38">
        <v>0</v>
      </c>
      <c s="32">
        <f>ROUND(ROUND(L290,2)*ROUND(G290,3),2)</f>
      </c>
      <c s="36" t="s">
        <v>3016</v>
      </c>
      <c>
        <f>(M290*21)/100</f>
      </c>
      <c t="s">
        <v>27</v>
      </c>
    </row>
    <row r="291" spans="1:5" ht="12.75">
      <c r="A291" s="35" t="s">
        <v>54</v>
      </c>
      <c r="E291" s="39" t="s">
        <v>6103</v>
      </c>
    </row>
    <row r="292" spans="1:5" ht="12.75">
      <c r="A292" s="35" t="s">
        <v>55</v>
      </c>
      <c r="E292" s="40" t="s">
        <v>5</v>
      </c>
    </row>
    <row r="293" spans="1:5" ht="204">
      <c r="A293" t="s">
        <v>56</v>
      </c>
      <c r="E293" s="39" t="s">
        <v>6100</v>
      </c>
    </row>
    <row r="294" spans="1:16" ht="12.75">
      <c r="A294" t="s">
        <v>49</v>
      </c>
      <c s="34" t="s">
        <v>333</v>
      </c>
      <c s="34" t="s">
        <v>6104</v>
      </c>
      <c s="35" t="s">
        <v>5</v>
      </c>
      <c s="6" t="s">
        <v>6105</v>
      </c>
      <c s="36" t="s">
        <v>68</v>
      </c>
      <c s="37">
        <v>1</v>
      </c>
      <c s="36">
        <v>0</v>
      </c>
      <c s="36">
        <f>ROUND(G294*H294,6)</f>
      </c>
      <c r="L294" s="38">
        <v>0</v>
      </c>
      <c s="32">
        <f>ROUND(ROUND(L294,2)*ROUND(G294,3),2)</f>
      </c>
      <c s="36" t="s">
        <v>3016</v>
      </c>
      <c>
        <f>(M294*21)/100</f>
      </c>
      <c t="s">
        <v>27</v>
      </c>
    </row>
    <row r="295" spans="1:5" ht="25.5">
      <c r="A295" s="35" t="s">
        <v>54</v>
      </c>
      <c r="E295" s="39" t="s">
        <v>6106</v>
      </c>
    </row>
    <row r="296" spans="1:5" ht="12.75">
      <c r="A296" s="35" t="s">
        <v>55</v>
      </c>
      <c r="E296" s="40" t="s">
        <v>6107</v>
      </c>
    </row>
    <row r="297" spans="1:5" ht="12.75">
      <c r="A297" t="s">
        <v>56</v>
      </c>
      <c r="E297" s="39" t="s">
        <v>5</v>
      </c>
    </row>
    <row r="298" spans="1:16" ht="25.5">
      <c r="A298" t="s">
        <v>49</v>
      </c>
      <c s="34" t="s">
        <v>336</v>
      </c>
      <c s="34" t="s">
        <v>6108</v>
      </c>
      <c s="35" t="s">
        <v>5</v>
      </c>
      <c s="6" t="s">
        <v>6109</v>
      </c>
      <c s="36" t="s">
        <v>52</v>
      </c>
      <c s="37">
        <v>3.774</v>
      </c>
      <c s="36">
        <v>0</v>
      </c>
      <c s="36">
        <f>ROUND(G298*H298,6)</f>
      </c>
      <c r="L298" s="38">
        <v>0</v>
      </c>
      <c s="32">
        <f>ROUND(ROUND(L298,2)*ROUND(G298,3),2)</f>
      </c>
      <c s="36" t="s">
        <v>3016</v>
      </c>
      <c>
        <f>(M298*21)/100</f>
      </c>
      <c t="s">
        <v>27</v>
      </c>
    </row>
    <row r="299" spans="1:5" ht="25.5">
      <c r="A299" s="35" t="s">
        <v>54</v>
      </c>
      <c r="E299" s="39" t="s">
        <v>6110</v>
      </c>
    </row>
    <row r="300" spans="1:5" ht="76.5">
      <c r="A300" s="35" t="s">
        <v>55</v>
      </c>
      <c r="E300" s="42" t="s">
        <v>6111</v>
      </c>
    </row>
    <row r="301" spans="1:5" ht="25.5">
      <c r="A301" t="s">
        <v>56</v>
      </c>
      <c r="E301" s="39" t="s">
        <v>6112</v>
      </c>
    </row>
    <row r="302" spans="1:16" ht="12.75">
      <c r="A302" t="s">
        <v>49</v>
      </c>
      <c s="34" t="s">
        <v>341</v>
      </c>
      <c s="34" t="s">
        <v>6113</v>
      </c>
      <c s="35" t="s">
        <v>5</v>
      </c>
      <c s="6" t="s">
        <v>6114</v>
      </c>
      <c s="36" t="s">
        <v>819</v>
      </c>
      <c s="37">
        <v>12.56</v>
      </c>
      <c s="36">
        <v>0.004018</v>
      </c>
      <c s="36">
        <f>ROUND(G302*H302,6)</f>
      </c>
      <c r="L302" s="38">
        <v>0</v>
      </c>
      <c s="32">
        <f>ROUND(ROUND(L302,2)*ROUND(G302,3),2)</f>
      </c>
      <c s="36" t="s">
        <v>3016</v>
      </c>
      <c>
        <f>(M302*21)/100</f>
      </c>
      <c t="s">
        <v>27</v>
      </c>
    </row>
    <row r="303" spans="1:5" ht="12.75">
      <c r="A303" s="35" t="s">
        <v>54</v>
      </c>
      <c r="E303" s="39" t="s">
        <v>6115</v>
      </c>
    </row>
    <row r="304" spans="1:5" ht="25.5">
      <c r="A304" s="35" t="s">
        <v>55</v>
      </c>
      <c r="E304" s="40" t="s">
        <v>6116</v>
      </c>
    </row>
    <row r="305" spans="1:5" ht="12.75">
      <c r="A305" t="s">
        <v>56</v>
      </c>
      <c r="E305" s="39" t="s">
        <v>5</v>
      </c>
    </row>
    <row r="306" spans="1:16" ht="12.75">
      <c r="A306" t="s">
        <v>49</v>
      </c>
      <c s="34" t="s">
        <v>345</v>
      </c>
      <c s="34" t="s">
        <v>6117</v>
      </c>
      <c s="35" t="s">
        <v>5</v>
      </c>
      <c s="6" t="s">
        <v>6118</v>
      </c>
      <c s="36" t="s">
        <v>68</v>
      </c>
      <c s="37">
        <v>16</v>
      </c>
      <c s="36">
        <v>0.0115</v>
      </c>
      <c s="36">
        <f>ROUND(G306*H306,6)</f>
      </c>
      <c r="L306" s="38">
        <v>0</v>
      </c>
      <c s="32">
        <f>ROUND(ROUND(L306,2)*ROUND(G306,3),2)</f>
      </c>
      <c s="36" t="s">
        <v>85</v>
      </c>
      <c>
        <f>(M306*21)/100</f>
      </c>
      <c t="s">
        <v>27</v>
      </c>
    </row>
    <row r="307" spans="1:5" ht="12.75">
      <c r="A307" s="35" t="s">
        <v>54</v>
      </c>
      <c r="E307" s="39" t="s">
        <v>6119</v>
      </c>
    </row>
    <row r="308" spans="1:5" ht="12.75">
      <c r="A308" s="35" t="s">
        <v>55</v>
      </c>
      <c r="E308" s="40" t="s">
        <v>5</v>
      </c>
    </row>
    <row r="309" spans="1:5" ht="12.75">
      <c r="A309" t="s">
        <v>56</v>
      </c>
      <c r="E309" s="39" t="s">
        <v>5</v>
      </c>
    </row>
    <row r="310" spans="1:16" ht="12.75">
      <c r="A310" t="s">
        <v>49</v>
      </c>
      <c s="34" t="s">
        <v>349</v>
      </c>
      <c s="34" t="s">
        <v>6120</v>
      </c>
      <c s="35" t="s">
        <v>5</v>
      </c>
      <c s="6" t="s">
        <v>6121</v>
      </c>
      <c s="36" t="s">
        <v>68</v>
      </c>
      <c s="37">
        <v>16</v>
      </c>
      <c s="36">
        <v>0.00016</v>
      </c>
      <c s="36">
        <f>ROUND(G310*H310,6)</f>
      </c>
      <c r="L310" s="38">
        <v>0</v>
      </c>
      <c s="32">
        <f>ROUND(ROUND(L310,2)*ROUND(G310,3),2)</f>
      </c>
      <c s="36" t="s">
        <v>85</v>
      </c>
      <c>
        <f>(M310*21)/100</f>
      </c>
      <c t="s">
        <v>27</v>
      </c>
    </row>
    <row r="311" spans="1:5" ht="12.75">
      <c r="A311" s="35" t="s">
        <v>54</v>
      </c>
      <c r="E311" s="39" t="s">
        <v>6122</v>
      </c>
    </row>
    <row r="312" spans="1:5" ht="12.75">
      <c r="A312" s="35" t="s">
        <v>55</v>
      </c>
      <c r="E312" s="40" t="s">
        <v>5</v>
      </c>
    </row>
    <row r="313" spans="1:5" ht="12.75">
      <c r="A313" t="s">
        <v>56</v>
      </c>
      <c r="E313" s="39" t="s">
        <v>5</v>
      </c>
    </row>
    <row r="314" spans="1:16" ht="12.75">
      <c r="A314" t="s">
        <v>49</v>
      </c>
      <c s="34" t="s">
        <v>353</v>
      </c>
      <c s="34" t="s">
        <v>6123</v>
      </c>
      <c s="35" t="s">
        <v>5</v>
      </c>
      <c s="6" t="s">
        <v>6124</v>
      </c>
      <c s="36" t="s">
        <v>68</v>
      </c>
      <c s="37">
        <v>16</v>
      </c>
      <c s="36">
        <v>0.00735</v>
      </c>
      <c s="36">
        <f>ROUND(G314*H314,6)</f>
      </c>
      <c r="L314" s="38">
        <v>0</v>
      </c>
      <c s="32">
        <f>ROUND(ROUND(L314,2)*ROUND(G314,3),2)</f>
      </c>
      <c s="36" t="s">
        <v>85</v>
      </c>
      <c>
        <f>(M314*21)/100</f>
      </c>
      <c t="s">
        <v>27</v>
      </c>
    </row>
    <row r="315" spans="1:5" ht="12.75">
      <c r="A315" s="35" t="s">
        <v>54</v>
      </c>
      <c r="E315" s="39" t="s">
        <v>6125</v>
      </c>
    </row>
    <row r="316" spans="1:5" ht="12.75">
      <c r="A316" s="35" t="s">
        <v>55</v>
      </c>
      <c r="E316" s="40" t="s">
        <v>5</v>
      </c>
    </row>
    <row r="317" spans="1:5" ht="12.75">
      <c r="A317" t="s">
        <v>56</v>
      </c>
      <c r="E317" s="39" t="s">
        <v>5</v>
      </c>
    </row>
    <row r="318" spans="1:16" ht="12.75">
      <c r="A318" t="s">
        <v>49</v>
      </c>
      <c s="34" t="s">
        <v>357</v>
      </c>
      <c s="34" t="s">
        <v>6126</v>
      </c>
      <c s="35" t="s">
        <v>5</v>
      </c>
      <c s="6" t="s">
        <v>6127</v>
      </c>
      <c s="36" t="s">
        <v>68</v>
      </c>
      <c s="37">
        <v>16</v>
      </c>
      <c s="36">
        <v>0.00045</v>
      </c>
      <c s="36">
        <f>ROUND(G318*H318,6)</f>
      </c>
      <c r="L318" s="38">
        <v>0</v>
      </c>
      <c s="32">
        <f>ROUND(ROUND(L318,2)*ROUND(G318,3),2)</f>
      </c>
      <c s="36" t="s">
        <v>85</v>
      </c>
      <c>
        <f>(M318*21)/100</f>
      </c>
      <c t="s">
        <v>27</v>
      </c>
    </row>
    <row r="319" spans="1:5" ht="12.75">
      <c r="A319" s="35" t="s">
        <v>54</v>
      </c>
      <c r="E319" s="39" t="s">
        <v>6128</v>
      </c>
    </row>
    <row r="320" spans="1:5" ht="12.75">
      <c r="A320" s="35" t="s">
        <v>55</v>
      </c>
      <c r="E320" s="40" t="s">
        <v>5</v>
      </c>
    </row>
    <row r="321" spans="1:5" ht="12.75">
      <c r="A321" t="s">
        <v>56</v>
      </c>
      <c r="E321" s="39" t="s">
        <v>5</v>
      </c>
    </row>
    <row r="322" spans="1:16" ht="12.75">
      <c r="A322" t="s">
        <v>49</v>
      </c>
      <c s="34" t="s">
        <v>361</v>
      </c>
      <c s="34" t="s">
        <v>6129</v>
      </c>
      <c s="35" t="s">
        <v>5</v>
      </c>
      <c s="6" t="s">
        <v>6130</v>
      </c>
      <c s="36" t="s">
        <v>68</v>
      </c>
      <c s="37">
        <v>16</v>
      </c>
      <c s="36">
        <v>0.0023</v>
      </c>
      <c s="36">
        <f>ROUND(G322*H322,6)</f>
      </c>
      <c r="L322" s="38">
        <v>0</v>
      </c>
      <c s="32">
        <f>ROUND(ROUND(L322,2)*ROUND(G322,3),2)</f>
      </c>
      <c s="36" t="s">
        <v>85</v>
      </c>
      <c>
        <f>(M322*21)/100</f>
      </c>
      <c t="s">
        <v>27</v>
      </c>
    </row>
    <row r="323" spans="1:5" ht="12.75">
      <c r="A323" s="35" t="s">
        <v>54</v>
      </c>
      <c r="E323" s="39" t="s">
        <v>6131</v>
      </c>
    </row>
    <row r="324" spans="1:5" ht="12.75">
      <c r="A324" s="35" t="s">
        <v>55</v>
      </c>
      <c r="E324" s="40" t="s">
        <v>5</v>
      </c>
    </row>
    <row r="325" spans="1:5" ht="12.75">
      <c r="A325" t="s">
        <v>56</v>
      </c>
      <c r="E325" s="39" t="s">
        <v>5</v>
      </c>
    </row>
    <row r="326" spans="1:16" ht="12.75">
      <c r="A326" t="s">
        <v>49</v>
      </c>
      <c s="34" t="s">
        <v>365</v>
      </c>
      <c s="34" t="s">
        <v>6132</v>
      </c>
      <c s="35" t="s">
        <v>5</v>
      </c>
      <c s="6" t="s">
        <v>6133</v>
      </c>
      <c s="36" t="s">
        <v>68</v>
      </c>
      <c s="37">
        <v>1</v>
      </c>
      <c s="36">
        <v>0.092</v>
      </c>
      <c s="36">
        <f>ROUND(G326*H326,6)</f>
      </c>
      <c r="L326" s="38">
        <v>0</v>
      </c>
      <c s="32">
        <f>ROUND(ROUND(L326,2)*ROUND(G326,3),2)</f>
      </c>
      <c s="36" t="s">
        <v>85</v>
      </c>
      <c>
        <f>(M326*21)/100</f>
      </c>
      <c t="s">
        <v>27</v>
      </c>
    </row>
    <row r="327" spans="1:5" ht="12.75">
      <c r="A327" s="35" t="s">
        <v>54</v>
      </c>
      <c r="E327" s="39" t="s">
        <v>6134</v>
      </c>
    </row>
    <row r="328" spans="1:5" ht="25.5">
      <c r="A328" s="35" t="s">
        <v>55</v>
      </c>
      <c r="E328" s="42" t="s">
        <v>6004</v>
      </c>
    </row>
    <row r="329" spans="1:5" ht="12.75">
      <c r="A329" t="s">
        <v>56</v>
      </c>
      <c r="E329" s="39" t="s">
        <v>5</v>
      </c>
    </row>
    <row r="330" spans="1:16" ht="12.75">
      <c r="A330" t="s">
        <v>49</v>
      </c>
      <c s="34" t="s">
        <v>369</v>
      </c>
      <c s="34" t="s">
        <v>6135</v>
      </c>
      <c s="35" t="s">
        <v>5</v>
      </c>
      <c s="6" t="s">
        <v>6136</v>
      </c>
      <c s="36" t="s">
        <v>68</v>
      </c>
      <c s="37">
        <v>4</v>
      </c>
      <c s="36">
        <v>0.084145</v>
      </c>
      <c s="36">
        <f>ROUND(G330*H330,6)</f>
      </c>
      <c r="L330" s="38">
        <v>0</v>
      </c>
      <c s="32">
        <f>ROUND(ROUND(L330,2)*ROUND(G330,3),2)</f>
      </c>
      <c s="36" t="s">
        <v>85</v>
      </c>
      <c>
        <f>(M330*21)/100</f>
      </c>
      <c t="s">
        <v>27</v>
      </c>
    </row>
    <row r="331" spans="1:5" ht="25.5">
      <c r="A331" s="35" t="s">
        <v>54</v>
      </c>
      <c r="E331" s="39" t="s">
        <v>6137</v>
      </c>
    </row>
    <row r="332" spans="1:5" ht="38.25">
      <c r="A332" s="35" t="s">
        <v>55</v>
      </c>
      <c r="E332" s="42" t="s">
        <v>6138</v>
      </c>
    </row>
    <row r="333" spans="1:5" ht="12.75">
      <c r="A333" t="s">
        <v>56</v>
      </c>
      <c r="E333" s="39" t="s">
        <v>5</v>
      </c>
    </row>
    <row r="334" spans="1:16" ht="25.5">
      <c r="A334" t="s">
        <v>49</v>
      </c>
      <c s="34" t="s">
        <v>373</v>
      </c>
      <c s="34" t="s">
        <v>6139</v>
      </c>
      <c s="35" t="s">
        <v>5</v>
      </c>
      <c s="6" t="s">
        <v>6140</v>
      </c>
      <c s="36" t="s">
        <v>68</v>
      </c>
      <c s="37">
        <v>20</v>
      </c>
      <c s="36">
        <v>0.05454</v>
      </c>
      <c s="36">
        <f>ROUND(G334*H334,6)</f>
      </c>
      <c r="L334" s="38">
        <v>0</v>
      </c>
      <c s="32">
        <f>ROUND(ROUND(L334,2)*ROUND(G334,3),2)</f>
      </c>
      <c s="36" t="s">
        <v>85</v>
      </c>
      <c>
        <f>(M334*21)/100</f>
      </c>
      <c t="s">
        <v>27</v>
      </c>
    </row>
    <row r="335" spans="1:5" ht="25.5">
      <c r="A335" s="35" t="s">
        <v>54</v>
      </c>
      <c r="E335" s="39" t="s">
        <v>6141</v>
      </c>
    </row>
    <row r="336" spans="1:5" ht="12.75">
      <c r="A336" s="35" t="s">
        <v>55</v>
      </c>
      <c r="E336" s="40" t="s">
        <v>5</v>
      </c>
    </row>
    <row r="337" spans="1:5" ht="12.75">
      <c r="A337" t="s">
        <v>56</v>
      </c>
      <c r="E337" s="39" t="s">
        <v>5</v>
      </c>
    </row>
    <row r="338" spans="1:16" ht="12.75">
      <c r="A338" t="s">
        <v>49</v>
      </c>
      <c s="34" t="s">
        <v>377</v>
      </c>
      <c s="34" t="s">
        <v>6142</v>
      </c>
      <c s="35" t="s">
        <v>5</v>
      </c>
      <c s="6" t="s">
        <v>6143</v>
      </c>
      <c s="36" t="s">
        <v>68</v>
      </c>
      <c s="37">
        <v>16</v>
      </c>
      <c s="36">
        <v>0.04712</v>
      </c>
      <c s="36">
        <f>ROUND(G338*H338,6)</f>
      </c>
      <c r="L338" s="38">
        <v>0</v>
      </c>
      <c s="32">
        <f>ROUND(ROUND(L338,2)*ROUND(G338,3),2)</f>
      </c>
      <c s="36" t="s">
        <v>85</v>
      </c>
      <c>
        <f>(M338*21)/100</f>
      </c>
      <c t="s">
        <v>27</v>
      </c>
    </row>
    <row r="339" spans="1:5" ht="12.75">
      <c r="A339" s="35" t="s">
        <v>54</v>
      </c>
      <c r="E339" s="39" t="s">
        <v>6144</v>
      </c>
    </row>
    <row r="340" spans="1:5" ht="25.5">
      <c r="A340" s="35" t="s">
        <v>55</v>
      </c>
      <c r="E340" s="42" t="s">
        <v>6145</v>
      </c>
    </row>
    <row r="341" spans="1:5" ht="12.75">
      <c r="A341" t="s">
        <v>56</v>
      </c>
      <c r="E341" s="39" t="s">
        <v>5</v>
      </c>
    </row>
    <row r="342" spans="1:16" ht="12.75">
      <c r="A342" t="s">
        <v>49</v>
      </c>
      <c s="34" t="s">
        <v>381</v>
      </c>
      <c s="34" t="s">
        <v>6146</v>
      </c>
      <c s="35" t="s">
        <v>5</v>
      </c>
      <c s="6" t="s">
        <v>6147</v>
      </c>
      <c s="36" t="s">
        <v>486</v>
      </c>
      <c s="37">
        <v>335</v>
      </c>
      <c s="36">
        <v>0</v>
      </c>
      <c s="36">
        <f>ROUND(G342*H342,6)</f>
      </c>
      <c r="L342" s="38">
        <v>0</v>
      </c>
      <c s="32">
        <f>ROUND(ROUND(L342,2)*ROUND(G342,3),2)</f>
      </c>
      <c s="36" t="s">
        <v>85</v>
      </c>
      <c>
        <f>(M342*21)/100</f>
      </c>
      <c t="s">
        <v>27</v>
      </c>
    </row>
    <row r="343" spans="1:5" ht="12.75">
      <c r="A343" s="35" t="s">
        <v>54</v>
      </c>
      <c r="E343" s="39" t="s">
        <v>6148</v>
      </c>
    </row>
    <row r="344" spans="1:5" ht="51">
      <c r="A344" s="35" t="s">
        <v>55</v>
      </c>
      <c r="E344" s="42" t="s">
        <v>6149</v>
      </c>
    </row>
    <row r="345" spans="1:5" ht="12.75">
      <c r="A345" t="s">
        <v>56</v>
      </c>
      <c r="E345" s="39" t="s">
        <v>5</v>
      </c>
    </row>
    <row r="346" spans="1:16" ht="12.75">
      <c r="A346" t="s">
        <v>49</v>
      </c>
      <c s="34" t="s">
        <v>385</v>
      </c>
      <c s="34" t="s">
        <v>6150</v>
      </c>
      <c s="35" t="s">
        <v>5</v>
      </c>
      <c s="6" t="s">
        <v>6151</v>
      </c>
      <c s="36" t="s">
        <v>60</v>
      </c>
      <c s="37">
        <v>335</v>
      </c>
      <c s="36">
        <v>0</v>
      </c>
      <c s="36">
        <f>ROUND(G346*H346,6)</f>
      </c>
      <c r="L346" s="38">
        <v>0</v>
      </c>
      <c s="32">
        <f>ROUND(ROUND(L346,2)*ROUND(G346,3),2)</f>
      </c>
      <c s="36" t="s">
        <v>85</v>
      </c>
      <c>
        <f>(M346*21)/100</f>
      </c>
      <c t="s">
        <v>27</v>
      </c>
    </row>
    <row r="347" spans="1:5" ht="12.75">
      <c r="A347" s="35" t="s">
        <v>54</v>
      </c>
      <c r="E347" s="39" t="s">
        <v>6152</v>
      </c>
    </row>
    <row r="348" spans="1:5" ht="51">
      <c r="A348" s="35" t="s">
        <v>55</v>
      </c>
      <c r="E348" s="42" t="s">
        <v>6149</v>
      </c>
    </row>
    <row r="349" spans="1:5" ht="12.75">
      <c r="A349" t="s">
        <v>56</v>
      </c>
      <c r="E349" s="39" t="s">
        <v>5</v>
      </c>
    </row>
    <row r="350" spans="1:16" ht="12.75">
      <c r="A350" t="s">
        <v>49</v>
      </c>
      <c s="34" t="s">
        <v>389</v>
      </c>
      <c s="34" t="s">
        <v>6153</v>
      </c>
      <c s="35" t="s">
        <v>5</v>
      </c>
      <c s="6" t="s">
        <v>6154</v>
      </c>
      <c s="36" t="s">
        <v>68</v>
      </c>
      <c s="37">
        <v>5</v>
      </c>
      <c s="36">
        <v>0</v>
      </c>
      <c s="36">
        <f>ROUND(G350*H350,6)</f>
      </c>
      <c r="L350" s="38">
        <v>0</v>
      </c>
      <c s="32">
        <f>ROUND(ROUND(L350,2)*ROUND(G350,3),2)</f>
      </c>
      <c s="36" t="s">
        <v>85</v>
      </c>
      <c>
        <f>(M350*21)/100</f>
      </c>
      <c t="s">
        <v>27</v>
      </c>
    </row>
    <row r="351" spans="1:5" ht="12.75">
      <c r="A351" s="35" t="s">
        <v>54</v>
      </c>
      <c r="E351" s="39" t="s">
        <v>6155</v>
      </c>
    </row>
    <row r="352" spans="1:5" ht="25.5">
      <c r="A352" s="35" t="s">
        <v>55</v>
      </c>
      <c r="E352" s="42" t="s">
        <v>6156</v>
      </c>
    </row>
    <row r="353" spans="1:5" ht="12.75">
      <c r="A353" t="s">
        <v>56</v>
      </c>
      <c r="E353" s="39" t="s">
        <v>5</v>
      </c>
    </row>
    <row r="354" spans="1:13" ht="12.75">
      <c r="A354" t="s">
        <v>46</v>
      </c>
      <c r="C354" s="31" t="s">
        <v>89</v>
      </c>
      <c r="E354" s="33" t="s">
        <v>4340</v>
      </c>
      <c r="J354" s="32">
        <f>0</f>
      </c>
      <c s="32">
        <f>0</f>
      </c>
      <c s="32">
        <f>0+L355+L359+L363</f>
      </c>
      <c s="32">
        <f>0+M355+M359+M363</f>
      </c>
    </row>
    <row r="355" spans="1:16" ht="12.75">
      <c r="A355" t="s">
        <v>49</v>
      </c>
      <c s="34" t="s">
        <v>393</v>
      </c>
      <c s="34" t="s">
        <v>6157</v>
      </c>
      <c s="35" t="s">
        <v>5</v>
      </c>
      <c s="6" t="s">
        <v>6158</v>
      </c>
      <c s="36" t="s">
        <v>60</v>
      </c>
      <c s="37">
        <v>0.12</v>
      </c>
      <c s="36">
        <v>0.003952</v>
      </c>
      <c s="36">
        <f>ROUND(G355*H355,6)</f>
      </c>
      <c r="L355" s="38">
        <v>0</v>
      </c>
      <c s="32">
        <f>ROUND(ROUND(L355,2)*ROUND(G355,3),2)</f>
      </c>
      <c s="36" t="s">
        <v>3016</v>
      </c>
      <c>
        <f>(M355*21)/100</f>
      </c>
      <c t="s">
        <v>27</v>
      </c>
    </row>
    <row r="356" spans="1:5" ht="25.5">
      <c r="A356" s="35" t="s">
        <v>54</v>
      </c>
      <c r="E356" s="39" t="s">
        <v>6159</v>
      </c>
    </row>
    <row r="357" spans="1:5" ht="25.5">
      <c r="A357" s="35" t="s">
        <v>55</v>
      </c>
      <c r="E357" s="42" t="s">
        <v>6160</v>
      </c>
    </row>
    <row r="358" spans="1:5" ht="12.75">
      <c r="A358" t="s">
        <v>56</v>
      </c>
      <c r="E358" s="39" t="s">
        <v>5</v>
      </c>
    </row>
    <row r="359" spans="1:16" ht="12.75">
      <c r="A359" t="s">
        <v>49</v>
      </c>
      <c s="34" t="s">
        <v>397</v>
      </c>
      <c s="34" t="s">
        <v>6161</v>
      </c>
      <c s="35" t="s">
        <v>5</v>
      </c>
      <c s="6" t="s">
        <v>6162</v>
      </c>
      <c s="36" t="s">
        <v>68</v>
      </c>
      <c s="37">
        <v>24</v>
      </c>
      <c s="36">
        <v>0</v>
      </c>
      <c s="36">
        <f>ROUND(G359*H359,6)</f>
      </c>
      <c r="L359" s="38">
        <v>0</v>
      </c>
      <c s="32">
        <f>ROUND(ROUND(L359,2)*ROUND(G359,3),2)</f>
      </c>
      <c s="36" t="s">
        <v>85</v>
      </c>
      <c>
        <f>(M359*21)/100</f>
      </c>
      <c t="s">
        <v>27</v>
      </c>
    </row>
    <row r="360" spans="1:5" ht="12.75">
      <c r="A360" s="35" t="s">
        <v>54</v>
      </c>
      <c r="E360" s="39" t="s">
        <v>6163</v>
      </c>
    </row>
    <row r="361" spans="1:5" ht="12.75">
      <c r="A361" s="35" t="s">
        <v>55</v>
      </c>
      <c r="E361" s="40" t="s">
        <v>5</v>
      </c>
    </row>
    <row r="362" spans="1:5" ht="12.75">
      <c r="A362" t="s">
        <v>56</v>
      </c>
      <c r="E362" s="39" t="s">
        <v>5</v>
      </c>
    </row>
    <row r="363" spans="1:16" ht="25.5">
      <c r="A363" t="s">
        <v>49</v>
      </c>
      <c s="34" t="s">
        <v>402</v>
      </c>
      <c s="34" t="s">
        <v>6164</v>
      </c>
      <c s="35" t="s">
        <v>5</v>
      </c>
      <c s="6" t="s">
        <v>6165</v>
      </c>
      <c s="36" t="s">
        <v>528</v>
      </c>
      <c s="37">
        <v>1</v>
      </c>
      <c s="36">
        <v>0</v>
      </c>
      <c s="36">
        <f>ROUND(G363*H363,6)</f>
      </c>
      <c r="L363" s="38">
        <v>0</v>
      </c>
      <c s="32">
        <f>ROUND(ROUND(L363,2)*ROUND(G363,3),2)</f>
      </c>
      <c s="36" t="s">
        <v>85</v>
      </c>
      <c>
        <f>(M363*21)/100</f>
      </c>
      <c t="s">
        <v>27</v>
      </c>
    </row>
    <row r="364" spans="1:5" ht="25.5">
      <c r="A364" s="35" t="s">
        <v>54</v>
      </c>
      <c r="E364" s="39" t="s">
        <v>6165</v>
      </c>
    </row>
    <row r="365" spans="1:5" ht="25.5">
      <c r="A365" s="35" t="s">
        <v>55</v>
      </c>
      <c r="E365" s="42" t="s">
        <v>6166</v>
      </c>
    </row>
    <row r="366" spans="1:5" ht="12.75">
      <c r="A366" t="s">
        <v>56</v>
      </c>
      <c r="E366" s="39" t="s">
        <v>5</v>
      </c>
    </row>
    <row r="367" spans="1:13" ht="12.75">
      <c r="A367" t="s">
        <v>46</v>
      </c>
      <c r="C367" s="31" t="s">
        <v>1005</v>
      </c>
      <c r="E367" s="33" t="s">
        <v>1006</v>
      </c>
      <c r="J367" s="32">
        <f>0</f>
      </c>
      <c s="32">
        <f>0</f>
      </c>
      <c s="32">
        <f>0+L368+L372+L376</f>
      </c>
      <c s="32">
        <f>0+M368+M372+M376</f>
      </c>
    </row>
    <row r="368" spans="1:16" ht="38.25">
      <c r="A368" t="s">
        <v>49</v>
      </c>
      <c s="34" t="s">
        <v>406</v>
      </c>
      <c s="34" t="s">
        <v>3149</v>
      </c>
      <c s="35" t="s">
        <v>3150</v>
      </c>
      <c s="6" t="s">
        <v>3151</v>
      </c>
      <c s="36" t="s">
        <v>1010</v>
      </c>
      <c s="37">
        <v>827.73</v>
      </c>
      <c s="36">
        <v>0</v>
      </c>
      <c s="36">
        <f>ROUND(G368*H368,6)</f>
      </c>
      <c r="L368" s="38">
        <v>0</v>
      </c>
      <c s="32">
        <f>ROUND(ROUND(L368,2)*ROUND(G368,3),2)</f>
      </c>
      <c s="36" t="s">
        <v>85</v>
      </c>
      <c>
        <f>(M368*21)/100</f>
      </c>
      <c t="s">
        <v>27</v>
      </c>
    </row>
    <row r="369" spans="1:5" ht="12.75">
      <c r="A369" s="35" t="s">
        <v>54</v>
      </c>
      <c r="E369" s="39" t="s">
        <v>1011</v>
      </c>
    </row>
    <row r="370" spans="1:5" ht="51">
      <c r="A370" s="35" t="s">
        <v>55</v>
      </c>
      <c r="E370" s="40" t="s">
        <v>6167</v>
      </c>
    </row>
    <row r="371" spans="1:5" ht="89.25">
      <c r="A371" t="s">
        <v>56</v>
      </c>
      <c r="E371" s="39" t="s">
        <v>1012</v>
      </c>
    </row>
    <row r="372" spans="1:16" ht="38.25">
      <c r="A372" t="s">
        <v>49</v>
      </c>
      <c s="34" t="s">
        <v>410</v>
      </c>
      <c s="34" t="s">
        <v>1007</v>
      </c>
      <c s="35" t="s">
        <v>1008</v>
      </c>
      <c s="6" t="s">
        <v>1009</v>
      </c>
      <c s="36" t="s">
        <v>1010</v>
      </c>
      <c s="37">
        <v>827.73</v>
      </c>
      <c s="36">
        <v>0</v>
      </c>
      <c s="36">
        <f>ROUND(G372*H372,6)</f>
      </c>
      <c r="L372" s="38">
        <v>0</v>
      </c>
      <c s="32">
        <f>ROUND(ROUND(L372,2)*ROUND(G372,3),2)</f>
      </c>
      <c s="36" t="s">
        <v>85</v>
      </c>
      <c>
        <f>(M372*21)/100</f>
      </c>
      <c t="s">
        <v>27</v>
      </c>
    </row>
    <row r="373" spans="1:5" ht="12.75">
      <c r="A373" s="35" t="s">
        <v>54</v>
      </c>
      <c r="E373" s="39" t="s">
        <v>1011</v>
      </c>
    </row>
    <row r="374" spans="1:5" ht="51">
      <c r="A374" s="35" t="s">
        <v>55</v>
      </c>
      <c r="E374" s="40" t="s">
        <v>6167</v>
      </c>
    </row>
    <row r="375" spans="1:5" ht="89.25">
      <c r="A375" t="s">
        <v>56</v>
      </c>
      <c r="E375" s="39" t="s">
        <v>1012</v>
      </c>
    </row>
    <row r="376" spans="1:16" ht="38.25">
      <c r="A376" t="s">
        <v>49</v>
      </c>
      <c s="34" t="s">
        <v>414</v>
      </c>
      <c s="34" t="s">
        <v>2736</v>
      </c>
      <c s="35" t="s">
        <v>2737</v>
      </c>
      <c s="6" t="s">
        <v>2738</v>
      </c>
      <c s="36" t="s">
        <v>1010</v>
      </c>
      <c s="37">
        <v>3.337</v>
      </c>
      <c s="36">
        <v>0</v>
      </c>
      <c s="36">
        <f>ROUND(G376*H376,6)</f>
      </c>
      <c r="L376" s="38">
        <v>0</v>
      </c>
      <c s="32">
        <f>ROUND(ROUND(L376,2)*ROUND(G376,3),2)</f>
      </c>
      <c s="36" t="s">
        <v>85</v>
      </c>
      <c>
        <f>(M376*21)/100</f>
      </c>
      <c t="s">
        <v>27</v>
      </c>
    </row>
    <row r="377" spans="1:5" ht="12.75">
      <c r="A377" s="35" t="s">
        <v>54</v>
      </c>
      <c r="E377" s="39" t="s">
        <v>1011</v>
      </c>
    </row>
    <row r="378" spans="1:5" ht="12.75">
      <c r="A378" s="35" t="s">
        <v>55</v>
      </c>
      <c r="E378" s="40" t="s">
        <v>5</v>
      </c>
    </row>
    <row r="379" spans="1:5" ht="102">
      <c r="A379" t="s">
        <v>56</v>
      </c>
      <c r="E379" s="39" t="s">
        <v>2739</v>
      </c>
    </row>
    <row r="380" spans="1:13" ht="12.75">
      <c r="A380" t="s">
        <v>46</v>
      </c>
      <c r="C380" s="31" t="s">
        <v>3120</v>
      </c>
      <c r="E380" s="33" t="s">
        <v>3121</v>
      </c>
      <c r="J380" s="32">
        <f>0</f>
      </c>
      <c s="32">
        <f>0</f>
      </c>
      <c s="32">
        <f>0+L381</f>
      </c>
      <c s="32">
        <f>0+M381</f>
      </c>
    </row>
    <row r="381" spans="1:16" ht="12.75">
      <c r="A381" t="s">
        <v>49</v>
      </c>
      <c s="34" t="s">
        <v>418</v>
      </c>
      <c s="34" t="s">
        <v>6168</v>
      </c>
      <c s="35" t="s">
        <v>5</v>
      </c>
      <c s="6" t="s">
        <v>6169</v>
      </c>
      <c s="36" t="s">
        <v>1010</v>
      </c>
      <c s="37">
        <v>1791.758</v>
      </c>
      <c s="36">
        <v>0</v>
      </c>
      <c s="36">
        <f>ROUND(G381*H381,6)</f>
      </c>
      <c r="L381" s="38">
        <v>0</v>
      </c>
      <c s="32">
        <f>ROUND(ROUND(L381,2)*ROUND(G381,3),2)</f>
      </c>
      <c s="36" t="s">
        <v>3016</v>
      </c>
      <c>
        <f>(M381*21)/100</f>
      </c>
      <c t="s">
        <v>27</v>
      </c>
    </row>
    <row r="382" spans="1:5" ht="38.25">
      <c r="A382" s="35" t="s">
        <v>54</v>
      </c>
      <c r="E382" s="39" t="s">
        <v>6170</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6173</v>
      </c>
      <c r="E8" s="30" t="s">
        <v>6172</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6174</v>
      </c>
      <c s="35" t="s">
        <v>5</v>
      </c>
      <c s="6" t="s">
        <v>6175</v>
      </c>
      <c s="36" t="s">
        <v>2448</v>
      </c>
      <c s="37">
        <v>2.72</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12.75">
      <c r="A14" t="s">
        <v>49</v>
      </c>
      <c s="34" t="s">
        <v>27</v>
      </c>
      <c s="34" t="s">
        <v>6176</v>
      </c>
      <c s="35" t="s">
        <v>5</v>
      </c>
      <c s="6" t="s">
        <v>6177</v>
      </c>
      <c s="36" t="s">
        <v>819</v>
      </c>
      <c s="37">
        <v>136</v>
      </c>
      <c s="36">
        <v>0</v>
      </c>
      <c s="36">
        <f>ROUND(G14*H14,6)</f>
      </c>
      <c r="L14" s="38">
        <v>0</v>
      </c>
      <c s="32">
        <f>ROUND(ROUND(L14,2)*ROUND(G14,3),2)</f>
      </c>
      <c s="36" t="s">
        <v>3016</v>
      </c>
      <c>
        <f>(M14*21)/100</f>
      </c>
      <c t="s">
        <v>27</v>
      </c>
    </row>
    <row r="15" spans="1:5" ht="12.75">
      <c r="A15" s="35" t="s">
        <v>54</v>
      </c>
      <c r="E15" s="39" t="s">
        <v>6178</v>
      </c>
    </row>
    <row r="16" spans="1:5" ht="25.5">
      <c r="A16" s="35" t="s">
        <v>55</v>
      </c>
      <c r="E16" s="42" t="s">
        <v>6179</v>
      </c>
    </row>
    <row r="17" spans="1:5" ht="12.75">
      <c r="A17" t="s">
        <v>56</v>
      </c>
      <c r="E17" s="39" t="s">
        <v>5</v>
      </c>
    </row>
    <row r="18" spans="1:16" ht="25.5">
      <c r="A18" t="s">
        <v>49</v>
      </c>
      <c s="34" t="s">
        <v>26</v>
      </c>
      <c s="34" t="s">
        <v>6180</v>
      </c>
      <c s="35" t="s">
        <v>5</v>
      </c>
      <c s="6" t="s">
        <v>6181</v>
      </c>
      <c s="36" t="s">
        <v>52</v>
      </c>
      <c s="37">
        <v>80.9</v>
      </c>
      <c s="36">
        <v>0</v>
      </c>
      <c s="36">
        <f>ROUND(G18*H18,6)</f>
      </c>
      <c r="L18" s="38">
        <v>0</v>
      </c>
      <c s="32">
        <f>ROUND(ROUND(L18,2)*ROUND(G18,3),2)</f>
      </c>
      <c s="36" t="s">
        <v>3016</v>
      </c>
      <c>
        <f>(M18*21)/100</f>
      </c>
      <c t="s">
        <v>27</v>
      </c>
    </row>
    <row r="19" spans="1:5" ht="38.25">
      <c r="A19" s="35" t="s">
        <v>54</v>
      </c>
      <c r="E19" s="39" t="s">
        <v>6182</v>
      </c>
    </row>
    <row r="20" spans="1:5" ht="102">
      <c r="A20" s="35" t="s">
        <v>55</v>
      </c>
      <c r="E20" s="42" t="s">
        <v>6183</v>
      </c>
    </row>
    <row r="21" spans="1:5" ht="12.75">
      <c r="A21" t="s">
        <v>56</v>
      </c>
      <c r="E21" s="39" t="s">
        <v>5</v>
      </c>
    </row>
    <row r="22" spans="1:16" ht="25.5">
      <c r="A22" t="s">
        <v>49</v>
      </c>
      <c s="34" t="s">
        <v>65</v>
      </c>
      <c s="34" t="s">
        <v>6184</v>
      </c>
      <c s="35" t="s">
        <v>5</v>
      </c>
      <c s="6" t="s">
        <v>6185</v>
      </c>
      <c s="36" t="s">
        <v>52</v>
      </c>
      <c s="37">
        <v>80.9</v>
      </c>
      <c s="36">
        <v>0</v>
      </c>
      <c s="36">
        <f>ROUND(G22*H22,6)</f>
      </c>
      <c r="L22" s="38">
        <v>0</v>
      </c>
      <c s="32">
        <f>ROUND(ROUND(L22,2)*ROUND(G22,3),2)</f>
      </c>
      <c s="36" t="s">
        <v>3016</v>
      </c>
      <c>
        <f>(M22*21)/100</f>
      </c>
      <c t="s">
        <v>27</v>
      </c>
    </row>
    <row r="23" spans="1:5" ht="38.25">
      <c r="A23" s="35" t="s">
        <v>54</v>
      </c>
      <c r="E23" s="39" t="s">
        <v>6186</v>
      </c>
    </row>
    <row r="24" spans="1:5" ht="12.75">
      <c r="A24" s="35" t="s">
        <v>55</v>
      </c>
      <c r="E24" s="40" t="s">
        <v>6187</v>
      </c>
    </row>
    <row r="25" spans="1:5" ht="12.75">
      <c r="A25" t="s">
        <v>56</v>
      </c>
      <c r="E25" s="39" t="s">
        <v>5</v>
      </c>
    </row>
    <row r="26" spans="1:16" ht="12.75">
      <c r="A26" t="s">
        <v>49</v>
      </c>
      <c s="34" t="s">
        <v>70</v>
      </c>
      <c s="34" t="s">
        <v>5918</v>
      </c>
      <c s="35" t="s">
        <v>5</v>
      </c>
      <c s="6" t="s">
        <v>5919</v>
      </c>
      <c s="36" t="s">
        <v>52</v>
      </c>
      <c s="37">
        <v>16.18</v>
      </c>
      <c s="36">
        <v>0</v>
      </c>
      <c s="36">
        <f>ROUND(G26*H26,6)</f>
      </c>
      <c r="L26" s="38">
        <v>0</v>
      </c>
      <c s="32">
        <f>ROUND(ROUND(L26,2)*ROUND(G26,3),2)</f>
      </c>
      <c s="36" t="s">
        <v>3016</v>
      </c>
      <c>
        <f>(M26*21)/100</f>
      </c>
      <c t="s">
        <v>27</v>
      </c>
    </row>
    <row r="27" spans="1:5" ht="25.5">
      <c r="A27" s="35" t="s">
        <v>54</v>
      </c>
      <c r="E27" s="39" t="s">
        <v>5920</v>
      </c>
    </row>
    <row r="28" spans="1:5" ht="38.25">
      <c r="A28" s="35" t="s">
        <v>55</v>
      </c>
      <c r="E28" s="42" t="s">
        <v>6188</v>
      </c>
    </row>
    <row r="29" spans="1:5" ht="12.75">
      <c r="A29" t="s">
        <v>56</v>
      </c>
      <c r="E29" s="39" t="s">
        <v>5</v>
      </c>
    </row>
    <row r="30" spans="1:16" ht="12.75">
      <c r="A30" t="s">
        <v>49</v>
      </c>
      <c s="34" t="s">
        <v>74</v>
      </c>
      <c s="34" t="s">
        <v>5935</v>
      </c>
      <c s="35" t="s">
        <v>5</v>
      </c>
      <c s="6" t="s">
        <v>5936</v>
      </c>
      <c s="36" t="s">
        <v>819</v>
      </c>
      <c s="37">
        <v>323.6</v>
      </c>
      <c s="36">
        <v>0.000581</v>
      </c>
      <c s="36">
        <f>ROUND(G30*H30,6)</f>
      </c>
      <c r="L30" s="38">
        <v>0</v>
      </c>
      <c s="32">
        <f>ROUND(ROUND(L30,2)*ROUND(G30,3),2)</f>
      </c>
      <c s="36" t="s">
        <v>3016</v>
      </c>
      <c>
        <f>(M30*21)/100</f>
      </c>
      <c t="s">
        <v>27</v>
      </c>
    </row>
    <row r="31" spans="1:5" ht="25.5">
      <c r="A31" s="35" t="s">
        <v>54</v>
      </c>
      <c r="E31" s="39" t="s">
        <v>5937</v>
      </c>
    </row>
    <row r="32" spans="1:5" ht="63.75">
      <c r="A32" s="35" t="s">
        <v>55</v>
      </c>
      <c r="E32" s="42" t="s">
        <v>6189</v>
      </c>
    </row>
    <row r="33" spans="1:5" ht="12.75">
      <c r="A33" t="s">
        <v>56</v>
      </c>
      <c r="E33" s="39" t="s">
        <v>5</v>
      </c>
    </row>
    <row r="34" spans="1:16" ht="12.75">
      <c r="A34" t="s">
        <v>49</v>
      </c>
      <c s="34" t="s">
        <v>78</v>
      </c>
      <c s="34" t="s">
        <v>5939</v>
      </c>
      <c s="35" t="s">
        <v>5</v>
      </c>
      <c s="6" t="s">
        <v>5940</v>
      </c>
      <c s="36" t="s">
        <v>819</v>
      </c>
      <c s="37">
        <v>323.6</v>
      </c>
      <c s="36">
        <v>0</v>
      </c>
      <c s="36">
        <f>ROUND(G34*H34,6)</f>
      </c>
      <c r="L34" s="38">
        <v>0</v>
      </c>
      <c s="32">
        <f>ROUND(ROUND(L34,2)*ROUND(G34,3),2)</f>
      </c>
      <c s="36" t="s">
        <v>3016</v>
      </c>
      <c>
        <f>(M34*21)/100</f>
      </c>
      <c t="s">
        <v>27</v>
      </c>
    </row>
    <row r="35" spans="1:5" ht="25.5">
      <c r="A35" s="35" t="s">
        <v>54</v>
      </c>
      <c r="E35" s="39" t="s">
        <v>5941</v>
      </c>
    </row>
    <row r="36" spans="1:5" ht="12.75">
      <c r="A36" s="35" t="s">
        <v>55</v>
      </c>
      <c r="E36" s="40" t="s">
        <v>5</v>
      </c>
    </row>
    <row r="37" spans="1:5" ht="12.75">
      <c r="A37" t="s">
        <v>56</v>
      </c>
      <c r="E37" s="39" t="s">
        <v>5</v>
      </c>
    </row>
    <row r="38" spans="1:16" ht="12.75">
      <c r="A38" t="s">
        <v>49</v>
      </c>
      <c s="34" t="s">
        <v>82</v>
      </c>
      <c s="34" t="s">
        <v>3033</v>
      </c>
      <c s="35" t="s">
        <v>5</v>
      </c>
      <c s="6" t="s">
        <v>3034</v>
      </c>
      <c s="36" t="s">
        <v>52</v>
      </c>
      <c s="37">
        <v>109.3</v>
      </c>
      <c s="36">
        <v>0</v>
      </c>
      <c s="36">
        <f>ROUND(G38*H38,6)</f>
      </c>
      <c r="L38" s="38">
        <v>0</v>
      </c>
      <c s="32">
        <f>ROUND(ROUND(L38,2)*ROUND(G38,3),2)</f>
      </c>
      <c s="36" t="s">
        <v>3016</v>
      </c>
      <c>
        <f>(M38*21)/100</f>
      </c>
      <c t="s">
        <v>27</v>
      </c>
    </row>
    <row r="39" spans="1:5" ht="25.5">
      <c r="A39" s="35" t="s">
        <v>54</v>
      </c>
      <c r="E39" s="39" t="s">
        <v>3035</v>
      </c>
    </row>
    <row r="40" spans="1:5" ht="114.75">
      <c r="A40" s="35" t="s">
        <v>55</v>
      </c>
      <c r="E40" s="42" t="s">
        <v>6190</v>
      </c>
    </row>
    <row r="41" spans="1:5" ht="12.75">
      <c r="A41" t="s">
        <v>56</v>
      </c>
      <c r="E41" s="39" t="s">
        <v>5</v>
      </c>
    </row>
    <row r="42" spans="1:16" ht="12.75">
      <c r="A42" t="s">
        <v>49</v>
      </c>
      <c s="34" t="s">
        <v>89</v>
      </c>
      <c s="34" t="s">
        <v>3037</v>
      </c>
      <c s="35" t="s">
        <v>5</v>
      </c>
      <c s="6" t="s">
        <v>3038</v>
      </c>
      <c s="36" t="s">
        <v>52</v>
      </c>
      <c s="37">
        <v>42</v>
      </c>
      <c s="36">
        <v>0</v>
      </c>
      <c s="36">
        <f>ROUND(G42*H42,6)</f>
      </c>
      <c r="L42" s="38">
        <v>0</v>
      </c>
      <c s="32">
        <f>ROUND(ROUND(L42,2)*ROUND(G42,3),2)</f>
      </c>
      <c s="36" t="s">
        <v>3016</v>
      </c>
      <c>
        <f>(M42*21)/100</f>
      </c>
      <c t="s">
        <v>27</v>
      </c>
    </row>
    <row r="43" spans="1:5" ht="38.25">
      <c r="A43" s="35" t="s">
        <v>54</v>
      </c>
      <c r="E43" s="39" t="s">
        <v>3039</v>
      </c>
    </row>
    <row r="44" spans="1:5" ht="76.5">
      <c r="A44" s="35" t="s">
        <v>55</v>
      </c>
      <c r="E44" s="42" t="s">
        <v>6191</v>
      </c>
    </row>
    <row r="45" spans="1:5" ht="12.75">
      <c r="A45" t="s">
        <v>56</v>
      </c>
      <c r="E45" s="39" t="s">
        <v>5</v>
      </c>
    </row>
    <row r="46" spans="1:16" ht="25.5">
      <c r="A46" t="s">
        <v>49</v>
      </c>
      <c s="34" t="s">
        <v>93</v>
      </c>
      <c s="34" t="s">
        <v>6192</v>
      </c>
      <c s="35" t="s">
        <v>5</v>
      </c>
      <c s="6" t="s">
        <v>6193</v>
      </c>
      <c s="36" t="s">
        <v>819</v>
      </c>
      <c s="37">
        <v>136</v>
      </c>
      <c s="36">
        <v>0</v>
      </c>
      <c s="36">
        <f>ROUND(G46*H46,6)</f>
      </c>
      <c r="L46" s="38">
        <v>0</v>
      </c>
      <c s="32">
        <f>ROUND(ROUND(L46,2)*ROUND(G46,3),2)</f>
      </c>
      <c s="36" t="s">
        <v>3016</v>
      </c>
      <c>
        <f>(M46*21)/100</f>
      </c>
      <c t="s">
        <v>27</v>
      </c>
    </row>
    <row r="47" spans="1:5" ht="25.5">
      <c r="A47" s="35" t="s">
        <v>54</v>
      </c>
      <c r="E47" s="39" t="s">
        <v>6194</v>
      </c>
    </row>
    <row r="48" spans="1:5" ht="12.75">
      <c r="A48" s="35" t="s">
        <v>55</v>
      </c>
      <c r="E48" s="40" t="s">
        <v>5</v>
      </c>
    </row>
    <row r="49" spans="1:5" ht="12.75">
      <c r="A49" t="s">
        <v>56</v>
      </c>
      <c r="E49" s="39" t="s">
        <v>5</v>
      </c>
    </row>
    <row r="50" spans="1:16" ht="12.75">
      <c r="A50" t="s">
        <v>49</v>
      </c>
      <c s="34" t="s">
        <v>96</v>
      </c>
      <c s="34" t="s">
        <v>6195</v>
      </c>
      <c s="35" t="s">
        <v>5</v>
      </c>
      <c s="6" t="s">
        <v>6196</v>
      </c>
      <c s="36" t="s">
        <v>819</v>
      </c>
      <c s="37">
        <v>136</v>
      </c>
      <c s="36">
        <v>0</v>
      </c>
      <c s="36">
        <f>ROUND(G50*H50,6)</f>
      </c>
      <c r="L50" s="38">
        <v>0</v>
      </c>
      <c s="32">
        <f>ROUND(ROUND(L50,2)*ROUND(G50,3),2)</f>
      </c>
      <c s="36" t="s">
        <v>3016</v>
      </c>
      <c>
        <f>(M50*21)/100</f>
      </c>
      <c t="s">
        <v>27</v>
      </c>
    </row>
    <row r="51" spans="1:5" ht="25.5">
      <c r="A51" s="35" t="s">
        <v>54</v>
      </c>
      <c r="E51" s="39" t="s">
        <v>6197</v>
      </c>
    </row>
    <row r="52" spans="1:5" ht="12.75">
      <c r="A52" s="35" t="s">
        <v>55</v>
      </c>
      <c r="E52" s="40" t="s">
        <v>5</v>
      </c>
    </row>
    <row r="53" spans="1:5" ht="12.75">
      <c r="A53" t="s">
        <v>56</v>
      </c>
      <c r="E53" s="39" t="s">
        <v>5</v>
      </c>
    </row>
    <row r="54" spans="1:16" ht="12.75">
      <c r="A54" t="s">
        <v>49</v>
      </c>
      <c s="34" t="s">
        <v>100</v>
      </c>
      <c s="34" t="s">
        <v>5944</v>
      </c>
      <c s="35" t="s">
        <v>5</v>
      </c>
      <c s="6" t="s">
        <v>5945</v>
      </c>
      <c s="36" t="s">
        <v>1010</v>
      </c>
      <c s="37">
        <v>84</v>
      </c>
      <c s="36">
        <v>1</v>
      </c>
      <c s="36">
        <f>ROUND(G54*H54,6)</f>
      </c>
      <c r="L54" s="38">
        <v>0</v>
      </c>
      <c s="32">
        <f>ROUND(ROUND(L54,2)*ROUND(G54,3),2)</f>
      </c>
      <c s="36" t="s">
        <v>3016</v>
      </c>
      <c>
        <f>(M54*21)/100</f>
      </c>
      <c t="s">
        <v>27</v>
      </c>
    </row>
    <row r="55" spans="1:5" ht="12.75">
      <c r="A55" s="35" t="s">
        <v>54</v>
      </c>
      <c r="E55" s="39" t="s">
        <v>5945</v>
      </c>
    </row>
    <row r="56" spans="1:5" ht="12.75">
      <c r="A56" s="35" t="s">
        <v>55</v>
      </c>
      <c r="E56" s="40" t="s">
        <v>5</v>
      </c>
    </row>
    <row r="57" spans="1:5" ht="12.75">
      <c r="A57" t="s">
        <v>56</v>
      </c>
      <c r="E57" s="39" t="s">
        <v>5</v>
      </c>
    </row>
    <row r="58" spans="1:16" ht="12.75">
      <c r="A58" t="s">
        <v>49</v>
      </c>
      <c s="34" t="s">
        <v>104</v>
      </c>
      <c s="34" t="s">
        <v>5946</v>
      </c>
      <c s="35" t="s">
        <v>5</v>
      </c>
      <c s="6" t="s">
        <v>5947</v>
      </c>
      <c s="36" t="s">
        <v>1010</v>
      </c>
      <c s="37">
        <v>82.6</v>
      </c>
      <c s="36">
        <v>1</v>
      </c>
      <c s="36">
        <f>ROUND(G58*H58,6)</f>
      </c>
      <c r="L58" s="38">
        <v>0</v>
      </c>
      <c s="32">
        <f>ROUND(ROUND(L58,2)*ROUND(G58,3),2)</f>
      </c>
      <c s="36" t="s">
        <v>3016</v>
      </c>
      <c>
        <f>(M58*21)/100</f>
      </c>
      <c t="s">
        <v>27</v>
      </c>
    </row>
    <row r="59" spans="1:5" ht="12.75">
      <c r="A59" s="35" t="s">
        <v>54</v>
      </c>
      <c r="E59" s="39" t="s">
        <v>5947</v>
      </c>
    </row>
    <row r="60" spans="1:5" ht="12.75">
      <c r="A60" s="35" t="s">
        <v>55</v>
      </c>
      <c r="E60" s="40" t="s">
        <v>5</v>
      </c>
    </row>
    <row r="61" spans="1:5" ht="12.75">
      <c r="A61" t="s">
        <v>56</v>
      </c>
      <c r="E61" s="39" t="s">
        <v>5</v>
      </c>
    </row>
    <row r="62" spans="1:13" ht="12.75">
      <c r="A62" t="s">
        <v>46</v>
      </c>
      <c r="C62" s="31" t="s">
        <v>6198</v>
      </c>
      <c r="E62" s="33" t="s">
        <v>6199</v>
      </c>
      <c r="J62" s="32">
        <f>0</f>
      </c>
      <c s="32">
        <f>0</f>
      </c>
      <c s="32">
        <f>0+L63+L67</f>
      </c>
      <c s="32">
        <f>0+M63+M67</f>
      </c>
    </row>
    <row r="63" spans="1:16" ht="12.75">
      <c r="A63" t="s">
        <v>49</v>
      </c>
      <c s="34" t="s">
        <v>107</v>
      </c>
      <c s="34" t="s">
        <v>6200</v>
      </c>
      <c s="35" t="s">
        <v>5</v>
      </c>
      <c s="6" t="s">
        <v>6201</v>
      </c>
      <c s="36" t="s">
        <v>68</v>
      </c>
      <c s="37">
        <v>2</v>
      </c>
      <c s="36">
        <v>0</v>
      </c>
      <c s="36">
        <f>ROUND(G63*H63,6)</f>
      </c>
      <c r="L63" s="38">
        <v>0</v>
      </c>
      <c s="32">
        <f>ROUND(ROUND(L63,2)*ROUND(G63,3),2)</f>
      </c>
      <c s="36" t="s">
        <v>3016</v>
      </c>
      <c>
        <f>(M63*21)/100</f>
      </c>
      <c t="s">
        <v>27</v>
      </c>
    </row>
    <row r="64" spans="1:5" ht="12.75">
      <c r="A64" s="35" t="s">
        <v>54</v>
      </c>
      <c r="E64" s="39" t="s">
        <v>6201</v>
      </c>
    </row>
    <row r="65" spans="1:5" ht="12.75">
      <c r="A65" s="35" t="s">
        <v>55</v>
      </c>
      <c r="E65" s="40" t="s">
        <v>5</v>
      </c>
    </row>
    <row r="66" spans="1:5" ht="12.75">
      <c r="A66" t="s">
        <v>56</v>
      </c>
      <c r="E66" s="39" t="s">
        <v>5</v>
      </c>
    </row>
    <row r="67" spans="1:16" ht="12.75">
      <c r="A67" t="s">
        <v>49</v>
      </c>
      <c s="34" t="s">
        <v>110</v>
      </c>
      <c s="34" t="s">
        <v>6202</v>
      </c>
      <c s="35" t="s">
        <v>5</v>
      </c>
      <c s="6" t="s">
        <v>6203</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6204</v>
      </c>
    </row>
    <row r="70" spans="1:5" ht="12.75">
      <c r="A70" t="s">
        <v>56</v>
      </c>
      <c r="E70" s="39" t="s">
        <v>5</v>
      </c>
    </row>
    <row r="71" spans="1:13" ht="12.75">
      <c r="A71" t="s">
        <v>46</v>
      </c>
      <c r="C71" s="31" t="s">
        <v>65</v>
      </c>
      <c r="E71" s="33" t="s">
        <v>3059</v>
      </c>
      <c r="J71" s="32">
        <f>0</f>
      </c>
      <c s="32">
        <f>0</f>
      </c>
      <c s="32">
        <f>0+L72</f>
      </c>
      <c s="32">
        <f>0+M72</f>
      </c>
    </row>
    <row r="72" spans="1:16" ht="12.75">
      <c r="A72" t="s">
        <v>49</v>
      </c>
      <c s="34" t="s">
        <v>113</v>
      </c>
      <c s="34" t="s">
        <v>3060</v>
      </c>
      <c s="35" t="s">
        <v>5</v>
      </c>
      <c s="6" t="s">
        <v>3061</v>
      </c>
      <c s="36" t="s">
        <v>52</v>
      </c>
      <c s="37">
        <v>10.5</v>
      </c>
      <c s="36">
        <v>0</v>
      </c>
      <c s="36">
        <f>ROUND(G72*H72,6)</f>
      </c>
      <c r="L72" s="38">
        <v>0</v>
      </c>
      <c s="32">
        <f>ROUND(ROUND(L72,2)*ROUND(G72,3),2)</f>
      </c>
      <c s="36" t="s">
        <v>3016</v>
      </c>
      <c>
        <f>(M72*21)/100</f>
      </c>
      <c t="s">
        <v>27</v>
      </c>
    </row>
    <row r="73" spans="1:5" ht="25.5">
      <c r="A73" s="35" t="s">
        <v>54</v>
      </c>
      <c r="E73" s="39" t="s">
        <v>3062</v>
      </c>
    </row>
    <row r="74" spans="1:5" ht="51">
      <c r="A74" s="35" t="s">
        <v>55</v>
      </c>
      <c r="E74" s="40" t="s">
        <v>6205</v>
      </c>
    </row>
    <row r="75" spans="1:5" ht="12.75">
      <c r="A75" t="s">
        <v>56</v>
      </c>
      <c r="E75" s="39" t="s">
        <v>5</v>
      </c>
    </row>
    <row r="76" spans="1:13" ht="12.75">
      <c r="A76" t="s">
        <v>46</v>
      </c>
      <c r="C76" s="31" t="s">
        <v>82</v>
      </c>
      <c r="E76" s="33" t="s">
        <v>3069</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118</v>
      </c>
      <c s="34" t="s">
        <v>6206</v>
      </c>
      <c s="35" t="s">
        <v>5</v>
      </c>
      <c s="6" t="s">
        <v>6207</v>
      </c>
      <c s="36" t="s">
        <v>60</v>
      </c>
      <c s="37">
        <v>106.169</v>
      </c>
      <c s="36">
        <v>0.0014</v>
      </c>
      <c s="36">
        <f>ROUND(G77*H77,6)</f>
      </c>
      <c r="L77" s="38">
        <v>0</v>
      </c>
      <c s="32">
        <f>ROUND(ROUND(L77,2)*ROUND(G77,3),2)</f>
      </c>
      <c s="36" t="s">
        <v>3016</v>
      </c>
      <c>
        <f>(M77*21)/100</f>
      </c>
      <c t="s">
        <v>27</v>
      </c>
    </row>
    <row r="78" spans="1:5" ht="25.5">
      <c r="A78" s="35" t="s">
        <v>54</v>
      </c>
      <c r="E78" s="39" t="s">
        <v>6207</v>
      </c>
    </row>
    <row r="79" spans="1:5" ht="12.75">
      <c r="A79" s="35" t="s">
        <v>55</v>
      </c>
      <c r="E79" s="40" t="s">
        <v>5</v>
      </c>
    </row>
    <row r="80" spans="1:5" ht="12.75">
      <c r="A80" t="s">
        <v>56</v>
      </c>
      <c r="E80" s="39" t="s">
        <v>5</v>
      </c>
    </row>
    <row r="81" spans="1:16" ht="12.75">
      <c r="A81" t="s">
        <v>49</v>
      </c>
      <c s="34" t="s">
        <v>121</v>
      </c>
      <c s="34" t="s">
        <v>6208</v>
      </c>
      <c s="35" t="s">
        <v>5</v>
      </c>
      <c s="6" t="s">
        <v>6209</v>
      </c>
      <c s="36" t="s">
        <v>68</v>
      </c>
      <c s="37">
        <v>5</v>
      </c>
      <c s="36">
        <v>0.0008</v>
      </c>
      <c s="36">
        <f>ROUND(G81*H81,6)</f>
      </c>
      <c r="L81" s="38">
        <v>0</v>
      </c>
      <c s="32">
        <f>ROUND(ROUND(L81,2)*ROUND(G81,3),2)</f>
      </c>
      <c s="36" t="s">
        <v>3016</v>
      </c>
      <c>
        <f>(M81*21)/100</f>
      </c>
      <c t="s">
        <v>27</v>
      </c>
    </row>
    <row r="82" spans="1:5" ht="12.75">
      <c r="A82" s="35" t="s">
        <v>54</v>
      </c>
      <c r="E82" s="39" t="s">
        <v>6209</v>
      </c>
    </row>
    <row r="83" spans="1:5" ht="12.75">
      <c r="A83" s="35" t="s">
        <v>55</v>
      </c>
      <c r="E83" s="40" t="s">
        <v>5</v>
      </c>
    </row>
    <row r="84" spans="1:5" ht="12.75">
      <c r="A84" t="s">
        <v>56</v>
      </c>
      <c r="E84" s="39" t="s">
        <v>5</v>
      </c>
    </row>
    <row r="85" spans="1:16" ht="12.75">
      <c r="A85" t="s">
        <v>49</v>
      </c>
      <c s="34" t="s">
        <v>124</v>
      </c>
      <c s="34" t="s">
        <v>6210</v>
      </c>
      <c s="35" t="s">
        <v>5</v>
      </c>
      <c s="6" t="s">
        <v>6211</v>
      </c>
      <c s="36" t="s">
        <v>68</v>
      </c>
      <c s="37">
        <v>2</v>
      </c>
      <c s="36">
        <v>0.00028</v>
      </c>
      <c s="36">
        <f>ROUND(G85*H85,6)</f>
      </c>
      <c r="L85" s="38">
        <v>0</v>
      </c>
      <c s="32">
        <f>ROUND(ROUND(L85,2)*ROUND(G85,3),2)</f>
      </c>
      <c s="36" t="s">
        <v>3016</v>
      </c>
      <c>
        <f>(M85*21)/100</f>
      </c>
      <c t="s">
        <v>27</v>
      </c>
    </row>
    <row r="86" spans="1:5" ht="12.75">
      <c r="A86" s="35" t="s">
        <v>54</v>
      </c>
      <c r="E86" s="39" t="s">
        <v>6211</v>
      </c>
    </row>
    <row r="87" spans="1:5" ht="12.75">
      <c r="A87" s="35" t="s">
        <v>55</v>
      </c>
      <c r="E87" s="40" t="s">
        <v>5</v>
      </c>
    </row>
    <row r="88" spans="1:5" ht="12.75">
      <c r="A88" t="s">
        <v>56</v>
      </c>
      <c r="E88" s="39" t="s">
        <v>5</v>
      </c>
    </row>
    <row r="89" spans="1:16" ht="12.75">
      <c r="A89" t="s">
        <v>49</v>
      </c>
      <c s="34" t="s">
        <v>127</v>
      </c>
      <c s="34" t="s">
        <v>6212</v>
      </c>
      <c s="35" t="s">
        <v>5</v>
      </c>
      <c s="6" t="s">
        <v>6213</v>
      </c>
      <c s="36" t="s">
        <v>68</v>
      </c>
      <c s="37">
        <v>1</v>
      </c>
      <c s="36">
        <v>0.00049</v>
      </c>
      <c s="36">
        <f>ROUND(G89*H89,6)</f>
      </c>
      <c r="L89" s="38">
        <v>0</v>
      </c>
      <c s="32">
        <f>ROUND(ROUND(L89,2)*ROUND(G89,3),2)</f>
      </c>
      <c s="36" t="s">
        <v>3016</v>
      </c>
      <c>
        <f>(M89*21)/100</f>
      </c>
      <c t="s">
        <v>27</v>
      </c>
    </row>
    <row r="90" spans="1:5" ht="12.75">
      <c r="A90" s="35" t="s">
        <v>54</v>
      </c>
      <c r="E90" s="39" t="s">
        <v>6213</v>
      </c>
    </row>
    <row r="91" spans="1:5" ht="12.75">
      <c r="A91" s="35" t="s">
        <v>55</v>
      </c>
      <c r="E91" s="40" t="s">
        <v>5</v>
      </c>
    </row>
    <row r="92" spans="1:5" ht="12.75">
      <c r="A92" t="s">
        <v>56</v>
      </c>
      <c r="E92" s="39" t="s">
        <v>5</v>
      </c>
    </row>
    <row r="93" spans="1:16" ht="12.75">
      <c r="A93" t="s">
        <v>49</v>
      </c>
      <c s="34" t="s">
        <v>131</v>
      </c>
      <c s="34" t="s">
        <v>6214</v>
      </c>
      <c s="35" t="s">
        <v>5</v>
      </c>
      <c s="6" t="s">
        <v>6215</v>
      </c>
      <c s="36" t="s">
        <v>68</v>
      </c>
      <c s="37">
        <v>2</v>
      </c>
      <c s="36">
        <v>0.00019</v>
      </c>
      <c s="36">
        <f>ROUND(G93*H93,6)</f>
      </c>
      <c r="L93" s="38">
        <v>0</v>
      </c>
      <c s="32">
        <f>ROUND(ROUND(L93,2)*ROUND(G93,3),2)</f>
      </c>
      <c s="36" t="s">
        <v>3016</v>
      </c>
      <c>
        <f>(M93*21)/100</f>
      </c>
      <c t="s">
        <v>27</v>
      </c>
    </row>
    <row r="94" spans="1:5" ht="12.75">
      <c r="A94" s="35" t="s">
        <v>54</v>
      </c>
      <c r="E94" s="39" t="s">
        <v>6215</v>
      </c>
    </row>
    <row r="95" spans="1:5" ht="63.75">
      <c r="A95" s="35" t="s">
        <v>55</v>
      </c>
      <c r="E95" s="42" t="s">
        <v>6204</v>
      </c>
    </row>
    <row r="96" spans="1:5" ht="12.75">
      <c r="A96" t="s">
        <v>56</v>
      </c>
      <c r="E96" s="39" t="s">
        <v>5</v>
      </c>
    </row>
    <row r="97" spans="1:16" ht="12.75">
      <c r="A97" t="s">
        <v>49</v>
      </c>
      <c s="34" t="s">
        <v>135</v>
      </c>
      <c s="34" t="s">
        <v>6216</v>
      </c>
      <c s="35" t="s">
        <v>5</v>
      </c>
      <c s="6" t="s">
        <v>6217</v>
      </c>
      <c s="36" t="s">
        <v>68</v>
      </c>
      <c s="37">
        <v>20</v>
      </c>
      <c s="36">
        <v>0.00022</v>
      </c>
      <c s="36">
        <f>ROUND(G97*H97,6)</f>
      </c>
      <c r="L97" s="38">
        <v>0</v>
      </c>
      <c s="32">
        <f>ROUND(ROUND(L97,2)*ROUND(G97,3),2)</f>
      </c>
      <c s="36" t="s">
        <v>3016</v>
      </c>
      <c>
        <f>(M97*21)/100</f>
      </c>
      <c t="s">
        <v>27</v>
      </c>
    </row>
    <row r="98" spans="1:5" ht="12.75">
      <c r="A98" s="35" t="s">
        <v>54</v>
      </c>
      <c r="E98" s="39" t="s">
        <v>6217</v>
      </c>
    </row>
    <row r="99" spans="1:5" ht="63.75">
      <c r="A99" s="35" t="s">
        <v>55</v>
      </c>
      <c r="E99" s="42" t="s">
        <v>6218</v>
      </c>
    </row>
    <row r="100" spans="1:5" ht="12.75">
      <c r="A100" t="s">
        <v>56</v>
      </c>
      <c r="E100" s="39" t="s">
        <v>5</v>
      </c>
    </row>
    <row r="101" spans="1:16" ht="12.75">
      <c r="A101" t="s">
        <v>49</v>
      </c>
      <c s="34" t="s">
        <v>139</v>
      </c>
      <c s="34" t="s">
        <v>6219</v>
      </c>
      <c s="35" t="s">
        <v>5</v>
      </c>
      <c s="6" t="s">
        <v>6220</v>
      </c>
      <c s="36" t="s">
        <v>68</v>
      </c>
      <c s="37">
        <v>2</v>
      </c>
      <c s="36">
        <v>0.00012</v>
      </c>
      <c s="36">
        <f>ROUND(G101*H101,6)</f>
      </c>
      <c r="L101" s="38">
        <v>0</v>
      </c>
      <c s="32">
        <f>ROUND(ROUND(L101,2)*ROUND(G101,3),2)</f>
      </c>
      <c s="36" t="s">
        <v>3016</v>
      </c>
      <c>
        <f>(M101*21)/100</f>
      </c>
      <c t="s">
        <v>27</v>
      </c>
    </row>
    <row r="102" spans="1:5" ht="12.75">
      <c r="A102" s="35" t="s">
        <v>54</v>
      </c>
      <c r="E102" s="39" t="s">
        <v>6220</v>
      </c>
    </row>
    <row r="103" spans="1:5" ht="63.75">
      <c r="A103" s="35" t="s">
        <v>55</v>
      </c>
      <c r="E103" s="42" t="s">
        <v>6204</v>
      </c>
    </row>
    <row r="104" spans="1:5" ht="12.75">
      <c r="A104" t="s">
        <v>56</v>
      </c>
      <c r="E104" s="39" t="s">
        <v>5</v>
      </c>
    </row>
    <row r="105" spans="1:16" ht="25.5">
      <c r="A105" t="s">
        <v>49</v>
      </c>
      <c s="34" t="s">
        <v>142</v>
      </c>
      <c s="34" t="s">
        <v>6221</v>
      </c>
      <c s="35" t="s">
        <v>5</v>
      </c>
      <c s="6" t="s">
        <v>6222</v>
      </c>
      <c s="36" t="s">
        <v>60</v>
      </c>
      <c s="37">
        <v>104.6</v>
      </c>
      <c s="36">
        <v>0</v>
      </c>
      <c s="36">
        <f>ROUND(G105*H105,6)</f>
      </c>
      <c r="L105" s="38">
        <v>0</v>
      </c>
      <c s="32">
        <f>ROUND(ROUND(L105,2)*ROUND(G105,3),2)</f>
      </c>
      <c s="36" t="s">
        <v>3016</v>
      </c>
      <c>
        <f>(M105*21)/100</f>
      </c>
      <c t="s">
        <v>27</v>
      </c>
    </row>
    <row r="106" spans="1:5" ht="38.25">
      <c r="A106" s="35" t="s">
        <v>54</v>
      </c>
      <c r="E106" s="39" t="s">
        <v>6223</v>
      </c>
    </row>
    <row r="107" spans="1:5" ht="63.75">
      <c r="A107" s="35" t="s">
        <v>55</v>
      </c>
      <c r="E107" s="42" t="s">
        <v>6224</v>
      </c>
    </row>
    <row r="108" spans="1:5" ht="12.75">
      <c r="A108" t="s">
        <v>56</v>
      </c>
      <c r="E108" s="39" t="s">
        <v>5</v>
      </c>
    </row>
    <row r="109" spans="1:16" ht="12.75">
      <c r="A109" t="s">
        <v>49</v>
      </c>
      <c s="34" t="s">
        <v>146</v>
      </c>
      <c s="34" t="s">
        <v>6225</v>
      </c>
      <c s="35" t="s">
        <v>5</v>
      </c>
      <c s="6" t="s">
        <v>6226</v>
      </c>
      <c s="36" t="s">
        <v>68</v>
      </c>
      <c s="37">
        <v>2</v>
      </c>
      <c s="36">
        <v>0</v>
      </c>
      <c s="36">
        <f>ROUND(G109*H109,6)</f>
      </c>
      <c r="L109" s="38">
        <v>0</v>
      </c>
      <c s="32">
        <f>ROUND(ROUND(L109,2)*ROUND(G109,3),2)</f>
      </c>
      <c s="36" t="s">
        <v>3016</v>
      </c>
      <c>
        <f>(M109*21)/100</f>
      </c>
      <c t="s">
        <v>27</v>
      </c>
    </row>
    <row r="110" spans="1:5" ht="25.5">
      <c r="A110" s="35" t="s">
        <v>54</v>
      </c>
      <c r="E110" s="39" t="s">
        <v>6227</v>
      </c>
    </row>
    <row r="111" spans="1:5" ht="12.75">
      <c r="A111" s="35" t="s">
        <v>55</v>
      </c>
      <c r="E111" s="40" t="s">
        <v>5</v>
      </c>
    </row>
    <row r="112" spans="1:5" ht="12.75">
      <c r="A112" t="s">
        <v>56</v>
      </c>
      <c r="E112" s="39" t="s">
        <v>5</v>
      </c>
    </row>
    <row r="113" spans="1:16" ht="12.75">
      <c r="A113" t="s">
        <v>49</v>
      </c>
      <c s="34" t="s">
        <v>149</v>
      </c>
      <c s="34" t="s">
        <v>6228</v>
      </c>
      <c s="35" t="s">
        <v>5</v>
      </c>
      <c s="6" t="s">
        <v>6229</v>
      </c>
      <c s="36" t="s">
        <v>68</v>
      </c>
      <c s="37">
        <v>20</v>
      </c>
      <c s="36">
        <v>0</v>
      </c>
      <c s="36">
        <f>ROUND(G113*H113,6)</f>
      </c>
      <c r="L113" s="38">
        <v>0</v>
      </c>
      <c s="32">
        <f>ROUND(ROUND(L113,2)*ROUND(G113,3),2)</f>
      </c>
      <c s="36" t="s">
        <v>3016</v>
      </c>
      <c>
        <f>(M113*21)/100</f>
      </c>
      <c t="s">
        <v>27</v>
      </c>
    </row>
    <row r="114" spans="1:5" ht="25.5">
      <c r="A114" s="35" t="s">
        <v>54</v>
      </c>
      <c r="E114" s="39" t="s">
        <v>6230</v>
      </c>
    </row>
    <row r="115" spans="1:5" ht="12.75">
      <c r="A115" s="35" t="s">
        <v>55</v>
      </c>
      <c r="E115" s="40" t="s">
        <v>5</v>
      </c>
    </row>
    <row r="116" spans="1:5" ht="12.75">
      <c r="A116" t="s">
        <v>56</v>
      </c>
      <c r="E116" s="39" t="s">
        <v>5</v>
      </c>
    </row>
    <row r="117" spans="1:16" ht="12.75">
      <c r="A117" t="s">
        <v>49</v>
      </c>
      <c s="34" t="s">
        <v>153</v>
      </c>
      <c s="34" t="s">
        <v>6231</v>
      </c>
      <c s="35" t="s">
        <v>5</v>
      </c>
      <c s="6" t="s">
        <v>6232</v>
      </c>
      <c s="36" t="s">
        <v>68</v>
      </c>
      <c s="37">
        <v>2</v>
      </c>
      <c s="36">
        <v>0</v>
      </c>
      <c s="36">
        <f>ROUND(G117*H117,6)</f>
      </c>
      <c r="L117" s="38">
        <v>0</v>
      </c>
      <c s="32">
        <f>ROUND(ROUND(L117,2)*ROUND(G117,3),2)</f>
      </c>
      <c s="36" t="s">
        <v>3016</v>
      </c>
      <c>
        <f>(M117*21)/100</f>
      </c>
      <c t="s">
        <v>27</v>
      </c>
    </row>
    <row r="118" spans="1:5" ht="25.5">
      <c r="A118" s="35" t="s">
        <v>54</v>
      </c>
      <c r="E118" s="39" t="s">
        <v>6233</v>
      </c>
    </row>
    <row r="119" spans="1:5" ht="63.75">
      <c r="A119" s="35" t="s">
        <v>55</v>
      </c>
      <c r="E119" s="42" t="s">
        <v>6204</v>
      </c>
    </row>
    <row r="120" spans="1:5" ht="12.75">
      <c r="A120" t="s">
        <v>56</v>
      </c>
      <c r="E120" s="39" t="s">
        <v>5</v>
      </c>
    </row>
    <row r="121" spans="1:16" ht="12.75">
      <c r="A121" t="s">
        <v>49</v>
      </c>
      <c s="34" t="s">
        <v>158</v>
      </c>
      <c s="34" t="s">
        <v>6234</v>
      </c>
      <c s="35" t="s">
        <v>5</v>
      </c>
      <c s="6" t="s">
        <v>6235</v>
      </c>
      <c s="36" t="s">
        <v>68</v>
      </c>
      <c s="37">
        <v>5</v>
      </c>
      <c s="36">
        <v>0</v>
      </c>
      <c s="36">
        <f>ROUND(G121*H121,6)</f>
      </c>
      <c r="L121" s="38">
        <v>0</v>
      </c>
      <c s="32">
        <f>ROUND(ROUND(L121,2)*ROUND(G121,3),2)</f>
      </c>
      <c s="36" t="s">
        <v>3016</v>
      </c>
      <c>
        <f>(M121*21)/100</f>
      </c>
      <c t="s">
        <v>27</v>
      </c>
    </row>
    <row r="122" spans="1:5" ht="25.5">
      <c r="A122" s="35" t="s">
        <v>54</v>
      </c>
      <c r="E122" s="39" t="s">
        <v>6236</v>
      </c>
    </row>
    <row r="123" spans="1:5" ht="63.75">
      <c r="A123" s="35" t="s">
        <v>55</v>
      </c>
      <c r="E123" s="42" t="s">
        <v>6237</v>
      </c>
    </row>
    <row r="124" spans="1:5" ht="12.75">
      <c r="A124" t="s">
        <v>56</v>
      </c>
      <c r="E124" s="39" t="s">
        <v>5</v>
      </c>
    </row>
    <row r="125" spans="1:16" ht="12.75">
      <c r="A125" t="s">
        <v>49</v>
      </c>
      <c s="34" t="s">
        <v>162</v>
      </c>
      <c s="34" t="s">
        <v>6238</v>
      </c>
      <c s="35" t="s">
        <v>5</v>
      </c>
      <c s="6" t="s">
        <v>6239</v>
      </c>
      <c s="36" t="s">
        <v>68</v>
      </c>
      <c s="37">
        <v>1</v>
      </c>
      <c s="36">
        <v>0</v>
      </c>
      <c s="36">
        <f>ROUND(G125*H125,6)</f>
      </c>
      <c r="L125" s="38">
        <v>0</v>
      </c>
      <c s="32">
        <f>ROUND(ROUND(L125,2)*ROUND(G125,3),2)</f>
      </c>
      <c s="36" t="s">
        <v>3016</v>
      </c>
      <c>
        <f>(M125*21)/100</f>
      </c>
      <c t="s">
        <v>27</v>
      </c>
    </row>
    <row r="126" spans="1:5" ht="25.5">
      <c r="A126" s="35" t="s">
        <v>54</v>
      </c>
      <c r="E126" s="39" t="s">
        <v>6240</v>
      </c>
    </row>
    <row r="127" spans="1:5" ht="25.5">
      <c r="A127" s="35" t="s">
        <v>55</v>
      </c>
      <c r="E127" s="42" t="s">
        <v>6241</v>
      </c>
    </row>
    <row r="128" spans="1:5" ht="12.75">
      <c r="A128" t="s">
        <v>56</v>
      </c>
      <c r="E128" s="39" t="s">
        <v>5</v>
      </c>
    </row>
    <row r="129" spans="1:16" ht="12.75">
      <c r="A129" t="s">
        <v>49</v>
      </c>
      <c s="34" t="s">
        <v>166</v>
      </c>
      <c s="34" t="s">
        <v>6242</v>
      </c>
      <c s="35" t="s">
        <v>5</v>
      </c>
      <c s="6" t="s">
        <v>6243</v>
      </c>
      <c s="36" t="s">
        <v>68</v>
      </c>
      <c s="37">
        <v>1</v>
      </c>
      <c s="36">
        <v>0</v>
      </c>
      <c s="36">
        <f>ROUND(G129*H129,6)</f>
      </c>
      <c r="L129" s="38">
        <v>0</v>
      </c>
      <c s="32">
        <f>ROUND(ROUND(L129,2)*ROUND(G129,3),2)</f>
      </c>
      <c s="36" t="s">
        <v>3016</v>
      </c>
      <c>
        <f>(M129*21)/100</f>
      </c>
      <c t="s">
        <v>27</v>
      </c>
    </row>
    <row r="130" spans="1:5" ht="25.5">
      <c r="A130" s="35" t="s">
        <v>54</v>
      </c>
      <c r="E130" s="39" t="s">
        <v>6244</v>
      </c>
    </row>
    <row r="131" spans="1:5" ht="12.75">
      <c r="A131" s="35" t="s">
        <v>55</v>
      </c>
      <c r="E131" s="40" t="s">
        <v>5</v>
      </c>
    </row>
    <row r="132" spans="1:5" ht="12.75">
      <c r="A132" t="s">
        <v>56</v>
      </c>
      <c r="E132" s="39" t="s">
        <v>5</v>
      </c>
    </row>
    <row r="133" spans="1:16" ht="12.75">
      <c r="A133" t="s">
        <v>49</v>
      </c>
      <c s="34" t="s">
        <v>169</v>
      </c>
      <c s="34" t="s">
        <v>3109</v>
      </c>
      <c s="35" t="s">
        <v>5</v>
      </c>
      <c s="6" t="s">
        <v>3110</v>
      </c>
      <c s="36" t="s">
        <v>60</v>
      </c>
      <c s="37">
        <v>104.6</v>
      </c>
      <c s="36">
        <v>0</v>
      </c>
      <c s="36">
        <f>ROUND(G133*H133,6)</f>
      </c>
      <c r="L133" s="38">
        <v>0</v>
      </c>
      <c s="32">
        <f>ROUND(ROUND(L133,2)*ROUND(G133,3),2)</f>
      </c>
      <c s="36" t="s">
        <v>3016</v>
      </c>
      <c>
        <f>(M133*21)/100</f>
      </c>
      <c t="s">
        <v>27</v>
      </c>
    </row>
    <row r="134" spans="1:5" ht="12.75">
      <c r="A134" s="35" t="s">
        <v>54</v>
      </c>
      <c r="E134" s="39" t="s">
        <v>3111</v>
      </c>
    </row>
    <row r="135" spans="1:5" ht="12.75">
      <c r="A135" s="35" t="s">
        <v>55</v>
      </c>
      <c r="E135" s="40" t="s">
        <v>6245</v>
      </c>
    </row>
    <row r="136" spans="1:5" ht="12.75">
      <c r="A136" t="s">
        <v>56</v>
      </c>
      <c r="E136" s="39" t="s">
        <v>5</v>
      </c>
    </row>
    <row r="137" spans="1:16" ht="12.75">
      <c r="A137" t="s">
        <v>49</v>
      </c>
      <c s="34" t="s">
        <v>184</v>
      </c>
      <c s="34" t="s">
        <v>6246</v>
      </c>
      <c s="35" t="s">
        <v>5</v>
      </c>
      <c s="6" t="s">
        <v>6247</v>
      </c>
      <c s="36" t="s">
        <v>68</v>
      </c>
      <c s="37">
        <v>2</v>
      </c>
      <c s="36">
        <v>0.459373</v>
      </c>
      <c s="36">
        <f>ROUND(G137*H137,6)</f>
      </c>
      <c r="L137" s="38">
        <v>0</v>
      </c>
      <c s="32">
        <f>ROUND(ROUND(L137,2)*ROUND(G137,3),2)</f>
      </c>
      <c s="36" t="s">
        <v>3016</v>
      </c>
      <c>
        <f>(M137*21)/100</f>
      </c>
      <c t="s">
        <v>27</v>
      </c>
    </row>
    <row r="138" spans="1:5" ht="25.5">
      <c r="A138" s="35" t="s">
        <v>54</v>
      </c>
      <c r="E138" s="39" t="s">
        <v>6248</v>
      </c>
    </row>
    <row r="139" spans="1:5" ht="12.75">
      <c r="A139" s="35" t="s">
        <v>55</v>
      </c>
      <c r="E139" s="40" t="s">
        <v>5</v>
      </c>
    </row>
    <row r="140" spans="1:5" ht="12.75">
      <c r="A140" t="s">
        <v>56</v>
      </c>
      <c r="E140" s="39" t="s">
        <v>5</v>
      </c>
    </row>
    <row r="141" spans="1:16" ht="12.75">
      <c r="A141" t="s">
        <v>49</v>
      </c>
      <c s="34" t="s">
        <v>189</v>
      </c>
      <c s="34" t="s">
        <v>6249</v>
      </c>
      <c s="35" t="s">
        <v>5</v>
      </c>
      <c s="6" t="s">
        <v>6250</v>
      </c>
      <c s="36" t="s">
        <v>60</v>
      </c>
      <c s="37">
        <v>219.8</v>
      </c>
      <c s="36">
        <v>0.000192</v>
      </c>
      <c s="36">
        <f>ROUND(G141*H141,6)</f>
      </c>
      <c r="L141" s="38">
        <v>0</v>
      </c>
      <c s="32">
        <f>ROUND(ROUND(L141,2)*ROUND(G141,3),2)</f>
      </c>
      <c s="36" t="s">
        <v>3016</v>
      </c>
      <c>
        <f>(M141*21)/100</f>
      </c>
      <c t="s">
        <v>27</v>
      </c>
    </row>
    <row r="142" spans="1:5" ht="12.75">
      <c r="A142" s="35" t="s">
        <v>54</v>
      </c>
      <c r="E142" s="39" t="s">
        <v>6251</v>
      </c>
    </row>
    <row r="143" spans="1:5" ht="63.75">
      <c r="A143" s="35" t="s">
        <v>55</v>
      </c>
      <c r="E143" s="42" t="s">
        <v>6252</v>
      </c>
    </row>
    <row r="144" spans="1:5" ht="12.75">
      <c r="A144" t="s">
        <v>56</v>
      </c>
      <c r="E144" s="39" t="s">
        <v>5</v>
      </c>
    </row>
    <row r="145" spans="1:16" ht="12.75">
      <c r="A145" t="s">
        <v>49</v>
      </c>
      <c s="34" t="s">
        <v>193</v>
      </c>
      <c s="34" t="s">
        <v>6253</v>
      </c>
      <c s="35" t="s">
        <v>5</v>
      </c>
      <c s="6" t="s">
        <v>6254</v>
      </c>
      <c s="36" t="s">
        <v>60</v>
      </c>
      <c s="37">
        <v>104.6</v>
      </c>
      <c s="36">
        <v>9.5E-05</v>
      </c>
      <c s="36">
        <f>ROUND(G145*H145,6)</f>
      </c>
      <c r="L145" s="38">
        <v>0</v>
      </c>
      <c s="32">
        <f>ROUND(ROUND(L145,2)*ROUND(G145,3),2)</f>
      </c>
      <c s="36" t="s">
        <v>3016</v>
      </c>
      <c>
        <f>(M145*21)/100</f>
      </c>
      <c t="s">
        <v>27</v>
      </c>
    </row>
    <row r="146" spans="1:5" ht="12.75">
      <c r="A146" s="35" t="s">
        <v>54</v>
      </c>
      <c r="E146" s="39" t="s">
        <v>6255</v>
      </c>
    </row>
    <row r="147" spans="1:5" ht="63.75">
      <c r="A147" s="35" t="s">
        <v>55</v>
      </c>
      <c r="E147" s="42" t="s">
        <v>6224</v>
      </c>
    </row>
    <row r="148" spans="1:5" ht="12.75">
      <c r="A148" t="s">
        <v>56</v>
      </c>
      <c r="E148" s="39" t="s">
        <v>5</v>
      </c>
    </row>
    <row r="149" spans="1:16" ht="12.75">
      <c r="A149" t="s">
        <v>49</v>
      </c>
      <c s="34" t="s">
        <v>197</v>
      </c>
      <c s="34" t="s">
        <v>6256</v>
      </c>
      <c s="35" t="s">
        <v>5</v>
      </c>
      <c s="6" t="s">
        <v>6257</v>
      </c>
      <c s="36" t="s">
        <v>68</v>
      </c>
      <c s="37">
        <v>1</v>
      </c>
      <c s="36">
        <v>0.00042</v>
      </c>
      <c s="36">
        <f>ROUND(G149*H149,6)</f>
      </c>
      <c r="L149" s="38">
        <v>0</v>
      </c>
      <c s="32">
        <f>ROUND(ROUND(L149,2)*ROUND(G149,3),2)</f>
      </c>
      <c s="36" t="s">
        <v>85</v>
      </c>
      <c>
        <f>(M149*21)/100</f>
      </c>
      <c t="s">
        <v>27</v>
      </c>
    </row>
    <row r="150" spans="1:5" ht="12.75">
      <c r="A150" s="35" t="s">
        <v>54</v>
      </c>
      <c r="E150" s="39" t="s">
        <v>6258</v>
      </c>
    </row>
    <row r="151" spans="1:5" ht="25.5">
      <c r="A151" s="35" t="s">
        <v>55</v>
      </c>
      <c r="E151" s="42" t="s">
        <v>6259</v>
      </c>
    </row>
    <row r="152" spans="1:5" ht="12.75">
      <c r="A152" t="s">
        <v>56</v>
      </c>
      <c r="E152" s="39" t="s">
        <v>5</v>
      </c>
    </row>
    <row r="153" spans="1:16" ht="12.75">
      <c r="A153" t="s">
        <v>49</v>
      </c>
      <c s="34" t="s">
        <v>201</v>
      </c>
      <c s="34" t="s">
        <v>6260</v>
      </c>
      <c s="35" t="s">
        <v>5</v>
      </c>
      <c s="6" t="s">
        <v>6261</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6204</v>
      </c>
    </row>
    <row r="156" spans="1:5" ht="12.75">
      <c r="A156" t="s">
        <v>56</v>
      </c>
      <c r="E156" s="39" t="s">
        <v>5</v>
      </c>
    </row>
    <row r="157" spans="1:16" ht="12.75">
      <c r="A157" t="s">
        <v>49</v>
      </c>
      <c s="34" t="s">
        <v>205</v>
      </c>
      <c s="34" t="s">
        <v>6262</v>
      </c>
      <c s="35" t="s">
        <v>5</v>
      </c>
      <c s="6" t="s">
        <v>6263</v>
      </c>
      <c s="36" t="s">
        <v>68</v>
      </c>
      <c s="37">
        <v>4</v>
      </c>
      <c s="36">
        <v>0</v>
      </c>
      <c s="36">
        <f>ROUND(G157*H157,6)</f>
      </c>
      <c r="L157" s="38">
        <v>0</v>
      </c>
      <c s="32">
        <f>ROUND(ROUND(L157,2)*ROUND(G157,3),2)</f>
      </c>
      <c s="36" t="s">
        <v>85</v>
      </c>
      <c>
        <f>(M157*21)/100</f>
      </c>
      <c t="s">
        <v>27</v>
      </c>
    </row>
    <row r="158" spans="1:5" ht="25.5">
      <c r="A158" s="35" t="s">
        <v>54</v>
      </c>
      <c r="E158" s="39" t="s">
        <v>6264</v>
      </c>
    </row>
    <row r="159" spans="1:5" ht="12.75">
      <c r="A159" s="35" t="s">
        <v>55</v>
      </c>
      <c r="E159" s="40" t="s">
        <v>5</v>
      </c>
    </row>
    <row r="160" spans="1:5" ht="12.75">
      <c r="A160" t="s">
        <v>56</v>
      </c>
      <c r="E160" s="39" t="s">
        <v>5</v>
      </c>
    </row>
    <row r="161" spans="1:16" ht="12.75">
      <c r="A161" t="s">
        <v>49</v>
      </c>
      <c s="34" t="s">
        <v>209</v>
      </c>
      <c s="34" t="s">
        <v>6265</v>
      </c>
      <c s="35" t="s">
        <v>5</v>
      </c>
      <c s="6" t="s">
        <v>6266</v>
      </c>
      <c s="36" t="s">
        <v>3050</v>
      </c>
      <c s="37">
        <v>1</v>
      </c>
      <c s="36">
        <v>0</v>
      </c>
      <c s="36">
        <f>ROUND(G161*H161,6)</f>
      </c>
      <c r="L161" s="38">
        <v>0</v>
      </c>
      <c s="32">
        <f>ROUND(ROUND(L161,2)*ROUND(G161,3),2)</f>
      </c>
      <c s="36" t="s">
        <v>85</v>
      </c>
      <c>
        <f>(M161*21)/100</f>
      </c>
      <c t="s">
        <v>27</v>
      </c>
    </row>
    <row r="162" spans="1:5" ht="12.75">
      <c r="A162" s="35" t="s">
        <v>54</v>
      </c>
      <c r="E162" s="39" t="s">
        <v>6267</v>
      </c>
    </row>
    <row r="163" spans="1:5" ht="38.25">
      <c r="A163" s="35" t="s">
        <v>55</v>
      </c>
      <c r="E163" s="42" t="s">
        <v>6268</v>
      </c>
    </row>
    <row r="164" spans="1:5" ht="12.75">
      <c r="A164" t="s">
        <v>56</v>
      </c>
      <c r="E164" s="39" t="s">
        <v>5</v>
      </c>
    </row>
    <row r="165" spans="1:16" ht="12.75">
      <c r="A165" t="s">
        <v>49</v>
      </c>
      <c s="34" t="s">
        <v>213</v>
      </c>
      <c s="34" t="s">
        <v>6269</v>
      </c>
      <c s="35" t="s">
        <v>5</v>
      </c>
      <c s="6" t="s">
        <v>6270</v>
      </c>
      <c s="36" t="s">
        <v>3050</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6271</v>
      </c>
    </row>
    <row r="168" spans="1:5" ht="12.75">
      <c r="A168" t="s">
        <v>56</v>
      </c>
      <c r="E168" s="39" t="s">
        <v>5</v>
      </c>
    </row>
    <row r="169" spans="1:16" ht="12.75">
      <c r="A169" t="s">
        <v>49</v>
      </c>
      <c s="34" t="s">
        <v>217</v>
      </c>
      <c s="34" t="s">
        <v>6272</v>
      </c>
      <c s="35" t="s">
        <v>5</v>
      </c>
      <c s="6" t="s">
        <v>6273</v>
      </c>
      <c s="36" t="s">
        <v>528</v>
      </c>
      <c s="37">
        <v>2</v>
      </c>
      <c s="36">
        <v>0</v>
      </c>
      <c s="36">
        <f>ROUND(G169*H169,6)</f>
      </c>
      <c r="L169" s="38">
        <v>0</v>
      </c>
      <c s="32">
        <f>ROUND(ROUND(L169,2)*ROUND(G169,3),2)</f>
      </c>
      <c s="36" t="s">
        <v>85</v>
      </c>
      <c>
        <f>(M169*21)/100</f>
      </c>
      <c t="s">
        <v>27</v>
      </c>
    </row>
    <row r="170" spans="1:5" ht="12.75">
      <c r="A170" s="35" t="s">
        <v>54</v>
      </c>
      <c r="E170" s="39" t="s">
        <v>6273</v>
      </c>
    </row>
    <row r="171" spans="1:5" ht="12.75">
      <c r="A171" s="35" t="s">
        <v>55</v>
      </c>
      <c r="E171" s="40" t="s">
        <v>5</v>
      </c>
    </row>
    <row r="172" spans="1:5" ht="12.75">
      <c r="A172" t="s">
        <v>56</v>
      </c>
      <c r="E172" s="39" t="s">
        <v>5</v>
      </c>
    </row>
    <row r="173" spans="1:13" ht="12.75">
      <c r="A173" t="s">
        <v>46</v>
      </c>
      <c r="C173" s="31" t="s">
        <v>1005</v>
      </c>
      <c r="E173" s="33" t="s">
        <v>1006</v>
      </c>
      <c r="J173" s="32">
        <f>0</f>
      </c>
      <c s="32">
        <f>0</f>
      </c>
      <c s="32">
        <f>0+L174+L178</f>
      </c>
      <c s="32">
        <f>0+M174+M178</f>
      </c>
    </row>
    <row r="174" spans="1:16" ht="38.25">
      <c r="A174" t="s">
        <v>49</v>
      </c>
      <c s="34" t="s">
        <v>221</v>
      </c>
      <c s="34" t="s">
        <v>3149</v>
      </c>
      <c s="35" t="s">
        <v>3150</v>
      </c>
      <c s="6" t="s">
        <v>3151</v>
      </c>
      <c s="36" t="s">
        <v>1010</v>
      </c>
      <c s="37">
        <v>23.22</v>
      </c>
      <c s="36">
        <v>0</v>
      </c>
      <c s="36">
        <f>ROUND(G174*H174,6)</f>
      </c>
      <c r="L174" s="38">
        <v>0</v>
      </c>
      <c s="32">
        <f>ROUND(ROUND(L174,2)*ROUND(G174,3),2)</f>
      </c>
      <c s="36" t="s">
        <v>85</v>
      </c>
      <c>
        <f>(M174*21)/100</f>
      </c>
      <c t="s">
        <v>27</v>
      </c>
    </row>
    <row r="175" spans="1:5" ht="12.75">
      <c r="A175" s="35" t="s">
        <v>54</v>
      </c>
      <c r="E175" s="39" t="s">
        <v>1011</v>
      </c>
    </row>
    <row r="176" spans="1:5" ht="51">
      <c r="A176" s="35" t="s">
        <v>55</v>
      </c>
      <c r="E176" s="40" t="s">
        <v>6274</v>
      </c>
    </row>
    <row r="177" spans="1:5" ht="89.25">
      <c r="A177" t="s">
        <v>56</v>
      </c>
      <c r="E177" s="39" t="s">
        <v>1012</v>
      </c>
    </row>
    <row r="178" spans="1:16" ht="38.25">
      <c r="A178" t="s">
        <v>49</v>
      </c>
      <c s="34" t="s">
        <v>225</v>
      </c>
      <c s="34" t="s">
        <v>1007</v>
      </c>
      <c s="35" t="s">
        <v>1008</v>
      </c>
      <c s="6" t="s">
        <v>1009</v>
      </c>
      <c s="36" t="s">
        <v>1010</v>
      </c>
      <c s="37">
        <v>145.62</v>
      </c>
      <c s="36">
        <v>0</v>
      </c>
      <c s="36">
        <f>ROUND(G178*H178,6)</f>
      </c>
      <c r="L178" s="38">
        <v>0</v>
      </c>
      <c s="32">
        <f>ROUND(ROUND(L178,2)*ROUND(G178,3),2)</f>
      </c>
      <c s="36" t="s">
        <v>85</v>
      </c>
      <c>
        <f>(M178*21)/100</f>
      </c>
      <c t="s">
        <v>27</v>
      </c>
    </row>
    <row r="179" spans="1:5" ht="12.75">
      <c r="A179" s="35" t="s">
        <v>54</v>
      </c>
      <c r="E179" s="39" t="s">
        <v>1011</v>
      </c>
    </row>
    <row r="180" spans="1:5" ht="12.75">
      <c r="A180" s="35" t="s">
        <v>55</v>
      </c>
      <c r="E180" s="40" t="s">
        <v>6275</v>
      </c>
    </row>
    <row r="181" spans="1:5" ht="89.25">
      <c r="A181" t="s">
        <v>56</v>
      </c>
      <c r="E181" s="39" t="s">
        <v>1012</v>
      </c>
    </row>
    <row r="182" spans="1:13" ht="12.75">
      <c r="A182" t="s">
        <v>46</v>
      </c>
      <c r="C182" s="31" t="s">
        <v>3120</v>
      </c>
      <c r="E182" s="33" t="s">
        <v>3121</v>
      </c>
      <c r="J182" s="32">
        <f>0</f>
      </c>
      <c s="32">
        <f>0</f>
      </c>
      <c s="32">
        <f>0+L183</f>
      </c>
      <c s="32">
        <f>0+M183</f>
      </c>
    </row>
    <row r="183" spans="1:16" ht="12.75">
      <c r="A183" t="s">
        <v>49</v>
      </c>
      <c s="34" t="s">
        <v>229</v>
      </c>
      <c s="34" t="s">
        <v>6168</v>
      </c>
      <c s="35" t="s">
        <v>5</v>
      </c>
      <c s="6" t="s">
        <v>6169</v>
      </c>
      <c s="36" t="s">
        <v>1010</v>
      </c>
      <c s="37">
        <v>167.925</v>
      </c>
      <c s="36">
        <v>0</v>
      </c>
      <c s="36">
        <f>ROUND(G183*H183,6)</f>
      </c>
      <c r="L183" s="38">
        <v>0</v>
      </c>
      <c s="32">
        <f>ROUND(ROUND(L183,2)*ROUND(G183,3),2)</f>
      </c>
      <c s="36" t="s">
        <v>3016</v>
      </c>
      <c>
        <f>(M183*21)/100</f>
      </c>
      <c t="s">
        <v>27</v>
      </c>
    </row>
    <row r="184" spans="1:5" ht="38.25">
      <c r="A184" s="35" t="s">
        <v>54</v>
      </c>
      <c r="E184" s="39" t="s">
        <v>6170</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6278</v>
      </c>
      <c r="E8" s="30" t="s">
        <v>6277</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6174</v>
      </c>
      <c s="35" t="s">
        <v>5</v>
      </c>
      <c s="6" t="s">
        <v>6175</v>
      </c>
      <c s="36" t="s">
        <v>2448</v>
      </c>
      <c s="37">
        <v>2.96</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12.75">
      <c r="A14" t="s">
        <v>49</v>
      </c>
      <c s="34" t="s">
        <v>27</v>
      </c>
      <c s="34" t="s">
        <v>6176</v>
      </c>
      <c s="35" t="s">
        <v>5</v>
      </c>
      <c s="6" t="s">
        <v>6177</v>
      </c>
      <c s="36" t="s">
        <v>819</v>
      </c>
      <c s="37">
        <v>148</v>
      </c>
      <c s="36">
        <v>0</v>
      </c>
      <c s="36">
        <f>ROUND(G14*H14,6)</f>
      </c>
      <c r="L14" s="38">
        <v>0</v>
      </c>
      <c s="32">
        <f>ROUND(ROUND(L14,2)*ROUND(G14,3),2)</f>
      </c>
      <c s="36" t="s">
        <v>3016</v>
      </c>
      <c>
        <f>(M14*21)/100</f>
      </c>
      <c t="s">
        <v>27</v>
      </c>
    </row>
    <row r="15" spans="1:5" ht="12.75">
      <c r="A15" s="35" t="s">
        <v>54</v>
      </c>
      <c r="E15" s="39" t="s">
        <v>6178</v>
      </c>
    </row>
    <row r="16" spans="1:5" ht="25.5">
      <c r="A16" s="35" t="s">
        <v>55</v>
      </c>
      <c r="E16" s="42" t="s">
        <v>6279</v>
      </c>
    </row>
    <row r="17" spans="1:5" ht="12.75">
      <c r="A17" t="s">
        <v>56</v>
      </c>
      <c r="E17" s="39" t="s">
        <v>5</v>
      </c>
    </row>
    <row r="18" spans="1:16" ht="25.5">
      <c r="A18" t="s">
        <v>49</v>
      </c>
      <c s="34" t="s">
        <v>26</v>
      </c>
      <c s="34" t="s">
        <v>6180</v>
      </c>
      <c s="35" t="s">
        <v>5</v>
      </c>
      <c s="6" t="s">
        <v>6181</v>
      </c>
      <c s="36" t="s">
        <v>52</v>
      </c>
      <c s="37">
        <v>65.7</v>
      </c>
      <c s="36">
        <v>0</v>
      </c>
      <c s="36">
        <f>ROUND(G18*H18,6)</f>
      </c>
      <c r="L18" s="38">
        <v>0</v>
      </c>
      <c s="32">
        <f>ROUND(ROUND(L18,2)*ROUND(G18,3),2)</f>
      </c>
      <c s="36" t="s">
        <v>3016</v>
      </c>
      <c>
        <f>(M18*21)/100</f>
      </c>
      <c t="s">
        <v>27</v>
      </c>
    </row>
    <row r="19" spans="1:5" ht="38.25">
      <c r="A19" s="35" t="s">
        <v>54</v>
      </c>
      <c r="E19" s="39" t="s">
        <v>6182</v>
      </c>
    </row>
    <row r="20" spans="1:5" ht="76.5">
      <c r="A20" s="35" t="s">
        <v>55</v>
      </c>
      <c r="E20" s="42" t="s">
        <v>6280</v>
      </c>
    </row>
    <row r="21" spans="1:5" ht="12.75">
      <c r="A21" t="s">
        <v>56</v>
      </c>
      <c r="E21" s="39" t="s">
        <v>5</v>
      </c>
    </row>
    <row r="22" spans="1:16" ht="25.5">
      <c r="A22" t="s">
        <v>49</v>
      </c>
      <c s="34" t="s">
        <v>65</v>
      </c>
      <c s="34" t="s">
        <v>6184</v>
      </c>
      <c s="35" t="s">
        <v>5</v>
      </c>
      <c s="6" t="s">
        <v>6185</v>
      </c>
      <c s="36" t="s">
        <v>52</v>
      </c>
      <c s="37">
        <v>65.7</v>
      </c>
      <c s="36">
        <v>0</v>
      </c>
      <c s="36">
        <f>ROUND(G22*H22,6)</f>
      </c>
      <c r="L22" s="38">
        <v>0</v>
      </c>
      <c s="32">
        <f>ROUND(ROUND(L22,2)*ROUND(G22,3),2)</f>
      </c>
      <c s="36" t="s">
        <v>3016</v>
      </c>
      <c>
        <f>(M22*21)/100</f>
      </c>
      <c t="s">
        <v>27</v>
      </c>
    </row>
    <row r="23" spans="1:5" ht="38.25">
      <c r="A23" s="35" t="s">
        <v>54</v>
      </c>
      <c r="E23" s="39" t="s">
        <v>6186</v>
      </c>
    </row>
    <row r="24" spans="1:5" ht="12.75">
      <c r="A24" s="35" t="s">
        <v>55</v>
      </c>
      <c r="E24" s="40" t="s">
        <v>6281</v>
      </c>
    </row>
    <row r="25" spans="1:5" ht="12.75">
      <c r="A25" t="s">
        <v>56</v>
      </c>
      <c r="E25" s="39" t="s">
        <v>5</v>
      </c>
    </row>
    <row r="26" spans="1:16" ht="12.75">
      <c r="A26" t="s">
        <v>49</v>
      </c>
      <c s="34" t="s">
        <v>70</v>
      </c>
      <c s="34" t="s">
        <v>5918</v>
      </c>
      <c s="35" t="s">
        <v>5</v>
      </c>
      <c s="6" t="s">
        <v>5919</v>
      </c>
      <c s="36" t="s">
        <v>52</v>
      </c>
      <c s="37">
        <v>13.14</v>
      </c>
      <c s="36">
        <v>0</v>
      </c>
      <c s="36">
        <f>ROUND(G26*H26,6)</f>
      </c>
      <c r="L26" s="38">
        <v>0</v>
      </c>
      <c s="32">
        <f>ROUND(ROUND(L26,2)*ROUND(G26,3),2)</f>
      </c>
      <c s="36" t="s">
        <v>3016</v>
      </c>
      <c>
        <f>(M26*21)/100</f>
      </c>
      <c t="s">
        <v>27</v>
      </c>
    </row>
    <row r="27" spans="1:5" ht="25.5">
      <c r="A27" s="35" t="s">
        <v>54</v>
      </c>
      <c r="E27" s="39" t="s">
        <v>5920</v>
      </c>
    </row>
    <row r="28" spans="1:5" ht="38.25">
      <c r="A28" s="35" t="s">
        <v>55</v>
      </c>
      <c r="E28" s="42" t="s">
        <v>6282</v>
      </c>
    </row>
    <row r="29" spans="1:5" ht="12.75">
      <c r="A29" t="s">
        <v>56</v>
      </c>
      <c r="E29" s="39" t="s">
        <v>5</v>
      </c>
    </row>
    <row r="30" spans="1:16" ht="12.75">
      <c r="A30" t="s">
        <v>49</v>
      </c>
      <c s="34" t="s">
        <v>74</v>
      </c>
      <c s="34" t="s">
        <v>5935</v>
      </c>
      <c s="35" t="s">
        <v>5</v>
      </c>
      <c s="6" t="s">
        <v>5936</v>
      </c>
      <c s="36" t="s">
        <v>819</v>
      </c>
      <c s="37">
        <v>262.8</v>
      </c>
      <c s="36">
        <v>0.000581</v>
      </c>
      <c s="36">
        <f>ROUND(G30*H30,6)</f>
      </c>
      <c r="L30" s="38">
        <v>0</v>
      </c>
      <c s="32">
        <f>ROUND(ROUND(L30,2)*ROUND(G30,3),2)</f>
      </c>
      <c s="36" t="s">
        <v>3016</v>
      </c>
      <c>
        <f>(M30*21)/100</f>
      </c>
      <c t="s">
        <v>27</v>
      </c>
    </row>
    <row r="31" spans="1:5" ht="25.5">
      <c r="A31" s="35" t="s">
        <v>54</v>
      </c>
      <c r="E31" s="39" t="s">
        <v>5937</v>
      </c>
    </row>
    <row r="32" spans="1:5" ht="51">
      <c r="A32" s="35" t="s">
        <v>55</v>
      </c>
      <c r="E32" s="42" t="s">
        <v>6283</v>
      </c>
    </row>
    <row r="33" spans="1:5" ht="12.75">
      <c r="A33" t="s">
        <v>56</v>
      </c>
      <c r="E33" s="39" t="s">
        <v>5</v>
      </c>
    </row>
    <row r="34" spans="1:16" ht="12.75">
      <c r="A34" t="s">
        <v>49</v>
      </c>
      <c s="34" t="s">
        <v>78</v>
      </c>
      <c s="34" t="s">
        <v>5939</v>
      </c>
      <c s="35" t="s">
        <v>5</v>
      </c>
      <c s="6" t="s">
        <v>5940</v>
      </c>
      <c s="36" t="s">
        <v>819</v>
      </c>
      <c s="37">
        <v>262.8</v>
      </c>
      <c s="36">
        <v>0</v>
      </c>
      <c s="36">
        <f>ROUND(G34*H34,6)</f>
      </c>
      <c r="L34" s="38">
        <v>0</v>
      </c>
      <c s="32">
        <f>ROUND(ROUND(L34,2)*ROUND(G34,3),2)</f>
      </c>
      <c s="36" t="s">
        <v>3016</v>
      </c>
      <c>
        <f>(M34*21)/100</f>
      </c>
      <c t="s">
        <v>27</v>
      </c>
    </row>
    <row r="35" spans="1:5" ht="25.5">
      <c r="A35" s="35" t="s">
        <v>54</v>
      </c>
      <c r="E35" s="39" t="s">
        <v>5941</v>
      </c>
    </row>
    <row r="36" spans="1:5" ht="12.75">
      <c r="A36" s="35" t="s">
        <v>55</v>
      </c>
      <c r="E36" s="40" t="s">
        <v>5</v>
      </c>
    </row>
    <row r="37" spans="1:5" ht="12.75">
      <c r="A37" t="s">
        <v>56</v>
      </c>
      <c r="E37" s="39" t="s">
        <v>5</v>
      </c>
    </row>
    <row r="38" spans="1:16" ht="12.75">
      <c r="A38" t="s">
        <v>49</v>
      </c>
      <c s="34" t="s">
        <v>82</v>
      </c>
      <c s="34" t="s">
        <v>3033</v>
      </c>
      <c s="35" t="s">
        <v>5</v>
      </c>
      <c s="6" t="s">
        <v>3034</v>
      </c>
      <c s="36" t="s">
        <v>52</v>
      </c>
      <c s="37">
        <v>103.2</v>
      </c>
      <c s="36">
        <v>0</v>
      </c>
      <c s="36">
        <f>ROUND(G38*H38,6)</f>
      </c>
      <c r="L38" s="38">
        <v>0</v>
      </c>
      <c s="32">
        <f>ROUND(ROUND(L38,2)*ROUND(G38,3),2)</f>
      </c>
      <c s="36" t="s">
        <v>3016</v>
      </c>
      <c>
        <f>(M38*21)/100</f>
      </c>
      <c t="s">
        <v>27</v>
      </c>
    </row>
    <row r="39" spans="1:5" ht="25.5">
      <c r="A39" s="35" t="s">
        <v>54</v>
      </c>
      <c r="E39" s="39" t="s">
        <v>3035</v>
      </c>
    </row>
    <row r="40" spans="1:5" ht="102">
      <c r="A40" s="35" t="s">
        <v>55</v>
      </c>
      <c r="E40" s="42" t="s">
        <v>6284</v>
      </c>
    </row>
    <row r="41" spans="1:5" ht="12.75">
      <c r="A41" t="s">
        <v>56</v>
      </c>
      <c r="E41" s="39" t="s">
        <v>5</v>
      </c>
    </row>
    <row r="42" spans="1:16" ht="12.75">
      <c r="A42" t="s">
        <v>49</v>
      </c>
      <c s="34" t="s">
        <v>89</v>
      </c>
      <c s="34" t="s">
        <v>3037</v>
      </c>
      <c s="35" t="s">
        <v>5</v>
      </c>
      <c s="6" t="s">
        <v>3038</v>
      </c>
      <c s="36" t="s">
        <v>52</v>
      </c>
      <c s="37">
        <v>34.4</v>
      </c>
      <c s="36">
        <v>0</v>
      </c>
      <c s="36">
        <f>ROUND(G42*H42,6)</f>
      </c>
      <c r="L42" s="38">
        <v>0</v>
      </c>
      <c s="32">
        <f>ROUND(ROUND(L42,2)*ROUND(G42,3),2)</f>
      </c>
      <c s="36" t="s">
        <v>3016</v>
      </c>
      <c>
        <f>(M42*21)/100</f>
      </c>
      <c t="s">
        <v>27</v>
      </c>
    </row>
    <row r="43" spans="1:5" ht="38.25">
      <c r="A43" s="35" t="s">
        <v>54</v>
      </c>
      <c r="E43" s="39" t="s">
        <v>3039</v>
      </c>
    </row>
    <row r="44" spans="1:5" ht="63.75">
      <c r="A44" s="35" t="s">
        <v>55</v>
      </c>
      <c r="E44" s="42" t="s">
        <v>6285</v>
      </c>
    </row>
    <row r="45" spans="1:5" ht="12.75">
      <c r="A45" t="s">
        <v>56</v>
      </c>
      <c r="E45" s="39" t="s">
        <v>5</v>
      </c>
    </row>
    <row r="46" spans="1:16" ht="25.5">
      <c r="A46" t="s">
        <v>49</v>
      </c>
      <c s="34" t="s">
        <v>93</v>
      </c>
      <c s="34" t="s">
        <v>6192</v>
      </c>
      <c s="35" t="s">
        <v>5</v>
      </c>
      <c s="6" t="s">
        <v>6193</v>
      </c>
      <c s="36" t="s">
        <v>819</v>
      </c>
      <c s="37">
        <v>148</v>
      </c>
      <c s="36">
        <v>0</v>
      </c>
      <c s="36">
        <f>ROUND(G46*H46,6)</f>
      </c>
      <c r="L46" s="38">
        <v>0</v>
      </c>
      <c s="32">
        <f>ROUND(ROUND(L46,2)*ROUND(G46,3),2)</f>
      </c>
      <c s="36" t="s">
        <v>3016</v>
      </c>
      <c>
        <f>(M46*21)/100</f>
      </c>
      <c t="s">
        <v>27</v>
      </c>
    </row>
    <row r="47" spans="1:5" ht="25.5">
      <c r="A47" s="35" t="s">
        <v>54</v>
      </c>
      <c r="E47" s="39" t="s">
        <v>6194</v>
      </c>
    </row>
    <row r="48" spans="1:5" ht="12.75">
      <c r="A48" s="35" t="s">
        <v>55</v>
      </c>
      <c r="E48" s="40" t="s">
        <v>5</v>
      </c>
    </row>
    <row r="49" spans="1:5" ht="12.75">
      <c r="A49" t="s">
        <v>56</v>
      </c>
      <c r="E49" s="39" t="s">
        <v>5</v>
      </c>
    </row>
    <row r="50" spans="1:16" ht="12.75">
      <c r="A50" t="s">
        <v>49</v>
      </c>
      <c s="34" t="s">
        <v>96</v>
      </c>
      <c s="34" t="s">
        <v>6195</v>
      </c>
      <c s="35" t="s">
        <v>5</v>
      </c>
      <c s="6" t="s">
        <v>6196</v>
      </c>
      <c s="36" t="s">
        <v>819</v>
      </c>
      <c s="37">
        <v>148</v>
      </c>
      <c s="36">
        <v>0</v>
      </c>
      <c s="36">
        <f>ROUND(G50*H50,6)</f>
      </c>
      <c r="L50" s="38">
        <v>0</v>
      </c>
      <c s="32">
        <f>ROUND(ROUND(L50,2)*ROUND(G50,3),2)</f>
      </c>
      <c s="36" t="s">
        <v>3016</v>
      </c>
      <c>
        <f>(M50*21)/100</f>
      </c>
      <c t="s">
        <v>27</v>
      </c>
    </row>
    <row r="51" spans="1:5" ht="25.5">
      <c r="A51" s="35" t="s">
        <v>54</v>
      </c>
      <c r="E51" s="39" t="s">
        <v>6197</v>
      </c>
    </row>
    <row r="52" spans="1:5" ht="12.75">
      <c r="A52" s="35" t="s">
        <v>55</v>
      </c>
      <c r="E52" s="40" t="s">
        <v>5</v>
      </c>
    </row>
    <row r="53" spans="1:5" ht="12.75">
      <c r="A53" t="s">
        <v>56</v>
      </c>
      <c r="E53" s="39" t="s">
        <v>5</v>
      </c>
    </row>
    <row r="54" spans="1:16" ht="12.75">
      <c r="A54" t="s">
        <v>49</v>
      </c>
      <c s="34" t="s">
        <v>100</v>
      </c>
      <c s="34" t="s">
        <v>5944</v>
      </c>
      <c s="35" t="s">
        <v>5</v>
      </c>
      <c s="6" t="s">
        <v>5945</v>
      </c>
      <c s="36" t="s">
        <v>1010</v>
      </c>
      <c s="37">
        <v>9.6</v>
      </c>
      <c s="36">
        <v>1</v>
      </c>
      <c s="36">
        <f>ROUND(G54*H54,6)</f>
      </c>
      <c r="L54" s="38">
        <v>0</v>
      </c>
      <c s="32">
        <f>ROUND(ROUND(L54,2)*ROUND(G54,3),2)</f>
      </c>
      <c s="36" t="s">
        <v>3016</v>
      </c>
      <c>
        <f>(M54*21)/100</f>
      </c>
      <c t="s">
        <v>27</v>
      </c>
    </row>
    <row r="55" spans="1:5" ht="12.75">
      <c r="A55" s="35" t="s">
        <v>54</v>
      </c>
      <c r="E55" s="39" t="s">
        <v>5945</v>
      </c>
    </row>
    <row r="56" spans="1:5" ht="12.75">
      <c r="A56" s="35" t="s">
        <v>55</v>
      </c>
      <c r="E56" s="40" t="s">
        <v>5</v>
      </c>
    </row>
    <row r="57" spans="1:5" ht="12.75">
      <c r="A57" t="s">
        <v>56</v>
      </c>
      <c r="E57" s="39" t="s">
        <v>5</v>
      </c>
    </row>
    <row r="58" spans="1:16" ht="12.75">
      <c r="A58" t="s">
        <v>49</v>
      </c>
      <c s="34" t="s">
        <v>104</v>
      </c>
      <c s="34" t="s">
        <v>5946</v>
      </c>
      <c s="35" t="s">
        <v>5</v>
      </c>
      <c s="6" t="s">
        <v>5947</v>
      </c>
      <c s="36" t="s">
        <v>1010</v>
      </c>
      <c s="37">
        <v>28.8</v>
      </c>
      <c s="36">
        <v>1</v>
      </c>
      <c s="36">
        <f>ROUND(G58*H58,6)</f>
      </c>
      <c r="L58" s="38">
        <v>0</v>
      </c>
      <c s="32">
        <f>ROUND(ROUND(L58,2)*ROUND(G58,3),2)</f>
      </c>
      <c s="36" t="s">
        <v>3016</v>
      </c>
      <c>
        <f>(M58*21)/100</f>
      </c>
      <c t="s">
        <v>27</v>
      </c>
    </row>
    <row r="59" spans="1:5" ht="12.75">
      <c r="A59" s="35" t="s">
        <v>54</v>
      </c>
      <c r="E59" s="39" t="s">
        <v>5947</v>
      </c>
    </row>
    <row r="60" spans="1:5" ht="12.75">
      <c r="A60" s="35" t="s">
        <v>55</v>
      </c>
      <c r="E60" s="40" t="s">
        <v>5</v>
      </c>
    </row>
    <row r="61" spans="1:5" ht="12.75">
      <c r="A61" t="s">
        <v>56</v>
      </c>
      <c r="E61" s="39" t="s">
        <v>5</v>
      </c>
    </row>
    <row r="62" spans="1:13" ht="12.75">
      <c r="A62" t="s">
        <v>46</v>
      </c>
      <c r="C62" s="31" t="s">
        <v>6198</v>
      </c>
      <c r="E62" s="33" t="s">
        <v>6199</v>
      </c>
      <c r="J62" s="32">
        <f>0</f>
      </c>
      <c s="32">
        <f>0</f>
      </c>
      <c s="32">
        <f>0+L63+L67</f>
      </c>
      <c s="32">
        <f>0+M63+M67</f>
      </c>
    </row>
    <row r="63" spans="1:16" ht="12.75">
      <c r="A63" t="s">
        <v>49</v>
      </c>
      <c s="34" t="s">
        <v>107</v>
      </c>
      <c s="34" t="s">
        <v>6286</v>
      </c>
      <c s="35" t="s">
        <v>5</v>
      </c>
      <c s="6" t="s">
        <v>6287</v>
      </c>
      <c s="36" t="s">
        <v>68</v>
      </c>
      <c s="37">
        <v>1</v>
      </c>
      <c s="36">
        <v>0</v>
      </c>
      <c s="36">
        <f>ROUND(G63*H63,6)</f>
      </c>
      <c r="L63" s="38">
        <v>0</v>
      </c>
      <c s="32">
        <f>ROUND(ROUND(L63,2)*ROUND(G63,3),2)</f>
      </c>
      <c s="36" t="s">
        <v>3016</v>
      </c>
      <c>
        <f>(M63*21)/100</f>
      </c>
      <c t="s">
        <v>27</v>
      </c>
    </row>
    <row r="64" spans="1:5" ht="12.75">
      <c r="A64" s="35" t="s">
        <v>54</v>
      </c>
      <c r="E64" s="39" t="s">
        <v>6287</v>
      </c>
    </row>
    <row r="65" spans="1:5" ht="12.75">
      <c r="A65" s="35" t="s">
        <v>55</v>
      </c>
      <c r="E65" s="40" t="s">
        <v>5</v>
      </c>
    </row>
    <row r="66" spans="1:5" ht="12.75">
      <c r="A66" t="s">
        <v>56</v>
      </c>
      <c r="E66" s="39" t="s">
        <v>5</v>
      </c>
    </row>
    <row r="67" spans="1:16" ht="12.75">
      <c r="A67" t="s">
        <v>49</v>
      </c>
      <c s="34" t="s">
        <v>110</v>
      </c>
      <c s="34" t="s">
        <v>6288</v>
      </c>
      <c s="35" t="s">
        <v>5</v>
      </c>
      <c s="6" t="s">
        <v>6289</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6290</v>
      </c>
    </row>
    <row r="70" spans="1:5" ht="12.75">
      <c r="A70" t="s">
        <v>56</v>
      </c>
      <c r="E70" s="39" t="s">
        <v>5</v>
      </c>
    </row>
    <row r="71" spans="1:13" ht="12.75">
      <c r="A71" t="s">
        <v>46</v>
      </c>
      <c r="C71" s="31" t="s">
        <v>65</v>
      </c>
      <c r="E71" s="33" t="s">
        <v>3059</v>
      </c>
      <c r="J71" s="32">
        <f>0</f>
      </c>
      <c s="32">
        <f>0</f>
      </c>
      <c s="32">
        <f>0+L72</f>
      </c>
      <c s="32">
        <f>0+M72</f>
      </c>
    </row>
    <row r="72" spans="1:16" ht="12.75">
      <c r="A72" t="s">
        <v>49</v>
      </c>
      <c s="34" t="s">
        <v>113</v>
      </c>
      <c s="34" t="s">
        <v>3060</v>
      </c>
      <c s="35" t="s">
        <v>5</v>
      </c>
      <c s="6" t="s">
        <v>3061</v>
      </c>
      <c s="36" t="s">
        <v>52</v>
      </c>
      <c s="37">
        <v>8.6</v>
      </c>
      <c s="36">
        <v>0</v>
      </c>
      <c s="36">
        <f>ROUND(G72*H72,6)</f>
      </c>
      <c r="L72" s="38">
        <v>0</v>
      </c>
      <c s="32">
        <f>ROUND(ROUND(L72,2)*ROUND(G72,3),2)</f>
      </c>
      <c s="36" t="s">
        <v>3016</v>
      </c>
      <c>
        <f>(M72*21)/100</f>
      </c>
      <c t="s">
        <v>27</v>
      </c>
    </row>
    <row r="73" spans="1:5" ht="25.5">
      <c r="A73" s="35" t="s">
        <v>54</v>
      </c>
      <c r="E73" s="39" t="s">
        <v>3062</v>
      </c>
    </row>
    <row r="74" spans="1:5" ht="38.25">
      <c r="A74" s="35" t="s">
        <v>55</v>
      </c>
      <c r="E74" s="40" t="s">
        <v>6291</v>
      </c>
    </row>
    <row r="75" spans="1:5" ht="12.75">
      <c r="A75" t="s">
        <v>56</v>
      </c>
      <c r="E75" s="39" t="s">
        <v>5</v>
      </c>
    </row>
    <row r="76" spans="1:13" ht="12.75">
      <c r="A76" t="s">
        <v>46</v>
      </c>
      <c r="C76" s="31" t="s">
        <v>82</v>
      </c>
      <c r="E76" s="33" t="s">
        <v>3069</v>
      </c>
      <c r="J76" s="32">
        <f>0</f>
      </c>
      <c s="32">
        <f>0</f>
      </c>
      <c s="32">
        <f>0+L77+L81+L85+L89+L93+L97+L101+L105+L109+L113+L117+L121+L125+L129+L133+L137+L141+L145+L149</f>
      </c>
      <c s="32">
        <f>0+M77+M81+M85+M89+M93+M97+M101+M105+M109+M113+M117+M121+M125+M129+M133+M137+M141+M145+M149</f>
      </c>
    </row>
    <row r="77" spans="1:16" ht="25.5">
      <c r="A77" t="s">
        <v>49</v>
      </c>
      <c s="34" t="s">
        <v>118</v>
      </c>
      <c s="34" t="s">
        <v>6206</v>
      </c>
      <c s="35" t="s">
        <v>5</v>
      </c>
      <c s="6" t="s">
        <v>6207</v>
      </c>
      <c s="36" t="s">
        <v>60</v>
      </c>
      <c s="37">
        <v>86.986</v>
      </c>
      <c s="36">
        <v>0.0014</v>
      </c>
      <c s="36">
        <f>ROUND(G77*H77,6)</f>
      </c>
      <c r="L77" s="38">
        <v>0</v>
      </c>
      <c s="32">
        <f>ROUND(ROUND(L77,2)*ROUND(G77,3),2)</f>
      </c>
      <c s="36" t="s">
        <v>3016</v>
      </c>
      <c>
        <f>(M77*21)/100</f>
      </c>
      <c t="s">
        <v>27</v>
      </c>
    </row>
    <row r="78" spans="1:5" ht="25.5">
      <c r="A78" s="35" t="s">
        <v>54</v>
      </c>
      <c r="E78" s="39" t="s">
        <v>6207</v>
      </c>
    </row>
    <row r="79" spans="1:5" ht="12.75">
      <c r="A79" s="35" t="s">
        <v>55</v>
      </c>
      <c r="E79" s="40" t="s">
        <v>5</v>
      </c>
    </row>
    <row r="80" spans="1:5" ht="12.75">
      <c r="A80" t="s">
        <v>56</v>
      </c>
      <c r="E80" s="39" t="s">
        <v>5</v>
      </c>
    </row>
    <row r="81" spans="1:16" ht="12.75">
      <c r="A81" t="s">
        <v>49</v>
      </c>
      <c s="34" t="s">
        <v>121</v>
      </c>
      <c s="34" t="s">
        <v>6208</v>
      </c>
      <c s="35" t="s">
        <v>5</v>
      </c>
      <c s="6" t="s">
        <v>6209</v>
      </c>
      <c s="36" t="s">
        <v>68</v>
      </c>
      <c s="37">
        <v>3</v>
      </c>
      <c s="36">
        <v>0.0008</v>
      </c>
      <c s="36">
        <f>ROUND(G81*H81,6)</f>
      </c>
      <c r="L81" s="38">
        <v>0</v>
      </c>
      <c s="32">
        <f>ROUND(ROUND(L81,2)*ROUND(G81,3),2)</f>
      </c>
      <c s="36" t="s">
        <v>3016</v>
      </c>
      <c>
        <f>(M81*21)/100</f>
      </c>
      <c t="s">
        <v>27</v>
      </c>
    </row>
    <row r="82" spans="1:5" ht="12.75">
      <c r="A82" s="35" t="s">
        <v>54</v>
      </c>
      <c r="E82" s="39" t="s">
        <v>6209</v>
      </c>
    </row>
    <row r="83" spans="1:5" ht="12.75">
      <c r="A83" s="35" t="s">
        <v>55</v>
      </c>
      <c r="E83" s="40" t="s">
        <v>5</v>
      </c>
    </row>
    <row r="84" spans="1:5" ht="12.75">
      <c r="A84" t="s">
        <v>56</v>
      </c>
      <c r="E84" s="39" t="s">
        <v>5</v>
      </c>
    </row>
    <row r="85" spans="1:16" ht="12.75">
      <c r="A85" t="s">
        <v>49</v>
      </c>
      <c s="34" t="s">
        <v>124</v>
      </c>
      <c s="34" t="s">
        <v>6210</v>
      </c>
      <c s="35" t="s">
        <v>5</v>
      </c>
      <c s="6" t="s">
        <v>6211</v>
      </c>
      <c s="36" t="s">
        <v>68</v>
      </c>
      <c s="37">
        <v>1</v>
      </c>
      <c s="36">
        <v>0.00028</v>
      </c>
      <c s="36">
        <f>ROUND(G85*H85,6)</f>
      </c>
      <c r="L85" s="38">
        <v>0</v>
      </c>
      <c s="32">
        <f>ROUND(ROUND(L85,2)*ROUND(G85,3),2)</f>
      </c>
      <c s="36" t="s">
        <v>3016</v>
      </c>
      <c>
        <f>(M85*21)/100</f>
      </c>
      <c t="s">
        <v>27</v>
      </c>
    </row>
    <row r="86" spans="1:5" ht="12.75">
      <c r="A86" s="35" t="s">
        <v>54</v>
      </c>
      <c r="E86" s="39" t="s">
        <v>6211</v>
      </c>
    </row>
    <row r="87" spans="1:5" ht="12.75">
      <c r="A87" s="35" t="s">
        <v>55</v>
      </c>
      <c r="E87" s="40" t="s">
        <v>5</v>
      </c>
    </row>
    <row r="88" spans="1:5" ht="12.75">
      <c r="A88" t="s">
        <v>56</v>
      </c>
      <c r="E88" s="39" t="s">
        <v>5</v>
      </c>
    </row>
    <row r="89" spans="1:16" ht="12.75">
      <c r="A89" t="s">
        <v>49</v>
      </c>
      <c s="34" t="s">
        <v>127</v>
      </c>
      <c s="34" t="s">
        <v>6212</v>
      </c>
      <c s="35" t="s">
        <v>5</v>
      </c>
      <c s="6" t="s">
        <v>6213</v>
      </c>
      <c s="36" t="s">
        <v>68</v>
      </c>
      <c s="37">
        <v>1</v>
      </c>
      <c s="36">
        <v>0.00049</v>
      </c>
      <c s="36">
        <f>ROUND(G89*H89,6)</f>
      </c>
      <c r="L89" s="38">
        <v>0</v>
      </c>
      <c s="32">
        <f>ROUND(ROUND(L89,2)*ROUND(G89,3),2)</f>
      </c>
      <c s="36" t="s">
        <v>3016</v>
      </c>
      <c>
        <f>(M89*21)/100</f>
      </c>
      <c t="s">
        <v>27</v>
      </c>
    </row>
    <row r="90" spans="1:5" ht="12.75">
      <c r="A90" s="35" t="s">
        <v>54</v>
      </c>
      <c r="E90" s="39" t="s">
        <v>6213</v>
      </c>
    </row>
    <row r="91" spans="1:5" ht="12.75">
      <c r="A91" s="35" t="s">
        <v>55</v>
      </c>
      <c r="E91" s="40" t="s">
        <v>5</v>
      </c>
    </row>
    <row r="92" spans="1:5" ht="12.75">
      <c r="A92" t="s">
        <v>56</v>
      </c>
      <c r="E92" s="39" t="s">
        <v>5</v>
      </c>
    </row>
    <row r="93" spans="1:16" ht="12.75">
      <c r="A93" t="s">
        <v>49</v>
      </c>
      <c s="34" t="s">
        <v>131</v>
      </c>
      <c s="34" t="s">
        <v>6216</v>
      </c>
      <c s="35" t="s">
        <v>5</v>
      </c>
      <c s="6" t="s">
        <v>6217</v>
      </c>
      <c s="36" t="s">
        <v>68</v>
      </c>
      <c s="37">
        <v>20</v>
      </c>
      <c s="36">
        <v>0.00022</v>
      </c>
      <c s="36">
        <f>ROUND(G93*H93,6)</f>
      </c>
      <c r="L93" s="38">
        <v>0</v>
      </c>
      <c s="32">
        <f>ROUND(ROUND(L93,2)*ROUND(G93,3),2)</f>
      </c>
      <c s="36" t="s">
        <v>3016</v>
      </c>
      <c>
        <f>(M93*21)/100</f>
      </c>
      <c t="s">
        <v>27</v>
      </c>
    </row>
    <row r="94" spans="1:5" ht="12.75">
      <c r="A94" s="35" t="s">
        <v>54</v>
      </c>
      <c r="E94" s="39" t="s">
        <v>6217</v>
      </c>
    </row>
    <row r="95" spans="1:5" ht="25.5">
      <c r="A95" s="35" t="s">
        <v>55</v>
      </c>
      <c r="E95" s="42" t="s">
        <v>6292</v>
      </c>
    </row>
    <row r="96" spans="1:5" ht="12.75">
      <c r="A96" t="s">
        <v>56</v>
      </c>
      <c r="E96" s="39" t="s">
        <v>5</v>
      </c>
    </row>
    <row r="97" spans="1:16" ht="12.75">
      <c r="A97" t="s">
        <v>49</v>
      </c>
      <c s="34" t="s">
        <v>135</v>
      </c>
      <c s="34" t="s">
        <v>3080</v>
      </c>
      <c s="35" t="s">
        <v>5</v>
      </c>
      <c s="6" t="s">
        <v>3081</v>
      </c>
      <c s="36" t="s">
        <v>68</v>
      </c>
      <c s="37">
        <v>1</v>
      </c>
      <c s="36">
        <v>0.00019</v>
      </c>
      <c s="36">
        <f>ROUND(G97*H97,6)</f>
      </c>
      <c r="L97" s="38">
        <v>0</v>
      </c>
      <c s="32">
        <f>ROUND(ROUND(L97,2)*ROUND(G97,3),2)</f>
      </c>
      <c s="36" t="s">
        <v>3016</v>
      </c>
      <c>
        <f>(M97*21)/100</f>
      </c>
      <c t="s">
        <v>27</v>
      </c>
    </row>
    <row r="98" spans="1:5" ht="12.75">
      <c r="A98" s="35" t="s">
        <v>54</v>
      </c>
      <c r="E98" s="39" t="s">
        <v>3081</v>
      </c>
    </row>
    <row r="99" spans="1:5" ht="12.75">
      <c r="A99" s="35" t="s">
        <v>55</v>
      </c>
      <c r="E99" s="40" t="s">
        <v>5</v>
      </c>
    </row>
    <row r="100" spans="1:5" ht="12.75">
      <c r="A100" t="s">
        <v>56</v>
      </c>
      <c r="E100" s="39" t="s">
        <v>5</v>
      </c>
    </row>
    <row r="101" spans="1:16" ht="25.5">
      <c r="A101" t="s">
        <v>49</v>
      </c>
      <c s="34" t="s">
        <v>139</v>
      </c>
      <c s="34" t="s">
        <v>6221</v>
      </c>
      <c s="35" t="s">
        <v>5</v>
      </c>
      <c s="6" t="s">
        <v>6222</v>
      </c>
      <c s="36" t="s">
        <v>60</v>
      </c>
      <c s="37">
        <v>85.7</v>
      </c>
      <c s="36">
        <v>0</v>
      </c>
      <c s="36">
        <f>ROUND(G101*H101,6)</f>
      </c>
      <c r="L101" s="38">
        <v>0</v>
      </c>
      <c s="32">
        <f>ROUND(ROUND(L101,2)*ROUND(G101,3),2)</f>
      </c>
      <c s="36" t="s">
        <v>3016</v>
      </c>
      <c>
        <f>(M101*21)/100</f>
      </c>
      <c t="s">
        <v>27</v>
      </c>
    </row>
    <row r="102" spans="1:5" ht="38.25">
      <c r="A102" s="35" t="s">
        <v>54</v>
      </c>
      <c r="E102" s="39" t="s">
        <v>6223</v>
      </c>
    </row>
    <row r="103" spans="1:5" ht="25.5">
      <c r="A103" s="35" t="s">
        <v>55</v>
      </c>
      <c r="E103" s="42" t="s">
        <v>6293</v>
      </c>
    </row>
    <row r="104" spans="1:5" ht="12.75">
      <c r="A104" t="s">
        <v>56</v>
      </c>
      <c r="E104" s="39" t="s">
        <v>5</v>
      </c>
    </row>
    <row r="105" spans="1:16" ht="12.75">
      <c r="A105" t="s">
        <v>49</v>
      </c>
      <c s="34" t="s">
        <v>142</v>
      </c>
      <c s="34" t="s">
        <v>6228</v>
      </c>
      <c s="35" t="s">
        <v>5</v>
      </c>
      <c s="6" t="s">
        <v>6229</v>
      </c>
      <c s="36" t="s">
        <v>68</v>
      </c>
      <c s="37">
        <v>20</v>
      </c>
      <c s="36">
        <v>0</v>
      </c>
      <c s="36">
        <f>ROUND(G105*H105,6)</f>
      </c>
      <c r="L105" s="38">
        <v>0</v>
      </c>
      <c s="32">
        <f>ROUND(ROUND(L105,2)*ROUND(G105,3),2)</f>
      </c>
      <c s="36" t="s">
        <v>3016</v>
      </c>
      <c>
        <f>(M105*21)/100</f>
      </c>
      <c t="s">
        <v>27</v>
      </c>
    </row>
    <row r="106" spans="1:5" ht="25.5">
      <c r="A106" s="35" t="s">
        <v>54</v>
      </c>
      <c r="E106" s="39" t="s">
        <v>6230</v>
      </c>
    </row>
    <row r="107" spans="1:5" ht="12.75">
      <c r="A107" s="35" t="s">
        <v>55</v>
      </c>
      <c r="E107" s="40" t="s">
        <v>5</v>
      </c>
    </row>
    <row r="108" spans="1:5" ht="12.75">
      <c r="A108" t="s">
        <v>56</v>
      </c>
      <c r="E108" s="39" t="s">
        <v>5</v>
      </c>
    </row>
    <row r="109" spans="1:16" ht="12.75">
      <c r="A109" t="s">
        <v>49</v>
      </c>
      <c s="34" t="s">
        <v>146</v>
      </c>
      <c s="34" t="s">
        <v>6231</v>
      </c>
      <c s="35" t="s">
        <v>5</v>
      </c>
      <c s="6" t="s">
        <v>6232</v>
      </c>
      <c s="36" t="s">
        <v>68</v>
      </c>
      <c s="37">
        <v>1</v>
      </c>
      <c s="36">
        <v>0</v>
      </c>
      <c s="36">
        <f>ROUND(G109*H109,6)</f>
      </c>
      <c r="L109" s="38">
        <v>0</v>
      </c>
      <c s="32">
        <f>ROUND(ROUND(L109,2)*ROUND(G109,3),2)</f>
      </c>
      <c s="36" t="s">
        <v>3016</v>
      </c>
      <c>
        <f>(M109*21)/100</f>
      </c>
      <c t="s">
        <v>27</v>
      </c>
    </row>
    <row r="110" spans="1:5" ht="25.5">
      <c r="A110" s="35" t="s">
        <v>54</v>
      </c>
      <c r="E110" s="39" t="s">
        <v>6233</v>
      </c>
    </row>
    <row r="111" spans="1:5" ht="25.5">
      <c r="A111" s="35" t="s">
        <v>55</v>
      </c>
      <c r="E111" s="42" t="s">
        <v>6290</v>
      </c>
    </row>
    <row r="112" spans="1:5" ht="12.75">
      <c r="A112" t="s">
        <v>56</v>
      </c>
      <c r="E112" s="39" t="s">
        <v>5</v>
      </c>
    </row>
    <row r="113" spans="1:16" ht="12.75">
      <c r="A113" t="s">
        <v>49</v>
      </c>
      <c s="34" t="s">
        <v>149</v>
      </c>
      <c s="34" t="s">
        <v>6234</v>
      </c>
      <c s="35" t="s">
        <v>5</v>
      </c>
      <c s="6" t="s">
        <v>6235</v>
      </c>
      <c s="36" t="s">
        <v>68</v>
      </c>
      <c s="37">
        <v>3</v>
      </c>
      <c s="36">
        <v>0</v>
      </c>
      <c s="36">
        <f>ROUND(G113*H113,6)</f>
      </c>
      <c r="L113" s="38">
        <v>0</v>
      </c>
      <c s="32">
        <f>ROUND(ROUND(L113,2)*ROUND(G113,3),2)</f>
      </c>
      <c s="36" t="s">
        <v>3016</v>
      </c>
      <c>
        <f>(M113*21)/100</f>
      </c>
      <c t="s">
        <v>27</v>
      </c>
    </row>
    <row r="114" spans="1:5" ht="25.5">
      <c r="A114" s="35" t="s">
        <v>54</v>
      </c>
      <c r="E114" s="39" t="s">
        <v>6236</v>
      </c>
    </row>
    <row r="115" spans="1:5" ht="25.5">
      <c r="A115" s="35" t="s">
        <v>55</v>
      </c>
      <c r="E115" s="42" t="s">
        <v>6294</v>
      </c>
    </row>
    <row r="116" spans="1:5" ht="12.75">
      <c r="A116" t="s">
        <v>56</v>
      </c>
      <c r="E116" s="39" t="s">
        <v>5</v>
      </c>
    </row>
    <row r="117" spans="1:16" ht="12.75">
      <c r="A117" t="s">
        <v>49</v>
      </c>
      <c s="34" t="s">
        <v>153</v>
      </c>
      <c s="34" t="s">
        <v>6238</v>
      </c>
      <c s="35" t="s">
        <v>5</v>
      </c>
      <c s="6" t="s">
        <v>6239</v>
      </c>
      <c s="36" t="s">
        <v>68</v>
      </c>
      <c s="37">
        <v>1</v>
      </c>
      <c s="36">
        <v>0</v>
      </c>
      <c s="36">
        <f>ROUND(G117*H117,6)</f>
      </c>
      <c r="L117" s="38">
        <v>0</v>
      </c>
      <c s="32">
        <f>ROUND(ROUND(L117,2)*ROUND(G117,3),2)</f>
      </c>
      <c s="36" t="s">
        <v>3016</v>
      </c>
      <c>
        <f>(M117*21)/100</f>
      </c>
      <c t="s">
        <v>27</v>
      </c>
    </row>
    <row r="118" spans="1:5" ht="25.5">
      <c r="A118" s="35" t="s">
        <v>54</v>
      </c>
      <c r="E118" s="39" t="s">
        <v>6240</v>
      </c>
    </row>
    <row r="119" spans="1:5" ht="25.5">
      <c r="A119" s="35" t="s">
        <v>55</v>
      </c>
      <c r="E119" s="42" t="s">
        <v>6290</v>
      </c>
    </row>
    <row r="120" spans="1:5" ht="12.75">
      <c r="A120" t="s">
        <v>56</v>
      </c>
      <c r="E120" s="39" t="s">
        <v>5</v>
      </c>
    </row>
    <row r="121" spans="1:16" ht="12.75">
      <c r="A121" t="s">
        <v>49</v>
      </c>
      <c s="34" t="s">
        <v>158</v>
      </c>
      <c s="34" t="s">
        <v>3109</v>
      </c>
      <c s="35" t="s">
        <v>5</v>
      </c>
      <c s="6" t="s">
        <v>3110</v>
      </c>
      <c s="36" t="s">
        <v>60</v>
      </c>
      <c s="37">
        <v>97</v>
      </c>
      <c s="36">
        <v>0</v>
      </c>
      <c s="36">
        <f>ROUND(G121*H121,6)</f>
      </c>
      <c r="L121" s="38">
        <v>0</v>
      </c>
      <c s="32">
        <f>ROUND(ROUND(L121,2)*ROUND(G121,3),2)</f>
      </c>
      <c s="36" t="s">
        <v>3016</v>
      </c>
      <c>
        <f>(M121*21)/100</f>
      </c>
      <c t="s">
        <v>27</v>
      </c>
    </row>
    <row r="122" spans="1:5" ht="12.75">
      <c r="A122" s="35" t="s">
        <v>54</v>
      </c>
      <c r="E122" s="39" t="s">
        <v>3111</v>
      </c>
    </row>
    <row r="123" spans="1:5" ht="12.75">
      <c r="A123" s="35" t="s">
        <v>55</v>
      </c>
      <c r="E123" s="40" t="s">
        <v>5</v>
      </c>
    </row>
    <row r="124" spans="1:5" ht="12.75">
      <c r="A124" t="s">
        <v>56</v>
      </c>
      <c r="E124" s="39" t="s">
        <v>5</v>
      </c>
    </row>
    <row r="125" spans="1:16" ht="12.75">
      <c r="A125" t="s">
        <v>49</v>
      </c>
      <c s="34" t="s">
        <v>162</v>
      </c>
      <c s="34" t="s">
        <v>6246</v>
      </c>
      <c s="35" t="s">
        <v>5</v>
      </c>
      <c s="6" t="s">
        <v>6247</v>
      </c>
      <c s="36" t="s">
        <v>68</v>
      </c>
      <c s="37">
        <v>1</v>
      </c>
      <c s="36">
        <v>0.459373</v>
      </c>
      <c s="36">
        <f>ROUND(G125*H125,6)</f>
      </c>
      <c r="L125" s="38">
        <v>0</v>
      </c>
      <c s="32">
        <f>ROUND(ROUND(L125,2)*ROUND(G125,3),2)</f>
      </c>
      <c s="36" t="s">
        <v>3016</v>
      </c>
      <c>
        <f>(M125*21)/100</f>
      </c>
      <c t="s">
        <v>27</v>
      </c>
    </row>
    <row r="126" spans="1:5" ht="25.5">
      <c r="A126" s="35" t="s">
        <v>54</v>
      </c>
      <c r="E126" s="39" t="s">
        <v>6248</v>
      </c>
    </row>
    <row r="127" spans="1:5" ht="12.75">
      <c r="A127" s="35" t="s">
        <v>55</v>
      </c>
      <c r="E127" s="40" t="s">
        <v>5</v>
      </c>
    </row>
    <row r="128" spans="1:5" ht="12.75">
      <c r="A128" t="s">
        <v>56</v>
      </c>
      <c r="E128" s="39" t="s">
        <v>5</v>
      </c>
    </row>
    <row r="129" spans="1:16" ht="12.75">
      <c r="A129" t="s">
        <v>49</v>
      </c>
      <c s="34" t="s">
        <v>166</v>
      </c>
      <c s="34" t="s">
        <v>6249</v>
      </c>
      <c s="35" t="s">
        <v>5</v>
      </c>
      <c s="6" t="s">
        <v>6250</v>
      </c>
      <c s="36" t="s">
        <v>60</v>
      </c>
      <c s="37">
        <v>180</v>
      </c>
      <c s="36">
        <v>0.000192</v>
      </c>
      <c s="36">
        <f>ROUND(G129*H129,6)</f>
      </c>
      <c r="L129" s="38">
        <v>0</v>
      </c>
      <c s="32">
        <f>ROUND(ROUND(L129,2)*ROUND(G129,3),2)</f>
      </c>
      <c s="36" t="s">
        <v>3016</v>
      </c>
      <c>
        <f>(M129*21)/100</f>
      </c>
      <c t="s">
        <v>27</v>
      </c>
    </row>
    <row r="130" spans="1:5" ht="12.75">
      <c r="A130" s="35" t="s">
        <v>54</v>
      </c>
      <c r="E130" s="39" t="s">
        <v>6251</v>
      </c>
    </row>
    <row r="131" spans="1:5" ht="25.5">
      <c r="A131" s="35" t="s">
        <v>55</v>
      </c>
      <c r="E131" s="42" t="s">
        <v>6295</v>
      </c>
    </row>
    <row r="132" spans="1:5" ht="12.75">
      <c r="A132" t="s">
        <v>56</v>
      </c>
      <c r="E132" s="39" t="s">
        <v>5</v>
      </c>
    </row>
    <row r="133" spans="1:16" ht="12.75">
      <c r="A133" t="s">
        <v>49</v>
      </c>
      <c s="34" t="s">
        <v>169</v>
      </c>
      <c s="34" t="s">
        <v>6253</v>
      </c>
      <c s="35" t="s">
        <v>5</v>
      </c>
      <c s="6" t="s">
        <v>6254</v>
      </c>
      <c s="36" t="s">
        <v>60</v>
      </c>
      <c s="37">
        <v>85.7</v>
      </c>
      <c s="36">
        <v>9.5E-05</v>
      </c>
      <c s="36">
        <f>ROUND(G133*H133,6)</f>
      </c>
      <c r="L133" s="38">
        <v>0</v>
      </c>
      <c s="32">
        <f>ROUND(ROUND(L133,2)*ROUND(G133,3),2)</f>
      </c>
      <c s="36" t="s">
        <v>3016</v>
      </c>
      <c>
        <f>(M133*21)/100</f>
      </c>
      <c t="s">
        <v>27</v>
      </c>
    </row>
    <row r="134" spans="1:5" ht="12.75">
      <c r="A134" s="35" t="s">
        <v>54</v>
      </c>
      <c r="E134" s="39" t="s">
        <v>6255</v>
      </c>
    </row>
    <row r="135" spans="1:5" ht="25.5">
      <c r="A135" s="35" t="s">
        <v>55</v>
      </c>
      <c r="E135" s="42" t="s">
        <v>6296</v>
      </c>
    </row>
    <row r="136" spans="1:5" ht="12.75">
      <c r="A136" t="s">
        <v>56</v>
      </c>
      <c r="E136" s="39" t="s">
        <v>5</v>
      </c>
    </row>
    <row r="137" spans="1:16" ht="12.75">
      <c r="A137" t="s">
        <v>49</v>
      </c>
      <c s="34" t="s">
        <v>184</v>
      </c>
      <c s="34" t="s">
        <v>6297</v>
      </c>
      <c s="35" t="s">
        <v>5</v>
      </c>
      <c s="6" t="s">
        <v>6298</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189</v>
      </c>
      <c s="34" t="s">
        <v>6299</v>
      </c>
      <c s="35" t="s">
        <v>5</v>
      </c>
      <c s="6" t="s">
        <v>6300</v>
      </c>
      <c s="36" t="s">
        <v>68</v>
      </c>
      <c s="37">
        <v>2</v>
      </c>
      <c s="36">
        <v>0</v>
      </c>
      <c s="36">
        <f>ROUND(G141*H141,6)</f>
      </c>
      <c r="L141" s="38">
        <v>0</v>
      </c>
      <c s="32">
        <f>ROUND(ROUND(L141,2)*ROUND(G141,3),2)</f>
      </c>
      <c s="36" t="s">
        <v>85</v>
      </c>
      <c>
        <f>(M141*21)/100</f>
      </c>
      <c t="s">
        <v>27</v>
      </c>
    </row>
    <row r="142" spans="1:5" ht="25.5">
      <c r="A142" s="35" t="s">
        <v>54</v>
      </c>
      <c r="E142" s="39" t="s">
        <v>6301</v>
      </c>
    </row>
    <row r="143" spans="1:5" ht="12.75">
      <c r="A143" s="35" t="s">
        <v>55</v>
      </c>
      <c r="E143" s="40" t="s">
        <v>5</v>
      </c>
    </row>
    <row r="144" spans="1:5" ht="12.75">
      <c r="A144" t="s">
        <v>56</v>
      </c>
      <c r="E144" s="39" t="s">
        <v>5</v>
      </c>
    </row>
    <row r="145" spans="1:16" ht="12.75">
      <c r="A145" t="s">
        <v>49</v>
      </c>
      <c s="34" t="s">
        <v>193</v>
      </c>
      <c s="34" t="s">
        <v>6302</v>
      </c>
      <c s="35" t="s">
        <v>5</v>
      </c>
      <c s="6" t="s">
        <v>6303</v>
      </c>
      <c s="36" t="s">
        <v>3050</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6304</v>
      </c>
    </row>
    <row r="148" spans="1:5" ht="12.75">
      <c r="A148" t="s">
        <v>56</v>
      </c>
      <c r="E148" s="39" t="s">
        <v>5</v>
      </c>
    </row>
    <row r="149" spans="1:16" ht="12.75">
      <c r="A149" t="s">
        <v>49</v>
      </c>
      <c s="34" t="s">
        <v>197</v>
      </c>
      <c s="34" t="s">
        <v>6272</v>
      </c>
      <c s="35" t="s">
        <v>5</v>
      </c>
      <c s="6" t="s">
        <v>6273</v>
      </c>
      <c s="36" t="s">
        <v>528</v>
      </c>
      <c s="37">
        <v>1</v>
      </c>
      <c s="36">
        <v>0</v>
      </c>
      <c s="36">
        <f>ROUND(G149*H149,6)</f>
      </c>
      <c r="L149" s="38">
        <v>0</v>
      </c>
      <c s="32">
        <f>ROUND(ROUND(L149,2)*ROUND(G149,3),2)</f>
      </c>
      <c s="36" t="s">
        <v>85</v>
      </c>
      <c>
        <f>(M149*21)/100</f>
      </c>
      <c t="s">
        <v>27</v>
      </c>
    </row>
    <row r="150" spans="1:5" ht="12.75">
      <c r="A150" s="35" t="s">
        <v>54</v>
      </c>
      <c r="E150" s="39" t="s">
        <v>6273</v>
      </c>
    </row>
    <row r="151" spans="1:5" ht="12.75">
      <c r="A151" s="35" t="s">
        <v>55</v>
      </c>
      <c r="E151" s="40" t="s">
        <v>5</v>
      </c>
    </row>
    <row r="152" spans="1:5" ht="12.75">
      <c r="A152" t="s">
        <v>56</v>
      </c>
      <c r="E152" s="39" t="s">
        <v>5</v>
      </c>
    </row>
    <row r="153" spans="1:13" ht="12.75">
      <c r="A153" t="s">
        <v>46</v>
      </c>
      <c r="C153" s="31" t="s">
        <v>1005</v>
      </c>
      <c r="E153" s="33" t="s">
        <v>1006</v>
      </c>
      <c r="J153" s="32">
        <f>0</f>
      </c>
      <c s="32">
        <f>0</f>
      </c>
      <c s="32">
        <f>0+L154</f>
      </c>
      <c s="32">
        <f>0+M154</f>
      </c>
    </row>
    <row r="154" spans="1:16" ht="38.25">
      <c r="A154" t="s">
        <v>49</v>
      </c>
      <c s="34" t="s">
        <v>201</v>
      </c>
      <c s="34" t="s">
        <v>1007</v>
      </c>
      <c s="35" t="s">
        <v>1008</v>
      </c>
      <c s="6" t="s">
        <v>1009</v>
      </c>
      <c s="36" t="s">
        <v>1010</v>
      </c>
      <c s="37">
        <v>76.68</v>
      </c>
      <c s="36">
        <v>0</v>
      </c>
      <c s="36">
        <f>ROUND(G154*H154,6)</f>
      </c>
      <c r="L154" s="38">
        <v>0</v>
      </c>
      <c s="32">
        <f>ROUND(ROUND(L154,2)*ROUND(G154,3),2)</f>
      </c>
      <c s="36" t="s">
        <v>85</v>
      </c>
      <c>
        <f>(M154*21)/100</f>
      </c>
      <c t="s">
        <v>27</v>
      </c>
    </row>
    <row r="155" spans="1:5" ht="12.75">
      <c r="A155" s="35" t="s">
        <v>54</v>
      </c>
      <c r="E155" s="39" t="s">
        <v>1011</v>
      </c>
    </row>
    <row r="156" spans="1:5" ht="25.5">
      <c r="A156" s="35" t="s">
        <v>55</v>
      </c>
      <c r="E156" s="42" t="s">
        <v>6305</v>
      </c>
    </row>
    <row r="157" spans="1:5" ht="89.25">
      <c r="A157" t="s">
        <v>56</v>
      </c>
      <c r="E157" s="39" t="s">
        <v>1012</v>
      </c>
    </row>
    <row r="158" spans="1:13" ht="12.75">
      <c r="A158" t="s">
        <v>46</v>
      </c>
      <c r="C158" s="31" t="s">
        <v>3120</v>
      </c>
      <c r="E158" s="33" t="s">
        <v>3121</v>
      </c>
      <c r="J158" s="32">
        <f>0</f>
      </c>
      <c s="32">
        <f>0</f>
      </c>
      <c s="32">
        <f>0+L159</f>
      </c>
      <c s="32">
        <f>0+M159</f>
      </c>
    </row>
    <row r="159" spans="1:16" ht="12.75">
      <c r="A159" t="s">
        <v>49</v>
      </c>
      <c s="34" t="s">
        <v>205</v>
      </c>
      <c s="34" t="s">
        <v>6168</v>
      </c>
      <c s="35" t="s">
        <v>5</v>
      </c>
      <c s="6" t="s">
        <v>6169</v>
      </c>
      <c s="36" t="s">
        <v>1010</v>
      </c>
      <c s="37">
        <v>39.189</v>
      </c>
      <c s="36">
        <v>0</v>
      </c>
      <c s="36">
        <f>ROUND(G159*H159,6)</f>
      </c>
      <c r="L159" s="38">
        <v>0</v>
      </c>
      <c s="32">
        <f>ROUND(ROUND(L159,2)*ROUND(G159,3),2)</f>
      </c>
      <c s="36" t="s">
        <v>3016</v>
      </c>
      <c>
        <f>(M159*21)/100</f>
      </c>
      <c t="s">
        <v>27</v>
      </c>
    </row>
    <row r="160" spans="1:5" ht="38.25">
      <c r="A160" s="35" t="s">
        <v>54</v>
      </c>
      <c r="E160" s="39" t="s">
        <v>6170</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6308</v>
      </c>
      <c r="E8" s="30" t="s">
        <v>6307</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6309</v>
      </c>
      <c s="35" t="s">
        <v>5</v>
      </c>
      <c s="6" t="s">
        <v>6310</v>
      </c>
      <c s="36" t="s">
        <v>819</v>
      </c>
      <c s="37">
        <v>44</v>
      </c>
      <c s="36">
        <v>0</v>
      </c>
      <c s="36">
        <f>ROUND(G10*H10,6)</f>
      </c>
      <c r="L10" s="38">
        <v>0</v>
      </c>
      <c s="32">
        <f>ROUND(ROUND(L10,2)*ROUND(G10,3),2)</f>
      </c>
      <c s="36" t="s">
        <v>3016</v>
      </c>
      <c>
        <f>(M10*21)/100</f>
      </c>
      <c t="s">
        <v>27</v>
      </c>
    </row>
    <row r="11" spans="1:5" ht="51">
      <c r="A11" s="35" t="s">
        <v>54</v>
      </c>
      <c r="E11" s="39" t="s">
        <v>6311</v>
      </c>
    </row>
    <row r="12" spans="1:5" ht="25.5">
      <c r="A12" s="35" t="s">
        <v>55</v>
      </c>
      <c r="E12" s="42" t="s">
        <v>6312</v>
      </c>
    </row>
    <row r="13" spans="1:5" ht="12.75">
      <c r="A13" t="s">
        <v>56</v>
      </c>
      <c r="E13" s="39" t="s">
        <v>5</v>
      </c>
    </row>
    <row r="14" spans="1:16" ht="25.5">
      <c r="A14" t="s">
        <v>49</v>
      </c>
      <c s="34" t="s">
        <v>27</v>
      </c>
      <c s="34" t="s">
        <v>6313</v>
      </c>
      <c s="35" t="s">
        <v>5</v>
      </c>
      <c s="6" t="s">
        <v>6314</v>
      </c>
      <c s="36" t="s">
        <v>819</v>
      </c>
      <c s="37">
        <v>44</v>
      </c>
      <c s="36">
        <v>0</v>
      </c>
      <c s="36">
        <f>ROUND(G14*H14,6)</f>
      </c>
      <c r="L14" s="38">
        <v>0</v>
      </c>
      <c s="32">
        <f>ROUND(ROUND(L14,2)*ROUND(G14,3),2)</f>
      </c>
      <c s="36" t="s">
        <v>3016</v>
      </c>
      <c>
        <f>(M14*21)/100</f>
      </c>
      <c t="s">
        <v>27</v>
      </c>
    </row>
    <row r="15" spans="1:5" ht="38.25">
      <c r="A15" s="35" t="s">
        <v>54</v>
      </c>
      <c r="E15" s="39" t="s">
        <v>6315</v>
      </c>
    </row>
    <row r="16" spans="1:5" ht="25.5">
      <c r="A16" s="35" t="s">
        <v>55</v>
      </c>
      <c r="E16" s="42" t="s">
        <v>6312</v>
      </c>
    </row>
    <row r="17" spans="1:5" ht="12.75">
      <c r="A17" t="s">
        <v>56</v>
      </c>
      <c r="E17" s="39" t="s">
        <v>5</v>
      </c>
    </row>
    <row r="18" spans="1:16" ht="25.5">
      <c r="A18" t="s">
        <v>49</v>
      </c>
      <c s="34" t="s">
        <v>26</v>
      </c>
      <c s="34" t="s">
        <v>5902</v>
      </c>
      <c s="35" t="s">
        <v>5</v>
      </c>
      <c s="6" t="s">
        <v>5903</v>
      </c>
      <c s="36" t="s">
        <v>52</v>
      </c>
      <c s="37">
        <v>14.05</v>
      </c>
      <c s="36">
        <v>0</v>
      </c>
      <c s="36">
        <f>ROUND(G18*H18,6)</f>
      </c>
      <c r="L18" s="38">
        <v>0</v>
      </c>
      <c s="32">
        <f>ROUND(ROUND(L18,2)*ROUND(G18,3),2)</f>
      </c>
      <c s="36" t="s">
        <v>3016</v>
      </c>
      <c>
        <f>(M18*21)/100</f>
      </c>
      <c t="s">
        <v>27</v>
      </c>
    </row>
    <row r="19" spans="1:5" ht="25.5">
      <c r="A19" s="35" t="s">
        <v>54</v>
      </c>
      <c r="E19" s="39" t="s">
        <v>5904</v>
      </c>
    </row>
    <row r="20" spans="1:5" ht="76.5">
      <c r="A20" s="35" t="s">
        <v>55</v>
      </c>
      <c r="E20" s="42" t="s">
        <v>6316</v>
      </c>
    </row>
    <row r="21" spans="1:5" ht="12.75">
      <c r="A21" t="s">
        <v>56</v>
      </c>
      <c r="E21" s="39" t="s">
        <v>5</v>
      </c>
    </row>
    <row r="22" spans="1:16" ht="25.5">
      <c r="A22" t="s">
        <v>49</v>
      </c>
      <c s="34" t="s">
        <v>65</v>
      </c>
      <c s="34" t="s">
        <v>5906</v>
      </c>
      <c s="35" t="s">
        <v>5</v>
      </c>
      <c s="6" t="s">
        <v>5907</v>
      </c>
      <c s="36" t="s">
        <v>52</v>
      </c>
      <c s="37">
        <v>14.05</v>
      </c>
      <c s="36">
        <v>0</v>
      </c>
      <c s="36">
        <f>ROUND(G22*H22,6)</f>
      </c>
      <c r="L22" s="38">
        <v>0</v>
      </c>
      <c s="32">
        <f>ROUND(ROUND(L22,2)*ROUND(G22,3),2)</f>
      </c>
      <c s="36" t="s">
        <v>3016</v>
      </c>
      <c>
        <f>(M22*21)/100</f>
      </c>
      <c t="s">
        <v>27</v>
      </c>
    </row>
    <row r="23" spans="1:5" ht="25.5">
      <c r="A23" s="35" t="s">
        <v>54</v>
      </c>
      <c r="E23" s="39" t="s">
        <v>5908</v>
      </c>
    </row>
    <row r="24" spans="1:5" ht="12.75">
      <c r="A24" s="35" t="s">
        <v>55</v>
      </c>
      <c r="E24" s="40" t="s">
        <v>6317</v>
      </c>
    </row>
    <row r="25" spans="1:5" ht="12.75">
      <c r="A25" t="s">
        <v>56</v>
      </c>
      <c r="E25" s="39" t="s">
        <v>5</v>
      </c>
    </row>
    <row r="26" spans="1:16" ht="25.5">
      <c r="A26" t="s">
        <v>49</v>
      </c>
      <c s="34" t="s">
        <v>70</v>
      </c>
      <c s="34" t="s">
        <v>5910</v>
      </c>
      <c s="35" t="s">
        <v>5</v>
      </c>
      <c s="6" t="s">
        <v>5911</v>
      </c>
      <c s="36" t="s">
        <v>52</v>
      </c>
      <c s="37">
        <v>79.95</v>
      </c>
      <c s="36">
        <v>0</v>
      </c>
      <c s="36">
        <f>ROUND(G26*H26,6)</f>
      </c>
      <c r="L26" s="38">
        <v>0</v>
      </c>
      <c s="32">
        <f>ROUND(ROUND(L26,2)*ROUND(G26,3),2)</f>
      </c>
      <c s="36" t="s">
        <v>3016</v>
      </c>
      <c>
        <f>(M26*21)/100</f>
      </c>
      <c t="s">
        <v>27</v>
      </c>
    </row>
    <row r="27" spans="1:5" ht="38.25">
      <c r="A27" s="35" t="s">
        <v>54</v>
      </c>
      <c r="E27" s="39" t="s">
        <v>5912</v>
      </c>
    </row>
    <row r="28" spans="1:5" ht="140.25">
      <c r="A28" s="35" t="s">
        <v>55</v>
      </c>
      <c r="E28" s="42" t="s">
        <v>6318</v>
      </c>
    </row>
    <row r="29" spans="1:5" ht="12.75">
      <c r="A29" t="s">
        <v>56</v>
      </c>
      <c r="E29" s="39" t="s">
        <v>5</v>
      </c>
    </row>
    <row r="30" spans="1:16" ht="25.5">
      <c r="A30" t="s">
        <v>49</v>
      </c>
      <c s="34" t="s">
        <v>74</v>
      </c>
      <c s="34" t="s">
        <v>5914</v>
      </c>
      <c s="35" t="s">
        <v>5</v>
      </c>
      <c s="6" t="s">
        <v>5915</v>
      </c>
      <c s="36" t="s">
        <v>52</v>
      </c>
      <c s="37">
        <v>79.95</v>
      </c>
      <c s="36">
        <v>0</v>
      </c>
      <c s="36">
        <f>ROUND(G30*H30,6)</f>
      </c>
      <c r="L30" s="38">
        <v>0</v>
      </c>
      <c s="32">
        <f>ROUND(ROUND(L30,2)*ROUND(G30,3),2)</f>
      </c>
      <c s="36" t="s">
        <v>3016</v>
      </c>
      <c>
        <f>(M30*21)/100</f>
      </c>
      <c t="s">
        <v>27</v>
      </c>
    </row>
    <row r="31" spans="1:5" ht="38.25">
      <c r="A31" s="35" t="s">
        <v>54</v>
      </c>
      <c r="E31" s="39" t="s">
        <v>5916</v>
      </c>
    </row>
    <row r="32" spans="1:5" ht="12.75">
      <c r="A32" s="35" t="s">
        <v>55</v>
      </c>
      <c r="E32" s="40" t="s">
        <v>6319</v>
      </c>
    </row>
    <row r="33" spans="1:5" ht="12.75">
      <c r="A33" t="s">
        <v>56</v>
      </c>
      <c r="E33" s="39" t="s">
        <v>5</v>
      </c>
    </row>
    <row r="34" spans="1:16" ht="12.75">
      <c r="A34" t="s">
        <v>49</v>
      </c>
      <c s="34" t="s">
        <v>78</v>
      </c>
      <c s="34" t="s">
        <v>5918</v>
      </c>
      <c s="35" t="s">
        <v>5</v>
      </c>
      <c s="6" t="s">
        <v>5919</v>
      </c>
      <c s="36" t="s">
        <v>52</v>
      </c>
      <c s="37">
        <v>18.8</v>
      </c>
      <c s="36">
        <v>0</v>
      </c>
      <c s="36">
        <f>ROUND(G34*H34,6)</f>
      </c>
      <c r="L34" s="38">
        <v>0</v>
      </c>
      <c s="32">
        <f>ROUND(ROUND(L34,2)*ROUND(G34,3),2)</f>
      </c>
      <c s="36" t="s">
        <v>3016</v>
      </c>
      <c>
        <f>(M34*21)/100</f>
      </c>
      <c t="s">
        <v>27</v>
      </c>
    </row>
    <row r="35" spans="1:5" ht="25.5">
      <c r="A35" s="35" t="s">
        <v>54</v>
      </c>
      <c r="E35" s="39" t="s">
        <v>5920</v>
      </c>
    </row>
    <row r="36" spans="1:5" ht="38.25">
      <c r="A36" s="35" t="s">
        <v>55</v>
      </c>
      <c r="E36" s="42" t="s">
        <v>6320</v>
      </c>
    </row>
    <row r="37" spans="1:5" ht="12.75">
      <c r="A37" t="s">
        <v>56</v>
      </c>
      <c r="E37" s="39" t="s">
        <v>5</v>
      </c>
    </row>
    <row r="38" spans="1:16" ht="12.75">
      <c r="A38" t="s">
        <v>49</v>
      </c>
      <c s="34" t="s">
        <v>82</v>
      </c>
      <c s="34" t="s">
        <v>5922</v>
      </c>
      <c s="35" t="s">
        <v>5</v>
      </c>
      <c s="6" t="s">
        <v>5923</v>
      </c>
      <c s="36" t="s">
        <v>819</v>
      </c>
      <c s="37">
        <v>45</v>
      </c>
      <c s="36">
        <v>0.001488</v>
      </c>
      <c s="36">
        <f>ROUND(G38*H38,6)</f>
      </c>
      <c r="L38" s="38">
        <v>0</v>
      </c>
      <c s="32">
        <f>ROUND(ROUND(L38,2)*ROUND(G38,3),2)</f>
      </c>
      <c s="36" t="s">
        <v>3016</v>
      </c>
      <c>
        <f>(M38*21)/100</f>
      </c>
      <c t="s">
        <v>27</v>
      </c>
    </row>
    <row r="39" spans="1:5" ht="12.75">
      <c r="A39" s="35" t="s">
        <v>54</v>
      </c>
      <c r="E39" s="39" t="s">
        <v>5924</v>
      </c>
    </row>
    <row r="40" spans="1:5" ht="63.75">
      <c r="A40" s="35" t="s">
        <v>55</v>
      </c>
      <c r="E40" s="42" t="s">
        <v>6321</v>
      </c>
    </row>
    <row r="41" spans="1:5" ht="12.75">
      <c r="A41" t="s">
        <v>56</v>
      </c>
      <c r="E41" s="39" t="s">
        <v>5</v>
      </c>
    </row>
    <row r="42" spans="1:16" ht="12.75">
      <c r="A42" t="s">
        <v>49</v>
      </c>
      <c s="34" t="s">
        <v>89</v>
      </c>
      <c s="34" t="s">
        <v>5926</v>
      </c>
      <c s="35" t="s">
        <v>5</v>
      </c>
      <c s="6" t="s">
        <v>5927</v>
      </c>
      <c s="36" t="s">
        <v>819</v>
      </c>
      <c s="37">
        <v>45</v>
      </c>
      <c s="36">
        <v>0</v>
      </c>
      <c s="36">
        <f>ROUND(G42*H42,6)</f>
      </c>
      <c r="L42" s="38">
        <v>0</v>
      </c>
      <c s="32">
        <f>ROUND(ROUND(L42,2)*ROUND(G42,3),2)</f>
      </c>
      <c s="36" t="s">
        <v>3016</v>
      </c>
      <c>
        <f>(M42*21)/100</f>
      </c>
      <c t="s">
        <v>27</v>
      </c>
    </row>
    <row r="43" spans="1:5" ht="25.5">
      <c r="A43" s="35" t="s">
        <v>54</v>
      </c>
      <c r="E43" s="39" t="s">
        <v>5928</v>
      </c>
    </row>
    <row r="44" spans="1:5" ht="12.75">
      <c r="A44" s="35" t="s">
        <v>55</v>
      </c>
      <c r="E44" s="40" t="s">
        <v>5</v>
      </c>
    </row>
    <row r="45" spans="1:5" ht="12.75">
      <c r="A45" t="s">
        <v>56</v>
      </c>
      <c r="E45" s="39" t="s">
        <v>5</v>
      </c>
    </row>
    <row r="46" spans="1:16" ht="12.75">
      <c r="A46" t="s">
        <v>49</v>
      </c>
      <c s="34" t="s">
        <v>93</v>
      </c>
      <c s="34" t="s">
        <v>5929</v>
      </c>
      <c s="35" t="s">
        <v>5</v>
      </c>
      <c s="6" t="s">
        <v>5930</v>
      </c>
      <c s="36" t="s">
        <v>52</v>
      </c>
      <c s="37">
        <v>28.1</v>
      </c>
      <c s="36">
        <v>0.001361</v>
      </c>
      <c s="36">
        <f>ROUND(G46*H46,6)</f>
      </c>
      <c r="L46" s="38">
        <v>0</v>
      </c>
      <c s="32">
        <f>ROUND(ROUND(L46,2)*ROUND(G46,3),2)</f>
      </c>
      <c s="36" t="s">
        <v>3016</v>
      </c>
      <c>
        <f>(M46*21)/100</f>
      </c>
      <c t="s">
        <v>27</v>
      </c>
    </row>
    <row r="47" spans="1:5" ht="25.5">
      <c r="A47" s="35" t="s">
        <v>54</v>
      </c>
      <c r="E47" s="39" t="s">
        <v>5931</v>
      </c>
    </row>
    <row r="48" spans="1:5" ht="12.75">
      <c r="A48" s="35" t="s">
        <v>55</v>
      </c>
      <c r="E48" s="40" t="s">
        <v>5</v>
      </c>
    </row>
    <row r="49" spans="1:5" ht="12.75">
      <c r="A49" t="s">
        <v>56</v>
      </c>
      <c r="E49" s="39" t="s">
        <v>5</v>
      </c>
    </row>
    <row r="50" spans="1:16" ht="12.75">
      <c r="A50" t="s">
        <v>49</v>
      </c>
      <c s="34" t="s">
        <v>96</v>
      </c>
      <c s="34" t="s">
        <v>5932</v>
      </c>
      <c s="35" t="s">
        <v>5</v>
      </c>
      <c s="6" t="s">
        <v>5933</v>
      </c>
      <c s="36" t="s">
        <v>52</v>
      </c>
      <c s="37">
        <v>28.1</v>
      </c>
      <c s="36">
        <v>0</v>
      </c>
      <c s="36">
        <f>ROUND(G50*H50,6)</f>
      </c>
      <c r="L50" s="38">
        <v>0</v>
      </c>
      <c s="32">
        <f>ROUND(ROUND(L50,2)*ROUND(G50,3),2)</f>
      </c>
      <c s="36" t="s">
        <v>3016</v>
      </c>
      <c>
        <f>(M50*21)/100</f>
      </c>
      <c t="s">
        <v>27</v>
      </c>
    </row>
    <row r="51" spans="1:5" ht="25.5">
      <c r="A51" s="35" t="s">
        <v>54</v>
      </c>
      <c r="E51" s="39" t="s">
        <v>5934</v>
      </c>
    </row>
    <row r="52" spans="1:5" ht="12.75">
      <c r="A52" s="35" t="s">
        <v>55</v>
      </c>
      <c r="E52" s="40" t="s">
        <v>5</v>
      </c>
    </row>
    <row r="53" spans="1:5" ht="12.75">
      <c r="A53" t="s">
        <v>56</v>
      </c>
      <c r="E53" s="39" t="s">
        <v>5</v>
      </c>
    </row>
    <row r="54" spans="1:16" ht="12.75">
      <c r="A54" t="s">
        <v>49</v>
      </c>
      <c s="34" t="s">
        <v>100</v>
      </c>
      <c s="34" t="s">
        <v>5935</v>
      </c>
      <c s="35" t="s">
        <v>5</v>
      </c>
      <c s="6" t="s">
        <v>5936</v>
      </c>
      <c s="36" t="s">
        <v>819</v>
      </c>
      <c s="37">
        <v>266.42</v>
      </c>
      <c s="36">
        <v>0.000581</v>
      </c>
      <c s="36">
        <f>ROUND(G54*H54,6)</f>
      </c>
      <c r="L54" s="38">
        <v>0</v>
      </c>
      <c s="32">
        <f>ROUND(ROUND(L54,2)*ROUND(G54,3),2)</f>
      </c>
      <c s="36" t="s">
        <v>3016</v>
      </c>
      <c>
        <f>(M54*21)/100</f>
      </c>
      <c t="s">
        <v>27</v>
      </c>
    </row>
    <row r="55" spans="1:5" ht="25.5">
      <c r="A55" s="35" t="s">
        <v>54</v>
      </c>
      <c r="E55" s="39" t="s">
        <v>5937</v>
      </c>
    </row>
    <row r="56" spans="1:5" ht="89.25">
      <c r="A56" s="35" t="s">
        <v>55</v>
      </c>
      <c r="E56" s="42" t="s">
        <v>6322</v>
      </c>
    </row>
    <row r="57" spans="1:5" ht="12.75">
      <c r="A57" t="s">
        <v>56</v>
      </c>
      <c r="E57" s="39" t="s">
        <v>5</v>
      </c>
    </row>
    <row r="58" spans="1:16" ht="12.75">
      <c r="A58" t="s">
        <v>49</v>
      </c>
      <c s="34" t="s">
        <v>104</v>
      </c>
      <c s="34" t="s">
        <v>5939</v>
      </c>
      <c s="35" t="s">
        <v>5</v>
      </c>
      <c s="6" t="s">
        <v>5940</v>
      </c>
      <c s="36" t="s">
        <v>819</v>
      </c>
      <c s="37">
        <v>266.42</v>
      </c>
      <c s="36">
        <v>0</v>
      </c>
      <c s="36">
        <f>ROUND(G58*H58,6)</f>
      </c>
      <c r="L58" s="38">
        <v>0</v>
      </c>
      <c s="32">
        <f>ROUND(ROUND(L58,2)*ROUND(G58,3),2)</f>
      </c>
      <c s="36" t="s">
        <v>3016</v>
      </c>
      <c>
        <f>(M58*21)/100</f>
      </c>
      <c t="s">
        <v>27</v>
      </c>
    </row>
    <row r="59" spans="1:5" ht="25.5">
      <c r="A59" s="35" t="s">
        <v>54</v>
      </c>
      <c r="E59" s="39" t="s">
        <v>5941</v>
      </c>
    </row>
    <row r="60" spans="1:5" ht="12.75">
      <c r="A60" s="35" t="s">
        <v>55</v>
      </c>
      <c r="E60" s="40" t="s">
        <v>5</v>
      </c>
    </row>
    <row r="61" spans="1:5" ht="12.75">
      <c r="A61" t="s">
        <v>56</v>
      </c>
      <c r="E61" s="39" t="s">
        <v>5</v>
      </c>
    </row>
    <row r="62" spans="1:16" ht="12.75">
      <c r="A62" t="s">
        <v>49</v>
      </c>
      <c s="34" t="s">
        <v>107</v>
      </c>
      <c s="34" t="s">
        <v>3033</v>
      </c>
      <c s="35" t="s">
        <v>5</v>
      </c>
      <c s="6" t="s">
        <v>3034</v>
      </c>
      <c s="36" t="s">
        <v>52</v>
      </c>
      <c s="37">
        <v>124.945</v>
      </c>
      <c s="36">
        <v>0</v>
      </c>
      <c s="36">
        <f>ROUND(G62*H62,6)</f>
      </c>
      <c r="L62" s="38">
        <v>0</v>
      </c>
      <c s="32">
        <f>ROUND(ROUND(L62,2)*ROUND(G62,3),2)</f>
      </c>
      <c s="36" t="s">
        <v>3016</v>
      </c>
      <c>
        <f>(M62*21)/100</f>
      </c>
      <c t="s">
        <v>27</v>
      </c>
    </row>
    <row r="63" spans="1:5" ht="25.5">
      <c r="A63" s="35" t="s">
        <v>54</v>
      </c>
      <c r="E63" s="39" t="s">
        <v>3035</v>
      </c>
    </row>
    <row r="64" spans="1:5" ht="191.25">
      <c r="A64" s="35" t="s">
        <v>55</v>
      </c>
      <c r="E64" s="42" t="s">
        <v>6323</v>
      </c>
    </row>
    <row r="65" spans="1:5" ht="12.75">
      <c r="A65" t="s">
        <v>56</v>
      </c>
      <c r="E65" s="39" t="s">
        <v>5</v>
      </c>
    </row>
    <row r="66" spans="1:16" ht="12.75">
      <c r="A66" t="s">
        <v>49</v>
      </c>
      <c s="34" t="s">
        <v>110</v>
      </c>
      <c s="34" t="s">
        <v>3037</v>
      </c>
      <c s="35" t="s">
        <v>5</v>
      </c>
      <c s="6" t="s">
        <v>3038</v>
      </c>
      <c s="36" t="s">
        <v>52</v>
      </c>
      <c s="37">
        <v>46.759</v>
      </c>
      <c s="36">
        <v>0</v>
      </c>
      <c s="36">
        <f>ROUND(G66*H66,6)</f>
      </c>
      <c r="L66" s="38">
        <v>0</v>
      </c>
      <c s="32">
        <f>ROUND(ROUND(L66,2)*ROUND(G66,3),2)</f>
      </c>
      <c s="36" t="s">
        <v>3016</v>
      </c>
      <c>
        <f>(M66*21)/100</f>
      </c>
      <c t="s">
        <v>27</v>
      </c>
    </row>
    <row r="67" spans="1:5" ht="38.25">
      <c r="A67" s="35" t="s">
        <v>54</v>
      </c>
      <c r="E67" s="39" t="s">
        <v>3039</v>
      </c>
    </row>
    <row r="68" spans="1:5" ht="76.5">
      <c r="A68" s="35" t="s">
        <v>55</v>
      </c>
      <c r="E68" s="42" t="s">
        <v>6324</v>
      </c>
    </row>
    <row r="69" spans="1:5" ht="12.75">
      <c r="A69" t="s">
        <v>56</v>
      </c>
      <c r="E69" s="39" t="s">
        <v>5</v>
      </c>
    </row>
    <row r="70" spans="1:16" ht="12.75">
      <c r="A70" t="s">
        <v>49</v>
      </c>
      <c s="34" t="s">
        <v>113</v>
      </c>
      <c s="34" t="s">
        <v>5944</v>
      </c>
      <c s="35" t="s">
        <v>5</v>
      </c>
      <c s="6" t="s">
        <v>5945</v>
      </c>
      <c s="36" t="s">
        <v>1010</v>
      </c>
      <c s="37">
        <v>93.518</v>
      </c>
      <c s="36">
        <v>1</v>
      </c>
      <c s="36">
        <f>ROUND(G70*H70,6)</f>
      </c>
      <c r="L70" s="38">
        <v>0</v>
      </c>
      <c s="32">
        <f>ROUND(ROUND(L70,2)*ROUND(G70,3),2)</f>
      </c>
      <c s="36" t="s">
        <v>3016</v>
      </c>
      <c>
        <f>(M70*21)/100</f>
      </c>
      <c t="s">
        <v>27</v>
      </c>
    </row>
    <row r="71" spans="1:5" ht="12.75">
      <c r="A71" s="35" t="s">
        <v>54</v>
      </c>
      <c r="E71" s="39" t="s">
        <v>5945</v>
      </c>
    </row>
    <row r="72" spans="1:5" ht="12.75">
      <c r="A72" s="35" t="s">
        <v>55</v>
      </c>
      <c r="E72" s="40" t="s">
        <v>5</v>
      </c>
    </row>
    <row r="73" spans="1:5" ht="12.75">
      <c r="A73" t="s">
        <v>56</v>
      </c>
      <c r="E73" s="39" t="s">
        <v>5</v>
      </c>
    </row>
    <row r="74" spans="1:16" ht="12.75">
      <c r="A74" t="s">
        <v>49</v>
      </c>
      <c s="34" t="s">
        <v>118</v>
      </c>
      <c s="34" t="s">
        <v>5946</v>
      </c>
      <c s="35" t="s">
        <v>5</v>
      </c>
      <c s="6" t="s">
        <v>5947</v>
      </c>
      <c s="36" t="s">
        <v>1010</v>
      </c>
      <c s="37">
        <v>249.89</v>
      </c>
      <c s="36">
        <v>1</v>
      </c>
      <c s="36">
        <f>ROUND(G74*H74,6)</f>
      </c>
      <c r="L74" s="38">
        <v>0</v>
      </c>
      <c s="32">
        <f>ROUND(ROUND(L74,2)*ROUND(G74,3),2)</f>
      </c>
      <c s="36" t="s">
        <v>3016</v>
      </c>
      <c>
        <f>(M74*21)/100</f>
      </c>
      <c t="s">
        <v>27</v>
      </c>
    </row>
    <row r="75" spans="1:5" ht="12.75">
      <c r="A75" s="35" t="s">
        <v>54</v>
      </c>
      <c r="E75" s="39" t="s">
        <v>5947</v>
      </c>
    </row>
    <row r="76" spans="1:5" ht="12.75">
      <c r="A76" s="35" t="s">
        <v>55</v>
      </c>
      <c r="E76" s="40" t="s">
        <v>5</v>
      </c>
    </row>
    <row r="77" spans="1:5" ht="12.75">
      <c r="A77" t="s">
        <v>56</v>
      </c>
      <c r="E77" s="39" t="s">
        <v>5</v>
      </c>
    </row>
    <row r="78" spans="1:13" ht="12.75">
      <c r="A78" t="s">
        <v>46</v>
      </c>
      <c r="C78" s="31" t="s">
        <v>27</v>
      </c>
      <c r="E78" s="33" t="s">
        <v>5948</v>
      </c>
      <c r="J78" s="32">
        <f>0</f>
      </c>
      <c s="32">
        <f>0</f>
      </c>
      <c s="32">
        <f>0+L79</f>
      </c>
      <c s="32">
        <f>0+M79</f>
      </c>
    </row>
    <row r="79" spans="1:16" ht="25.5">
      <c r="A79" t="s">
        <v>49</v>
      </c>
      <c s="34" t="s">
        <v>121</v>
      </c>
      <c s="34" t="s">
        <v>5949</v>
      </c>
      <c s="35" t="s">
        <v>5</v>
      </c>
      <c s="6" t="s">
        <v>5950</v>
      </c>
      <c s="36" t="s">
        <v>60</v>
      </c>
      <c s="37">
        <v>40.5</v>
      </c>
      <c s="36">
        <v>0.204694</v>
      </c>
      <c s="36">
        <f>ROUND(G79*H79,6)</f>
      </c>
      <c r="L79" s="38">
        <v>0</v>
      </c>
      <c s="32">
        <f>ROUND(ROUND(L79,2)*ROUND(G79,3),2)</f>
      </c>
      <c s="36" t="s">
        <v>3016</v>
      </c>
      <c>
        <f>(M79*21)/100</f>
      </c>
      <c t="s">
        <v>27</v>
      </c>
    </row>
    <row r="80" spans="1:5" ht="38.25">
      <c r="A80" s="35" t="s">
        <v>54</v>
      </c>
      <c r="E80" s="39" t="s">
        <v>5951</v>
      </c>
    </row>
    <row r="81" spans="1:5" ht="12.75">
      <c r="A81" s="35" t="s">
        <v>55</v>
      </c>
      <c r="E81" s="40" t="s">
        <v>5</v>
      </c>
    </row>
    <row r="82" spans="1:5" ht="114.75">
      <c r="A82" t="s">
        <v>56</v>
      </c>
      <c r="E82" s="39" t="s">
        <v>5952</v>
      </c>
    </row>
    <row r="83" spans="1:13" ht="12.75">
      <c r="A83" t="s">
        <v>46</v>
      </c>
      <c r="C83" s="31" t="s">
        <v>26</v>
      </c>
      <c r="E83" s="33" t="s">
        <v>5953</v>
      </c>
      <c r="J83" s="32">
        <f>0</f>
      </c>
      <c s="32">
        <f>0</f>
      </c>
      <c s="32">
        <f>0+L84</f>
      </c>
      <c s="32">
        <f>0+M84</f>
      </c>
    </row>
    <row r="84" spans="1:16" ht="12.75">
      <c r="A84" t="s">
        <v>49</v>
      </c>
      <c s="34" t="s">
        <v>124</v>
      </c>
      <c s="34" t="s">
        <v>4247</v>
      </c>
      <c s="35" t="s">
        <v>5</v>
      </c>
      <c s="6" t="s">
        <v>4248</v>
      </c>
      <c s="36" t="s">
        <v>52</v>
      </c>
      <c s="37">
        <v>2.581</v>
      </c>
      <c s="36">
        <v>0</v>
      </c>
      <c s="36">
        <f>ROUND(G84*H84,6)</f>
      </c>
      <c r="L84" s="38">
        <v>0</v>
      </c>
      <c s="32">
        <f>ROUND(ROUND(L84,2)*ROUND(G84,3),2)</f>
      </c>
      <c s="36" t="s">
        <v>3016</v>
      </c>
      <c>
        <f>(M84*21)/100</f>
      </c>
      <c t="s">
        <v>27</v>
      </c>
    </row>
    <row r="85" spans="1:5" ht="25.5">
      <c r="A85" s="35" t="s">
        <v>54</v>
      </c>
      <c r="E85" s="39" t="s">
        <v>4249</v>
      </c>
    </row>
    <row r="86" spans="1:5" ht="51">
      <c r="A86" s="35" t="s">
        <v>55</v>
      </c>
      <c r="E86" s="42" t="s">
        <v>6325</v>
      </c>
    </row>
    <row r="87" spans="1:5" ht="12.75">
      <c r="A87" t="s">
        <v>56</v>
      </c>
      <c r="E87" s="39" t="s">
        <v>5</v>
      </c>
    </row>
    <row r="88" spans="1:13" ht="12.75">
      <c r="A88" t="s">
        <v>46</v>
      </c>
      <c r="C88" s="31" t="s">
        <v>65</v>
      </c>
      <c r="E88" s="33" t="s">
        <v>3059</v>
      </c>
      <c r="J88" s="32">
        <f>0</f>
      </c>
      <c s="32">
        <f>0</f>
      </c>
      <c s="32">
        <f>0+L89+L93+L97</f>
      </c>
      <c s="32">
        <f>0+M89+M93+M97</f>
      </c>
    </row>
    <row r="89" spans="1:16" ht="12.75">
      <c r="A89" t="s">
        <v>49</v>
      </c>
      <c s="34" t="s">
        <v>127</v>
      </c>
      <c s="34" t="s">
        <v>3060</v>
      </c>
      <c s="35" t="s">
        <v>5</v>
      </c>
      <c s="6" t="s">
        <v>3061</v>
      </c>
      <c s="36" t="s">
        <v>52</v>
      </c>
      <c s="37">
        <v>9.18</v>
      </c>
      <c s="36">
        <v>0</v>
      </c>
      <c s="36">
        <f>ROUND(G89*H89,6)</f>
      </c>
      <c r="L89" s="38">
        <v>0</v>
      </c>
      <c s="32">
        <f>ROUND(ROUND(L89,2)*ROUND(G89,3),2)</f>
      </c>
      <c s="36" t="s">
        <v>3016</v>
      </c>
      <c>
        <f>(M89*21)/100</f>
      </c>
      <c t="s">
        <v>27</v>
      </c>
    </row>
    <row r="90" spans="1:5" ht="25.5">
      <c r="A90" s="35" t="s">
        <v>54</v>
      </c>
      <c r="E90" s="39" t="s">
        <v>3062</v>
      </c>
    </row>
    <row r="91" spans="1:5" ht="102">
      <c r="A91" s="35" t="s">
        <v>55</v>
      </c>
      <c r="E91" s="42" t="s">
        <v>6326</v>
      </c>
    </row>
    <row r="92" spans="1:5" ht="12.75">
      <c r="A92" t="s">
        <v>56</v>
      </c>
      <c r="E92" s="39" t="s">
        <v>5</v>
      </c>
    </row>
    <row r="93" spans="1:16" ht="12.75">
      <c r="A93" t="s">
        <v>49</v>
      </c>
      <c s="34" t="s">
        <v>131</v>
      </c>
      <c s="34" t="s">
        <v>5956</v>
      </c>
      <c s="35" t="s">
        <v>5</v>
      </c>
      <c s="6" t="s">
        <v>5957</v>
      </c>
      <c s="36" t="s">
        <v>52</v>
      </c>
      <c s="37">
        <v>0.512</v>
      </c>
      <c s="36">
        <v>0</v>
      </c>
      <c s="36">
        <f>ROUND(G93*H93,6)</f>
      </c>
      <c r="L93" s="38">
        <v>0</v>
      </c>
      <c s="32">
        <f>ROUND(ROUND(L93,2)*ROUND(G93,3),2)</f>
      </c>
      <c s="36" t="s">
        <v>3016</v>
      </c>
      <c>
        <f>(M93*21)/100</f>
      </c>
      <c t="s">
        <v>27</v>
      </c>
    </row>
    <row r="94" spans="1:5" ht="25.5">
      <c r="A94" s="35" t="s">
        <v>54</v>
      </c>
      <c r="E94" s="39" t="s">
        <v>5958</v>
      </c>
    </row>
    <row r="95" spans="1:5" ht="38.25">
      <c r="A95" s="35" t="s">
        <v>55</v>
      </c>
      <c r="E95" s="42" t="s">
        <v>6327</v>
      </c>
    </row>
    <row r="96" spans="1:5" ht="12.75">
      <c r="A96" t="s">
        <v>56</v>
      </c>
      <c r="E96" s="39" t="s">
        <v>5</v>
      </c>
    </row>
    <row r="97" spans="1:16" ht="12.75">
      <c r="A97" t="s">
        <v>49</v>
      </c>
      <c s="34" t="s">
        <v>135</v>
      </c>
      <c s="34" t="s">
        <v>5960</v>
      </c>
      <c s="35" t="s">
        <v>5</v>
      </c>
      <c s="6" t="s">
        <v>5961</v>
      </c>
      <c s="36" t="s">
        <v>819</v>
      </c>
      <c s="37">
        <v>1.28</v>
      </c>
      <c s="36">
        <v>0.006317</v>
      </c>
      <c s="36">
        <f>ROUND(G97*H97,6)</f>
      </c>
      <c r="L97" s="38">
        <v>0</v>
      </c>
      <c s="32">
        <f>ROUND(ROUND(L97,2)*ROUND(G97,3),2)</f>
      </c>
      <c s="36" t="s">
        <v>3016</v>
      </c>
      <c>
        <f>(M97*21)/100</f>
      </c>
      <c t="s">
        <v>27</v>
      </c>
    </row>
    <row r="98" spans="1:5" ht="25.5">
      <c r="A98" s="35" t="s">
        <v>54</v>
      </c>
      <c r="E98" s="39" t="s">
        <v>5962</v>
      </c>
    </row>
    <row r="99" spans="1:5" ht="12.75">
      <c r="A99" s="35" t="s">
        <v>55</v>
      </c>
      <c r="E99" s="40" t="s">
        <v>6328</v>
      </c>
    </row>
    <row r="100" spans="1:5" ht="12.75">
      <c r="A100" t="s">
        <v>56</v>
      </c>
      <c r="E100" s="39" t="s">
        <v>5</v>
      </c>
    </row>
    <row r="101" spans="1:13" ht="12.75">
      <c r="A101" t="s">
        <v>46</v>
      </c>
      <c r="C101" s="31" t="s">
        <v>70</v>
      </c>
      <c r="E101" s="33" t="s">
        <v>6329</v>
      </c>
      <c r="J101" s="32">
        <f>0</f>
      </c>
      <c s="32">
        <f>0</f>
      </c>
      <c s="32">
        <f>0+L102+L106+L110</f>
      </c>
      <c s="32">
        <f>0+M102+M106+M110</f>
      </c>
    </row>
    <row r="102" spans="1:16" ht="12.75">
      <c r="A102" t="s">
        <v>49</v>
      </c>
      <c s="34" t="s">
        <v>139</v>
      </c>
      <c s="34" t="s">
        <v>6330</v>
      </c>
      <c s="35" t="s">
        <v>5</v>
      </c>
      <c s="6" t="s">
        <v>6331</v>
      </c>
      <c s="36" t="s">
        <v>819</v>
      </c>
      <c s="37">
        <v>44</v>
      </c>
      <c s="36">
        <v>0</v>
      </c>
      <c s="36">
        <f>ROUND(G102*H102,6)</f>
      </c>
      <c r="L102" s="38">
        <v>0</v>
      </c>
      <c s="32">
        <f>ROUND(ROUND(L102,2)*ROUND(G102,3),2)</f>
      </c>
      <c s="36" t="s">
        <v>3016</v>
      </c>
      <c>
        <f>(M102*21)/100</f>
      </c>
      <c t="s">
        <v>27</v>
      </c>
    </row>
    <row r="103" spans="1:5" ht="25.5">
      <c r="A103" s="35" t="s">
        <v>54</v>
      </c>
      <c r="E103" s="39" t="s">
        <v>6332</v>
      </c>
    </row>
    <row r="104" spans="1:5" ht="25.5">
      <c r="A104" s="35" t="s">
        <v>55</v>
      </c>
      <c r="E104" s="42" t="s">
        <v>6333</v>
      </c>
    </row>
    <row r="105" spans="1:5" ht="12.75">
      <c r="A105" t="s">
        <v>56</v>
      </c>
      <c r="E105" s="39" t="s">
        <v>5</v>
      </c>
    </row>
    <row r="106" spans="1:16" ht="25.5">
      <c r="A106" t="s">
        <v>49</v>
      </c>
      <c s="34" t="s">
        <v>142</v>
      </c>
      <c s="34" t="s">
        <v>6334</v>
      </c>
      <c s="35" t="s">
        <v>5</v>
      </c>
      <c s="6" t="s">
        <v>6335</v>
      </c>
      <c s="36" t="s">
        <v>819</v>
      </c>
      <c s="37">
        <v>44</v>
      </c>
      <c s="36">
        <v>0.117926</v>
      </c>
      <c s="36">
        <f>ROUND(G106*H106,6)</f>
      </c>
      <c r="L106" s="38">
        <v>0</v>
      </c>
      <c s="32">
        <f>ROUND(ROUND(L106,2)*ROUND(G106,3),2)</f>
      </c>
      <c s="36" t="s">
        <v>3016</v>
      </c>
      <c>
        <f>(M106*21)/100</f>
      </c>
      <c t="s">
        <v>27</v>
      </c>
    </row>
    <row r="107" spans="1:5" ht="25.5">
      <c r="A107" s="35" t="s">
        <v>54</v>
      </c>
      <c r="E107" s="39" t="s">
        <v>6336</v>
      </c>
    </row>
    <row r="108" spans="1:5" ht="12.75">
      <c r="A108" s="35" t="s">
        <v>55</v>
      </c>
      <c r="E108" s="40" t="s">
        <v>5</v>
      </c>
    </row>
    <row r="109" spans="1:5" ht="12.75">
      <c r="A109" t="s">
        <v>56</v>
      </c>
      <c r="E109" s="39" t="s">
        <v>5</v>
      </c>
    </row>
    <row r="110" spans="1:16" ht="12.75">
      <c r="A110" t="s">
        <v>49</v>
      </c>
      <c s="34" t="s">
        <v>146</v>
      </c>
      <c s="34" t="s">
        <v>6337</v>
      </c>
      <c s="35" t="s">
        <v>5</v>
      </c>
      <c s="6" t="s">
        <v>6338</v>
      </c>
      <c s="36" t="s">
        <v>68</v>
      </c>
      <c s="37">
        <v>4</v>
      </c>
      <c s="36">
        <v>1.31</v>
      </c>
      <c s="36">
        <f>ROUND(G110*H110,6)</f>
      </c>
      <c r="L110" s="38">
        <v>0</v>
      </c>
      <c s="32">
        <f>ROUND(ROUND(L110,2)*ROUND(G110,3),2)</f>
      </c>
      <c s="36" t="s">
        <v>3016</v>
      </c>
      <c>
        <f>(M110*21)/100</f>
      </c>
      <c t="s">
        <v>27</v>
      </c>
    </row>
    <row r="111" spans="1:5" ht="12.75">
      <c r="A111" s="35" t="s">
        <v>54</v>
      </c>
      <c r="E111" s="39" t="s">
        <v>6338</v>
      </c>
    </row>
    <row r="112" spans="1:5" ht="12.75">
      <c r="A112" s="35" t="s">
        <v>55</v>
      </c>
      <c r="E112" s="40" t="s">
        <v>6339</v>
      </c>
    </row>
    <row r="113" spans="1:5" ht="12.75">
      <c r="A113" t="s">
        <v>56</v>
      </c>
      <c r="E113" s="39" t="s">
        <v>5</v>
      </c>
    </row>
    <row r="114" spans="1:13" ht="12.75">
      <c r="A114" t="s">
        <v>46</v>
      </c>
      <c r="C114" s="31" t="s">
        <v>82</v>
      </c>
      <c r="E114" s="33" t="s">
        <v>3069</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149</v>
      </c>
      <c s="34" t="s">
        <v>5985</v>
      </c>
      <c s="35" t="s">
        <v>5</v>
      </c>
      <c s="6" t="s">
        <v>5986</v>
      </c>
      <c s="36" t="s">
        <v>60</v>
      </c>
      <c s="37">
        <v>26.78</v>
      </c>
      <c s="36">
        <v>0.0039</v>
      </c>
      <c s="36">
        <f>ROUND(G115*H115,6)</f>
      </c>
      <c r="L115" s="38">
        <v>0</v>
      </c>
      <c s="32">
        <f>ROUND(ROUND(L115,2)*ROUND(G115,3),2)</f>
      </c>
      <c s="36" t="s">
        <v>3016</v>
      </c>
      <c>
        <f>(M115*21)/100</f>
      </c>
      <c t="s">
        <v>27</v>
      </c>
    </row>
    <row r="116" spans="1:5" ht="12.75">
      <c r="A116" s="35" t="s">
        <v>54</v>
      </c>
      <c r="E116" s="39" t="s">
        <v>5986</v>
      </c>
    </row>
    <row r="117" spans="1:5" ht="12.75">
      <c r="A117" s="35" t="s">
        <v>55</v>
      </c>
      <c r="E117" s="40" t="s">
        <v>5</v>
      </c>
    </row>
    <row r="118" spans="1:5" ht="12.75">
      <c r="A118" t="s">
        <v>56</v>
      </c>
      <c r="E118" s="39" t="s">
        <v>5</v>
      </c>
    </row>
    <row r="119" spans="1:16" ht="12.75">
      <c r="A119" t="s">
        <v>49</v>
      </c>
      <c s="34" t="s">
        <v>153</v>
      </c>
      <c s="34" t="s">
        <v>6340</v>
      </c>
      <c s="35" t="s">
        <v>5</v>
      </c>
      <c s="6" t="s">
        <v>6341</v>
      </c>
      <c s="36" t="s">
        <v>60</v>
      </c>
      <c s="37">
        <v>41.715</v>
      </c>
      <c s="36">
        <v>0.0149</v>
      </c>
      <c s="36">
        <f>ROUND(G119*H119,6)</f>
      </c>
      <c r="L119" s="38">
        <v>0</v>
      </c>
      <c s="32">
        <f>ROUND(ROUND(L119,2)*ROUND(G119,3),2)</f>
      </c>
      <c s="36" t="s">
        <v>3016</v>
      </c>
      <c>
        <f>(M119*21)/100</f>
      </c>
      <c t="s">
        <v>27</v>
      </c>
    </row>
    <row r="120" spans="1:5" ht="12.75">
      <c r="A120" s="35" t="s">
        <v>54</v>
      </c>
      <c r="E120" s="39" t="s">
        <v>6341</v>
      </c>
    </row>
    <row r="121" spans="1:5" ht="12.75">
      <c r="A121" s="35" t="s">
        <v>55</v>
      </c>
      <c r="E121" s="40" t="s">
        <v>5</v>
      </c>
    </row>
    <row r="122" spans="1:5" ht="12.75">
      <c r="A122" t="s">
        <v>56</v>
      </c>
      <c r="E122" s="39" t="s">
        <v>5</v>
      </c>
    </row>
    <row r="123" spans="1:16" ht="12.75">
      <c r="A123" t="s">
        <v>49</v>
      </c>
      <c s="34" t="s">
        <v>158</v>
      </c>
      <c s="34" t="s">
        <v>5991</v>
      </c>
      <c s="35" t="s">
        <v>5</v>
      </c>
      <c s="6" t="s">
        <v>5992</v>
      </c>
      <c s="36" t="s">
        <v>68</v>
      </c>
      <c s="37">
        <v>4</v>
      </c>
      <c s="36">
        <v>0.0012</v>
      </c>
      <c s="36">
        <f>ROUND(G123*H123,6)</f>
      </c>
      <c r="L123" s="38">
        <v>0</v>
      </c>
      <c s="32">
        <f>ROUND(ROUND(L123,2)*ROUND(G123,3),2)</f>
      </c>
      <c s="36" t="s">
        <v>3016</v>
      </c>
      <c>
        <f>(M123*21)/100</f>
      </c>
      <c t="s">
        <v>27</v>
      </c>
    </row>
    <row r="124" spans="1:5" ht="12.75">
      <c r="A124" s="35" t="s">
        <v>54</v>
      </c>
      <c r="E124" s="39" t="s">
        <v>5992</v>
      </c>
    </row>
    <row r="125" spans="1:5" ht="25.5">
      <c r="A125" s="35" t="s">
        <v>55</v>
      </c>
      <c r="E125" s="42" t="s">
        <v>6342</v>
      </c>
    </row>
    <row r="126" spans="1:5" ht="12.75">
      <c r="A126" t="s">
        <v>56</v>
      </c>
      <c r="E126" s="39" t="s">
        <v>5</v>
      </c>
    </row>
    <row r="127" spans="1:16" ht="12.75">
      <c r="A127" t="s">
        <v>49</v>
      </c>
      <c s="34" t="s">
        <v>162</v>
      </c>
      <c s="34" t="s">
        <v>5994</v>
      </c>
      <c s="35" t="s">
        <v>5</v>
      </c>
      <c s="6" t="s">
        <v>5995</v>
      </c>
      <c s="36" t="s">
        <v>68</v>
      </c>
      <c s="37">
        <v>4</v>
      </c>
      <c s="36">
        <v>0.0014</v>
      </c>
      <c s="36">
        <f>ROUND(G127*H127,6)</f>
      </c>
      <c r="L127" s="38">
        <v>0</v>
      </c>
      <c s="32">
        <f>ROUND(ROUND(L127,2)*ROUND(G127,3),2)</f>
      </c>
      <c s="36" t="s">
        <v>3016</v>
      </c>
      <c>
        <f>(M127*21)/100</f>
      </c>
      <c t="s">
        <v>27</v>
      </c>
    </row>
    <row r="128" spans="1:5" ht="12.75">
      <c r="A128" s="35" t="s">
        <v>54</v>
      </c>
      <c r="E128" s="39" t="s">
        <v>5995</v>
      </c>
    </row>
    <row r="129" spans="1:5" ht="12.75">
      <c r="A129" s="35" t="s">
        <v>55</v>
      </c>
      <c r="E129" s="40" t="s">
        <v>6343</v>
      </c>
    </row>
    <row r="130" spans="1:5" ht="12.75">
      <c r="A130" t="s">
        <v>56</v>
      </c>
      <c r="E130" s="39" t="s">
        <v>5</v>
      </c>
    </row>
    <row r="131" spans="1:16" ht="12.75">
      <c r="A131" t="s">
        <v>49</v>
      </c>
      <c s="34" t="s">
        <v>166</v>
      </c>
      <c s="34" t="s">
        <v>6344</v>
      </c>
      <c s="35" t="s">
        <v>5</v>
      </c>
      <c s="6" t="s">
        <v>6345</v>
      </c>
      <c s="36" t="s">
        <v>68</v>
      </c>
      <c s="37">
        <v>4</v>
      </c>
      <c s="36">
        <v>0.0071</v>
      </c>
      <c s="36">
        <f>ROUND(G131*H131,6)</f>
      </c>
      <c r="L131" s="38">
        <v>0</v>
      </c>
      <c s="32">
        <f>ROUND(ROUND(L131,2)*ROUND(G131,3),2)</f>
      </c>
      <c s="36" t="s">
        <v>3016</v>
      </c>
      <c>
        <f>(M131*21)/100</f>
      </c>
      <c t="s">
        <v>27</v>
      </c>
    </row>
    <row r="132" spans="1:5" ht="12.75">
      <c r="A132" s="35" t="s">
        <v>54</v>
      </c>
      <c r="E132" s="39" t="s">
        <v>6345</v>
      </c>
    </row>
    <row r="133" spans="1:5" ht="63.75">
      <c r="A133" s="35" t="s">
        <v>55</v>
      </c>
      <c r="E133" s="42" t="s">
        <v>6346</v>
      </c>
    </row>
    <row r="134" spans="1:5" ht="12.75">
      <c r="A134" t="s">
        <v>56</v>
      </c>
      <c r="E134" s="39" t="s">
        <v>5</v>
      </c>
    </row>
    <row r="135" spans="1:16" ht="12.75">
      <c r="A135" t="s">
        <v>49</v>
      </c>
      <c s="34" t="s">
        <v>169</v>
      </c>
      <c s="34" t="s">
        <v>6347</v>
      </c>
      <c s="35" t="s">
        <v>5</v>
      </c>
      <c s="6" t="s">
        <v>6348</v>
      </c>
      <c s="36" t="s">
        <v>60</v>
      </c>
      <c s="37">
        <v>1</v>
      </c>
      <c s="36">
        <v>0.052</v>
      </c>
      <c s="36">
        <f>ROUND(G135*H135,6)</f>
      </c>
      <c r="L135" s="38">
        <v>0</v>
      </c>
      <c s="32">
        <f>ROUND(ROUND(L135,2)*ROUND(G135,3),2)</f>
      </c>
      <c s="36" t="s">
        <v>3016</v>
      </c>
      <c>
        <f>(M135*21)/100</f>
      </c>
      <c t="s">
        <v>27</v>
      </c>
    </row>
    <row r="136" spans="1:5" ht="12.75">
      <c r="A136" s="35" t="s">
        <v>54</v>
      </c>
      <c r="E136" s="39" t="s">
        <v>6348</v>
      </c>
    </row>
    <row r="137" spans="1:5" ht="12.75">
      <c r="A137" s="35" t="s">
        <v>55</v>
      </c>
      <c r="E137" s="40" t="s">
        <v>6349</v>
      </c>
    </row>
    <row r="138" spans="1:5" ht="12.75">
      <c r="A138" t="s">
        <v>56</v>
      </c>
      <c r="E138" s="39" t="s">
        <v>5</v>
      </c>
    </row>
    <row r="139" spans="1:16" ht="12.75">
      <c r="A139" t="s">
        <v>49</v>
      </c>
      <c s="34" t="s">
        <v>184</v>
      </c>
      <c s="34" t="s">
        <v>6350</v>
      </c>
      <c s="35" t="s">
        <v>5</v>
      </c>
      <c s="6" t="s">
        <v>6351</v>
      </c>
      <c s="36" t="s">
        <v>60</v>
      </c>
      <c s="37">
        <v>1</v>
      </c>
      <c s="36">
        <v>0.18618</v>
      </c>
      <c s="36">
        <f>ROUND(G139*H139,6)</f>
      </c>
      <c r="L139" s="38">
        <v>0</v>
      </c>
      <c s="32">
        <f>ROUND(ROUND(L139,2)*ROUND(G139,3),2)</f>
      </c>
      <c s="36" t="s">
        <v>3016</v>
      </c>
      <c>
        <f>(M139*21)/100</f>
      </c>
      <c t="s">
        <v>27</v>
      </c>
    </row>
    <row r="140" spans="1:5" ht="12.75">
      <c r="A140" s="35" t="s">
        <v>54</v>
      </c>
      <c r="E140" s="39" t="s">
        <v>6351</v>
      </c>
    </row>
    <row r="141" spans="1:5" ht="12.75">
      <c r="A141" s="35" t="s">
        <v>55</v>
      </c>
      <c r="E141" s="40" t="s">
        <v>5</v>
      </c>
    </row>
    <row r="142" spans="1:5" ht="12.75">
      <c r="A142" t="s">
        <v>56</v>
      </c>
      <c r="E142" s="39" t="s">
        <v>5</v>
      </c>
    </row>
    <row r="143" spans="1:16" ht="12.75">
      <c r="A143" t="s">
        <v>49</v>
      </c>
      <c s="34" t="s">
        <v>189</v>
      </c>
      <c s="34" t="s">
        <v>4327</v>
      </c>
      <c s="35" t="s">
        <v>5</v>
      </c>
      <c s="6" t="s">
        <v>4328</v>
      </c>
      <c s="36" t="s">
        <v>68</v>
      </c>
      <c s="37">
        <v>1</v>
      </c>
      <c s="36">
        <v>0.254</v>
      </c>
      <c s="36">
        <f>ROUND(G143*H143,6)</f>
      </c>
      <c r="L143" s="38">
        <v>0</v>
      </c>
      <c s="32">
        <f>ROUND(ROUND(L143,2)*ROUND(G143,3),2)</f>
      </c>
      <c s="36" t="s">
        <v>3016</v>
      </c>
      <c>
        <f>(M143*21)/100</f>
      </c>
      <c t="s">
        <v>27</v>
      </c>
    </row>
    <row r="144" spans="1:5" ht="12.75">
      <c r="A144" s="35" t="s">
        <v>54</v>
      </c>
      <c r="E144" s="39" t="s">
        <v>4328</v>
      </c>
    </row>
    <row r="145" spans="1:5" ht="25.5">
      <c r="A145" s="35" t="s">
        <v>55</v>
      </c>
      <c r="E145" s="42" t="s">
        <v>6004</v>
      </c>
    </row>
    <row r="146" spans="1:5" ht="12.75">
      <c r="A146" t="s">
        <v>56</v>
      </c>
      <c r="E146" s="39" t="s">
        <v>5</v>
      </c>
    </row>
    <row r="147" spans="1:16" ht="12.75">
      <c r="A147" t="s">
        <v>49</v>
      </c>
      <c s="34" t="s">
        <v>193</v>
      </c>
      <c s="34" t="s">
        <v>6005</v>
      </c>
      <c s="35" t="s">
        <v>5</v>
      </c>
      <c s="6" t="s">
        <v>6006</v>
      </c>
      <c s="36" t="s">
        <v>68</v>
      </c>
      <c s="37">
        <v>1</v>
      </c>
      <c s="36">
        <v>1.013</v>
      </c>
      <c s="36">
        <f>ROUND(G147*H147,6)</f>
      </c>
      <c r="L147" s="38">
        <v>0</v>
      </c>
      <c s="32">
        <f>ROUND(ROUND(L147,2)*ROUND(G147,3),2)</f>
      </c>
      <c s="36" t="s">
        <v>3016</v>
      </c>
      <c>
        <f>(M147*21)/100</f>
      </c>
      <c t="s">
        <v>27</v>
      </c>
    </row>
    <row r="148" spans="1:5" ht="12.75">
      <c r="A148" s="35" t="s">
        <v>54</v>
      </c>
      <c r="E148" s="39" t="s">
        <v>6006</v>
      </c>
    </row>
    <row r="149" spans="1:5" ht="25.5">
      <c r="A149" s="35" t="s">
        <v>55</v>
      </c>
      <c r="E149" s="42" t="s">
        <v>6004</v>
      </c>
    </row>
    <row r="150" spans="1:5" ht="12.75">
      <c r="A150" t="s">
        <v>56</v>
      </c>
      <c r="E150" s="39" t="s">
        <v>5</v>
      </c>
    </row>
    <row r="151" spans="1:16" ht="12.75">
      <c r="A151" t="s">
        <v>49</v>
      </c>
      <c s="34" t="s">
        <v>197</v>
      </c>
      <c s="34" t="s">
        <v>6352</v>
      </c>
      <c s="35" t="s">
        <v>5</v>
      </c>
      <c s="6" t="s">
        <v>6353</v>
      </c>
      <c s="36" t="s">
        <v>68</v>
      </c>
      <c s="37">
        <v>1</v>
      </c>
      <c s="36">
        <v>0.04</v>
      </c>
      <c s="36">
        <f>ROUND(G151*H151,6)</f>
      </c>
      <c r="L151" s="38">
        <v>0</v>
      </c>
      <c s="32">
        <f>ROUND(ROUND(L151,2)*ROUND(G151,3),2)</f>
      </c>
      <c s="36" t="s">
        <v>3016</v>
      </c>
      <c>
        <f>(M151*21)/100</f>
      </c>
      <c t="s">
        <v>27</v>
      </c>
    </row>
    <row r="152" spans="1:5" ht="12.75">
      <c r="A152" s="35" t="s">
        <v>54</v>
      </c>
      <c r="E152" s="39" t="s">
        <v>6353</v>
      </c>
    </row>
    <row r="153" spans="1:5" ht="25.5">
      <c r="A153" s="35" t="s">
        <v>55</v>
      </c>
      <c r="E153" s="42" t="s">
        <v>6004</v>
      </c>
    </row>
    <row r="154" spans="1:5" ht="12.75">
      <c r="A154" t="s">
        <v>56</v>
      </c>
      <c r="E154" s="39" t="s">
        <v>5</v>
      </c>
    </row>
    <row r="155" spans="1:16" ht="12.75">
      <c r="A155" t="s">
        <v>49</v>
      </c>
      <c s="34" t="s">
        <v>201</v>
      </c>
      <c s="34" t="s">
        <v>6009</v>
      </c>
      <c s="35" t="s">
        <v>5</v>
      </c>
      <c s="6" t="s">
        <v>6010</v>
      </c>
      <c s="36" t="s">
        <v>68</v>
      </c>
      <c s="37">
        <v>1</v>
      </c>
      <c s="36">
        <v>0.068</v>
      </c>
      <c s="36">
        <f>ROUND(G155*H155,6)</f>
      </c>
      <c r="L155" s="38">
        <v>0</v>
      </c>
      <c s="32">
        <f>ROUND(ROUND(L155,2)*ROUND(G155,3),2)</f>
      </c>
      <c s="36" t="s">
        <v>3016</v>
      </c>
      <c>
        <f>(M155*21)/100</f>
      </c>
      <c t="s">
        <v>27</v>
      </c>
    </row>
    <row r="156" spans="1:5" ht="12.75">
      <c r="A156" s="35" t="s">
        <v>54</v>
      </c>
      <c r="E156" s="39" t="s">
        <v>6010</v>
      </c>
    </row>
    <row r="157" spans="1:5" ht="25.5">
      <c r="A157" s="35" t="s">
        <v>55</v>
      </c>
      <c r="E157" s="42" t="s">
        <v>6004</v>
      </c>
    </row>
    <row r="158" spans="1:5" ht="12.75">
      <c r="A158" t="s">
        <v>56</v>
      </c>
      <c r="E158" s="39" t="s">
        <v>5</v>
      </c>
    </row>
    <row r="159" spans="1:16" ht="12.75">
      <c r="A159" t="s">
        <v>49</v>
      </c>
      <c s="34" t="s">
        <v>205</v>
      </c>
      <c s="34" t="s">
        <v>4308</v>
      </c>
      <c s="35" t="s">
        <v>5</v>
      </c>
      <c s="6" t="s">
        <v>4309</v>
      </c>
      <c s="36" t="s">
        <v>68</v>
      </c>
      <c s="37">
        <v>1</v>
      </c>
      <c s="36">
        <v>0.081</v>
      </c>
      <c s="36">
        <f>ROUND(G159*H159,6)</f>
      </c>
      <c r="L159" s="38">
        <v>0</v>
      </c>
      <c s="32">
        <f>ROUND(ROUND(L159,2)*ROUND(G159,3),2)</f>
      </c>
      <c s="36" t="s">
        <v>3016</v>
      </c>
      <c>
        <f>(M159*21)/100</f>
      </c>
      <c t="s">
        <v>27</v>
      </c>
    </row>
    <row r="160" spans="1:5" ht="12.75">
      <c r="A160" s="35" t="s">
        <v>54</v>
      </c>
      <c r="E160" s="39" t="s">
        <v>4309</v>
      </c>
    </row>
    <row r="161" spans="1:5" ht="25.5">
      <c r="A161" s="35" t="s">
        <v>55</v>
      </c>
      <c r="E161" s="42" t="s">
        <v>6004</v>
      </c>
    </row>
    <row r="162" spans="1:5" ht="12.75">
      <c r="A162" t="s">
        <v>56</v>
      </c>
      <c r="E162" s="39" t="s">
        <v>5</v>
      </c>
    </row>
    <row r="163" spans="1:16" ht="12.75">
      <c r="A163" t="s">
        <v>49</v>
      </c>
      <c s="34" t="s">
        <v>209</v>
      </c>
      <c s="34" t="s">
        <v>6012</v>
      </c>
      <c s="35" t="s">
        <v>5</v>
      </c>
      <c s="6" t="s">
        <v>6013</v>
      </c>
      <c s="36" t="s">
        <v>68</v>
      </c>
      <c s="37">
        <v>2</v>
      </c>
      <c s="36">
        <v>0.585</v>
      </c>
      <c s="36">
        <f>ROUND(G163*H163,6)</f>
      </c>
      <c r="L163" s="38">
        <v>0</v>
      </c>
      <c s="32">
        <f>ROUND(ROUND(L163,2)*ROUND(G163,3),2)</f>
      </c>
      <c s="36" t="s">
        <v>3016</v>
      </c>
      <c>
        <f>(M163*21)/100</f>
      </c>
      <c t="s">
        <v>27</v>
      </c>
    </row>
    <row r="164" spans="1:5" ht="12.75">
      <c r="A164" s="35" t="s">
        <v>54</v>
      </c>
      <c r="E164" s="39" t="s">
        <v>6013</v>
      </c>
    </row>
    <row r="165" spans="1:5" ht="25.5">
      <c r="A165" s="35" t="s">
        <v>55</v>
      </c>
      <c r="E165" s="42" t="s">
        <v>6354</v>
      </c>
    </row>
    <row r="166" spans="1:5" ht="12.75">
      <c r="A166" t="s">
        <v>56</v>
      </c>
      <c r="E166" s="39" t="s">
        <v>5</v>
      </c>
    </row>
    <row r="167" spans="1:16" ht="12.75">
      <c r="A167" t="s">
        <v>49</v>
      </c>
      <c s="34" t="s">
        <v>213</v>
      </c>
      <c s="34" t="s">
        <v>6014</v>
      </c>
      <c s="35" t="s">
        <v>5</v>
      </c>
      <c s="6" t="s">
        <v>6015</v>
      </c>
      <c s="36" t="s">
        <v>68</v>
      </c>
      <c s="37">
        <v>2</v>
      </c>
      <c s="36">
        <v>1.6</v>
      </c>
      <c s="36">
        <f>ROUND(G167*H167,6)</f>
      </c>
      <c r="L167" s="38">
        <v>0</v>
      </c>
      <c s="32">
        <f>ROUND(ROUND(L167,2)*ROUND(G167,3),2)</f>
      </c>
      <c s="36" t="s">
        <v>3016</v>
      </c>
      <c>
        <f>(M167*21)/100</f>
      </c>
      <c t="s">
        <v>27</v>
      </c>
    </row>
    <row r="168" spans="1:5" ht="12.75">
      <c r="A168" s="35" t="s">
        <v>54</v>
      </c>
      <c r="E168" s="39" t="s">
        <v>6015</v>
      </c>
    </row>
    <row r="169" spans="1:5" ht="25.5">
      <c r="A169" s="35" t="s">
        <v>55</v>
      </c>
      <c r="E169" s="42" t="s">
        <v>6354</v>
      </c>
    </row>
    <row r="170" spans="1:5" ht="12.75">
      <c r="A170" t="s">
        <v>56</v>
      </c>
      <c r="E170" s="39" t="s">
        <v>5</v>
      </c>
    </row>
    <row r="171" spans="1:16" ht="12.75">
      <c r="A171" t="s">
        <v>49</v>
      </c>
      <c s="34" t="s">
        <v>217</v>
      </c>
      <c s="34" t="s">
        <v>6016</v>
      </c>
      <c s="35" t="s">
        <v>5</v>
      </c>
      <c s="6" t="s">
        <v>6017</v>
      </c>
      <c s="36" t="s">
        <v>68</v>
      </c>
      <c s="37">
        <v>4</v>
      </c>
      <c s="36">
        <v>0.002</v>
      </c>
      <c s="36">
        <f>ROUND(G171*H171,6)</f>
      </c>
      <c r="L171" s="38">
        <v>0</v>
      </c>
      <c s="32">
        <f>ROUND(ROUND(L171,2)*ROUND(G171,3),2)</f>
      </c>
      <c s="36" t="s">
        <v>3016</v>
      </c>
      <c>
        <f>(M171*21)/100</f>
      </c>
      <c t="s">
        <v>27</v>
      </c>
    </row>
    <row r="172" spans="1:5" ht="12.75">
      <c r="A172" s="35" t="s">
        <v>54</v>
      </c>
      <c r="E172" s="39" t="s">
        <v>6017</v>
      </c>
    </row>
    <row r="173" spans="1:5" ht="25.5">
      <c r="A173" s="35" t="s">
        <v>55</v>
      </c>
      <c r="E173" s="42" t="s">
        <v>6011</v>
      </c>
    </row>
    <row r="174" spans="1:5" ht="12.75">
      <c r="A174" t="s">
        <v>56</v>
      </c>
      <c r="E174" s="39" t="s">
        <v>5</v>
      </c>
    </row>
    <row r="175" spans="1:16" ht="12.75">
      <c r="A175" t="s">
        <v>49</v>
      </c>
      <c s="34" t="s">
        <v>221</v>
      </c>
      <c s="34" t="s">
        <v>4331</v>
      </c>
      <c s="35" t="s">
        <v>5</v>
      </c>
      <c s="6" t="s">
        <v>4332</v>
      </c>
      <c s="36" t="s">
        <v>68</v>
      </c>
      <c s="37">
        <v>2</v>
      </c>
      <c s="36">
        <v>0.162</v>
      </c>
      <c s="36">
        <f>ROUND(G175*H175,6)</f>
      </c>
      <c r="L175" s="38">
        <v>0</v>
      </c>
      <c s="32">
        <f>ROUND(ROUND(L175,2)*ROUND(G175,3),2)</f>
      </c>
      <c s="36" t="s">
        <v>3016</v>
      </c>
      <c>
        <f>(M175*21)/100</f>
      </c>
      <c t="s">
        <v>27</v>
      </c>
    </row>
    <row r="176" spans="1:5" ht="12.75">
      <c r="A176" s="35" t="s">
        <v>54</v>
      </c>
      <c r="E176" s="39" t="s">
        <v>4332</v>
      </c>
    </row>
    <row r="177" spans="1:5" ht="25.5">
      <c r="A177" s="35" t="s">
        <v>55</v>
      </c>
      <c r="E177" s="42" t="s">
        <v>6354</v>
      </c>
    </row>
    <row r="178" spans="1:5" ht="12.75">
      <c r="A178" t="s">
        <v>56</v>
      </c>
      <c r="E178" s="39" t="s">
        <v>5</v>
      </c>
    </row>
    <row r="179" spans="1:16" ht="12.75">
      <c r="A179" t="s">
        <v>49</v>
      </c>
      <c s="34" t="s">
        <v>225</v>
      </c>
      <c s="34" t="s">
        <v>6355</v>
      </c>
      <c s="35" t="s">
        <v>5</v>
      </c>
      <c s="6" t="s">
        <v>6356</v>
      </c>
      <c s="36" t="s">
        <v>60</v>
      </c>
      <c s="37">
        <v>40.5</v>
      </c>
      <c s="36">
        <v>0</v>
      </c>
      <c s="36">
        <f>ROUND(G179*H179,6)</f>
      </c>
      <c r="L179" s="38">
        <v>0</v>
      </c>
      <c s="32">
        <f>ROUND(ROUND(L179,2)*ROUND(G179,3),2)</f>
      </c>
      <c s="36" t="s">
        <v>3016</v>
      </c>
      <c>
        <f>(M179*21)/100</f>
      </c>
      <c t="s">
        <v>27</v>
      </c>
    </row>
    <row r="180" spans="1:5" ht="12.75">
      <c r="A180" s="35" t="s">
        <v>54</v>
      </c>
      <c r="E180" s="39" t="s">
        <v>6357</v>
      </c>
    </row>
    <row r="181" spans="1:5" ht="12.75">
      <c r="A181" s="35" t="s">
        <v>55</v>
      </c>
      <c r="E181" s="40" t="s">
        <v>5</v>
      </c>
    </row>
    <row r="182" spans="1:5" ht="12.75">
      <c r="A182" t="s">
        <v>56</v>
      </c>
      <c r="E182" s="39" t="s">
        <v>5</v>
      </c>
    </row>
    <row r="183" spans="1:16" ht="12.75">
      <c r="A183" t="s">
        <v>49</v>
      </c>
      <c s="34" t="s">
        <v>229</v>
      </c>
      <c s="34" t="s">
        <v>6358</v>
      </c>
      <c s="35" t="s">
        <v>5</v>
      </c>
      <c s="6" t="s">
        <v>6359</v>
      </c>
      <c s="36" t="s">
        <v>68</v>
      </c>
      <c s="37">
        <v>2</v>
      </c>
      <c s="36">
        <v>0.295582</v>
      </c>
      <c s="36">
        <f>ROUND(G183*H183,6)</f>
      </c>
      <c r="L183" s="38">
        <v>0</v>
      </c>
      <c s="32">
        <f>ROUND(ROUND(L183,2)*ROUND(G183,3),2)</f>
      </c>
      <c s="36" t="s">
        <v>3016</v>
      </c>
      <c>
        <f>(M183*21)/100</f>
      </c>
      <c t="s">
        <v>27</v>
      </c>
    </row>
    <row r="184" spans="1:5" ht="25.5">
      <c r="A184" s="35" t="s">
        <v>54</v>
      </c>
      <c r="E184" s="39" t="s">
        <v>6360</v>
      </c>
    </row>
    <row r="185" spans="1:5" ht="38.25">
      <c r="A185" s="35" t="s">
        <v>55</v>
      </c>
      <c r="E185" s="40" t="s">
        <v>6361</v>
      </c>
    </row>
    <row r="186" spans="1:5" ht="12.75">
      <c r="A186" t="s">
        <v>56</v>
      </c>
      <c r="E186" s="39" t="s">
        <v>5</v>
      </c>
    </row>
    <row r="187" spans="1:16" ht="25.5">
      <c r="A187" t="s">
        <v>49</v>
      </c>
      <c s="34" t="s">
        <v>233</v>
      </c>
      <c s="34" t="s">
        <v>6034</v>
      </c>
      <c s="35" t="s">
        <v>5</v>
      </c>
      <c s="6" t="s">
        <v>6035</v>
      </c>
      <c s="36" t="s">
        <v>60</v>
      </c>
      <c s="37">
        <v>26</v>
      </c>
      <c s="36">
        <v>1.1E-05</v>
      </c>
      <c s="36">
        <f>ROUND(G187*H187,6)</f>
      </c>
      <c r="L187" s="38">
        <v>0</v>
      </c>
      <c s="32">
        <f>ROUND(ROUND(L187,2)*ROUND(G187,3),2)</f>
      </c>
      <c s="36" t="s">
        <v>3016</v>
      </c>
      <c>
        <f>(M187*21)/100</f>
      </c>
      <c t="s">
        <v>27</v>
      </c>
    </row>
    <row r="188" spans="1:5" ht="25.5">
      <c r="A188" s="35" t="s">
        <v>54</v>
      </c>
      <c r="E188" s="39" t="s">
        <v>6036</v>
      </c>
    </row>
    <row r="189" spans="1:5" ht="51">
      <c r="A189" s="35" t="s">
        <v>55</v>
      </c>
      <c r="E189" s="42" t="s">
        <v>6362</v>
      </c>
    </row>
    <row r="190" spans="1:5" ht="12.75">
      <c r="A190" t="s">
        <v>56</v>
      </c>
      <c r="E190" s="39" t="s">
        <v>5</v>
      </c>
    </row>
    <row r="191" spans="1:16" ht="25.5">
      <c r="A191" t="s">
        <v>49</v>
      </c>
      <c s="34" t="s">
        <v>237</v>
      </c>
      <c s="34" t="s">
        <v>6363</v>
      </c>
      <c s="35" t="s">
        <v>5</v>
      </c>
      <c s="6" t="s">
        <v>6364</v>
      </c>
      <c s="36" t="s">
        <v>60</v>
      </c>
      <c s="37">
        <v>40.5</v>
      </c>
      <c s="36">
        <v>1.8E-05</v>
      </c>
      <c s="36">
        <f>ROUND(G191*H191,6)</f>
      </c>
      <c r="L191" s="38">
        <v>0</v>
      </c>
      <c s="32">
        <f>ROUND(ROUND(L191,2)*ROUND(G191,3),2)</f>
      </c>
      <c s="36" t="s">
        <v>3016</v>
      </c>
      <c>
        <f>(M191*21)/100</f>
      </c>
      <c t="s">
        <v>27</v>
      </c>
    </row>
    <row r="192" spans="1:5" ht="25.5">
      <c r="A192" s="35" t="s">
        <v>54</v>
      </c>
      <c r="E192" s="39" t="s">
        <v>6365</v>
      </c>
    </row>
    <row r="193" spans="1:5" ht="25.5">
      <c r="A193" s="35" t="s">
        <v>55</v>
      </c>
      <c r="E193" s="42" t="s">
        <v>6366</v>
      </c>
    </row>
    <row r="194" spans="1:5" ht="12.75">
      <c r="A194" t="s">
        <v>56</v>
      </c>
      <c r="E194" s="39" t="s">
        <v>5</v>
      </c>
    </row>
    <row r="195" spans="1:16" ht="25.5">
      <c r="A195" t="s">
        <v>49</v>
      </c>
      <c s="34" t="s">
        <v>241</v>
      </c>
      <c s="34" t="s">
        <v>6049</v>
      </c>
      <c s="35" t="s">
        <v>5</v>
      </c>
      <c s="6" t="s">
        <v>6050</v>
      </c>
      <c s="36" t="s">
        <v>68</v>
      </c>
      <c s="37">
        <v>10</v>
      </c>
      <c s="36">
        <v>4E-06</v>
      </c>
      <c s="36">
        <f>ROUND(G195*H195,6)</f>
      </c>
      <c r="L195" s="38">
        <v>0</v>
      </c>
      <c s="32">
        <f>ROUND(ROUND(L195,2)*ROUND(G195,3),2)</f>
      </c>
      <c s="36" t="s">
        <v>3016</v>
      </c>
      <c>
        <f>(M195*21)/100</f>
      </c>
      <c t="s">
        <v>27</v>
      </c>
    </row>
    <row r="196" spans="1:5" ht="25.5">
      <c r="A196" s="35" t="s">
        <v>54</v>
      </c>
      <c r="E196" s="39" t="s">
        <v>6051</v>
      </c>
    </row>
    <row r="197" spans="1:5" ht="12.75">
      <c r="A197" s="35" t="s">
        <v>55</v>
      </c>
      <c r="E197" s="40" t="s">
        <v>5</v>
      </c>
    </row>
    <row r="198" spans="1:5" ht="12.75">
      <c r="A198" t="s">
        <v>56</v>
      </c>
      <c r="E198" s="39" t="s">
        <v>5</v>
      </c>
    </row>
    <row r="199" spans="1:16" ht="25.5">
      <c r="A199" t="s">
        <v>49</v>
      </c>
      <c s="34" t="s">
        <v>245</v>
      </c>
      <c s="34" t="s">
        <v>6367</v>
      </c>
      <c s="35" t="s">
        <v>5</v>
      </c>
      <c s="6" t="s">
        <v>6368</v>
      </c>
      <c s="36" t="s">
        <v>68</v>
      </c>
      <c s="37">
        <v>4</v>
      </c>
      <c s="36">
        <v>2.3E-05</v>
      </c>
      <c s="36">
        <f>ROUND(G199*H199,6)</f>
      </c>
      <c r="L199" s="38">
        <v>0</v>
      </c>
      <c s="32">
        <f>ROUND(ROUND(L199,2)*ROUND(G199,3),2)</f>
      </c>
      <c s="36" t="s">
        <v>3016</v>
      </c>
      <c>
        <f>(M199*21)/100</f>
      </c>
      <c t="s">
        <v>27</v>
      </c>
    </row>
    <row r="200" spans="1:5" ht="25.5">
      <c r="A200" s="35" t="s">
        <v>54</v>
      </c>
      <c r="E200" s="39" t="s">
        <v>6369</v>
      </c>
    </row>
    <row r="201" spans="1:5" ht="12.75">
      <c r="A201" s="35" t="s">
        <v>55</v>
      </c>
      <c r="E201" s="40" t="s">
        <v>5</v>
      </c>
    </row>
    <row r="202" spans="1:5" ht="12.75">
      <c r="A202" t="s">
        <v>56</v>
      </c>
      <c r="E202" s="39" t="s">
        <v>5</v>
      </c>
    </row>
    <row r="203" spans="1:16" ht="12.75">
      <c r="A203" t="s">
        <v>49</v>
      </c>
      <c s="34" t="s">
        <v>249</v>
      </c>
      <c s="34" t="s">
        <v>4333</v>
      </c>
      <c s="35" t="s">
        <v>5</v>
      </c>
      <c s="6" t="s">
        <v>4334</v>
      </c>
      <c s="36" t="s">
        <v>68</v>
      </c>
      <c s="37">
        <v>5</v>
      </c>
      <c s="36">
        <v>0.010186</v>
      </c>
      <c s="36">
        <f>ROUND(G203*H203,6)</f>
      </c>
      <c r="L203" s="38">
        <v>0</v>
      </c>
      <c s="32">
        <f>ROUND(ROUND(L203,2)*ROUND(G203,3),2)</f>
      </c>
      <c s="36" t="s">
        <v>3016</v>
      </c>
      <c>
        <f>(M203*21)/100</f>
      </c>
      <c t="s">
        <v>27</v>
      </c>
    </row>
    <row r="204" spans="1:5" ht="12.75">
      <c r="A204" s="35" t="s">
        <v>54</v>
      </c>
      <c r="E204" s="39" t="s">
        <v>4334</v>
      </c>
    </row>
    <row r="205" spans="1:5" ht="12.75">
      <c r="A205" s="35" t="s">
        <v>55</v>
      </c>
      <c r="E205" s="40" t="s">
        <v>5</v>
      </c>
    </row>
    <row r="206" spans="1:5" ht="25.5">
      <c r="A206" t="s">
        <v>56</v>
      </c>
      <c r="E206" s="39" t="s">
        <v>6071</v>
      </c>
    </row>
    <row r="207" spans="1:16" ht="12.75">
      <c r="A207" t="s">
        <v>49</v>
      </c>
      <c s="34" t="s">
        <v>253</v>
      </c>
      <c s="34" t="s">
        <v>4335</v>
      </c>
      <c s="35" t="s">
        <v>5</v>
      </c>
      <c s="6" t="s">
        <v>4336</v>
      </c>
      <c s="36" t="s">
        <v>68</v>
      </c>
      <c s="37">
        <v>2</v>
      </c>
      <c s="36">
        <v>0.01248</v>
      </c>
      <c s="36">
        <f>ROUND(G207*H207,6)</f>
      </c>
      <c r="L207" s="38">
        <v>0</v>
      </c>
      <c s="32">
        <f>ROUND(ROUND(L207,2)*ROUND(G207,3),2)</f>
      </c>
      <c s="36" t="s">
        <v>3016</v>
      </c>
      <c>
        <f>(M207*21)/100</f>
      </c>
      <c t="s">
        <v>27</v>
      </c>
    </row>
    <row r="208" spans="1:5" ht="12.75">
      <c r="A208" s="35" t="s">
        <v>54</v>
      </c>
      <c r="E208" s="39" t="s">
        <v>4336</v>
      </c>
    </row>
    <row r="209" spans="1:5" ht="12.75">
      <c r="A209" s="35" t="s">
        <v>55</v>
      </c>
      <c r="E209" s="40" t="s">
        <v>5</v>
      </c>
    </row>
    <row r="210" spans="1:5" ht="25.5">
      <c r="A210" t="s">
        <v>56</v>
      </c>
      <c r="E210" s="39" t="s">
        <v>6071</v>
      </c>
    </row>
    <row r="211" spans="1:16" ht="25.5">
      <c r="A211" t="s">
        <v>49</v>
      </c>
      <c s="34" t="s">
        <v>257</v>
      </c>
      <c s="34" t="s">
        <v>6072</v>
      </c>
      <c s="35" t="s">
        <v>5</v>
      </c>
      <c s="6" t="s">
        <v>6073</v>
      </c>
      <c s="36" t="s">
        <v>68</v>
      </c>
      <c s="37">
        <v>2</v>
      </c>
      <c s="36">
        <v>0.028538</v>
      </c>
      <c s="36">
        <f>ROUND(G211*H211,6)</f>
      </c>
      <c r="L211" s="38">
        <v>0</v>
      </c>
      <c s="32">
        <f>ROUND(ROUND(L211,2)*ROUND(G211,3),2)</f>
      </c>
      <c s="36" t="s">
        <v>3016</v>
      </c>
      <c>
        <f>(M211*21)/100</f>
      </c>
      <c t="s">
        <v>27</v>
      </c>
    </row>
    <row r="212" spans="1:5" ht="25.5">
      <c r="A212" s="35" t="s">
        <v>54</v>
      </c>
      <c r="E212" s="39" t="s">
        <v>6073</v>
      </c>
    </row>
    <row r="213" spans="1:5" ht="12.75">
      <c r="A213" s="35" t="s">
        <v>55</v>
      </c>
      <c r="E213" s="40" t="s">
        <v>5</v>
      </c>
    </row>
    <row r="214" spans="1:5" ht="25.5">
      <c r="A214" t="s">
        <v>56</v>
      </c>
      <c r="E214" s="39" t="s">
        <v>6071</v>
      </c>
    </row>
    <row r="215" spans="1:16" ht="25.5">
      <c r="A215" t="s">
        <v>49</v>
      </c>
      <c s="34" t="s">
        <v>261</v>
      </c>
      <c s="34" t="s">
        <v>6101</v>
      </c>
      <c s="35" t="s">
        <v>5</v>
      </c>
      <c s="6" t="s">
        <v>6102</v>
      </c>
      <c s="36" t="s">
        <v>68</v>
      </c>
      <c s="37">
        <v>2</v>
      </c>
      <c s="36">
        <v>0.217338</v>
      </c>
      <c s="36">
        <f>ROUND(G215*H215,6)</f>
      </c>
      <c r="L215" s="38">
        <v>0</v>
      </c>
      <c s="32">
        <f>ROUND(ROUND(L215,2)*ROUND(G215,3),2)</f>
      </c>
      <c s="36" t="s">
        <v>3016</v>
      </c>
      <c>
        <f>(M215*21)/100</f>
      </c>
      <c t="s">
        <v>27</v>
      </c>
    </row>
    <row r="216" spans="1:5" ht="12.75">
      <c r="A216" s="35" t="s">
        <v>54</v>
      </c>
      <c r="E216" s="39" t="s">
        <v>6103</v>
      </c>
    </row>
    <row r="217" spans="1:5" ht="12.75">
      <c r="A217" s="35" t="s">
        <v>55</v>
      </c>
      <c r="E217" s="40" t="s">
        <v>5</v>
      </c>
    </row>
    <row r="218" spans="1:5" ht="204">
      <c r="A218" t="s">
        <v>56</v>
      </c>
      <c r="E218" s="39" t="s">
        <v>6100</v>
      </c>
    </row>
    <row r="219" spans="1:16" ht="12.75">
      <c r="A219" t="s">
        <v>49</v>
      </c>
      <c s="34" t="s">
        <v>265</v>
      </c>
      <c s="34" t="s">
        <v>6104</v>
      </c>
      <c s="35" t="s">
        <v>5</v>
      </c>
      <c s="6" t="s">
        <v>6105</v>
      </c>
      <c s="36" t="s">
        <v>68</v>
      </c>
      <c s="37">
        <v>2</v>
      </c>
      <c s="36">
        <v>0</v>
      </c>
      <c s="36">
        <f>ROUND(G219*H219,6)</f>
      </c>
      <c r="L219" s="38">
        <v>0</v>
      </c>
      <c s="32">
        <f>ROUND(ROUND(L219,2)*ROUND(G219,3),2)</f>
      </c>
      <c s="36" t="s">
        <v>3016</v>
      </c>
      <c>
        <f>(M219*21)/100</f>
      </c>
      <c t="s">
        <v>27</v>
      </c>
    </row>
    <row r="220" spans="1:5" ht="25.5">
      <c r="A220" s="35" t="s">
        <v>54</v>
      </c>
      <c r="E220" s="39" t="s">
        <v>6106</v>
      </c>
    </row>
    <row r="221" spans="1:5" ht="12.75">
      <c r="A221" s="35" t="s">
        <v>55</v>
      </c>
      <c r="E221" s="40" t="s">
        <v>6370</v>
      </c>
    </row>
    <row r="222" spans="1:5" ht="12.75">
      <c r="A222" t="s">
        <v>56</v>
      </c>
      <c r="E222" s="39" t="s">
        <v>5</v>
      </c>
    </row>
    <row r="223" spans="1:16" ht="25.5">
      <c r="A223" t="s">
        <v>49</v>
      </c>
      <c s="34" t="s">
        <v>595</v>
      </c>
      <c s="34" t="s">
        <v>6108</v>
      </c>
      <c s="35" t="s">
        <v>5</v>
      </c>
      <c s="6" t="s">
        <v>6109</v>
      </c>
      <c s="36" t="s">
        <v>52</v>
      </c>
      <c s="37">
        <v>1.51</v>
      </c>
      <c s="36">
        <v>0</v>
      </c>
      <c s="36">
        <f>ROUND(G223*H223,6)</f>
      </c>
      <c r="L223" s="38">
        <v>0</v>
      </c>
      <c s="32">
        <f>ROUND(ROUND(L223,2)*ROUND(G223,3),2)</f>
      </c>
      <c s="36" t="s">
        <v>3016</v>
      </c>
      <c>
        <f>(M223*21)/100</f>
      </c>
      <c t="s">
        <v>27</v>
      </c>
    </row>
    <row r="224" spans="1:5" ht="25.5">
      <c r="A224" s="35" t="s">
        <v>54</v>
      </c>
      <c r="E224" s="39" t="s">
        <v>6110</v>
      </c>
    </row>
    <row r="225" spans="1:5" ht="76.5">
      <c r="A225" s="35" t="s">
        <v>55</v>
      </c>
      <c r="E225" s="42" t="s">
        <v>6371</v>
      </c>
    </row>
    <row r="226" spans="1:5" ht="25.5">
      <c r="A226" t="s">
        <v>56</v>
      </c>
      <c r="E226" s="39" t="s">
        <v>6112</v>
      </c>
    </row>
    <row r="227" spans="1:16" ht="12.75">
      <c r="A227" t="s">
        <v>49</v>
      </c>
      <c s="34" t="s">
        <v>599</v>
      </c>
      <c s="34" t="s">
        <v>6113</v>
      </c>
      <c s="35" t="s">
        <v>5</v>
      </c>
      <c s="6" t="s">
        <v>6114</v>
      </c>
      <c s="36" t="s">
        <v>819</v>
      </c>
      <c s="37">
        <v>5.024</v>
      </c>
      <c s="36">
        <v>0.004018</v>
      </c>
      <c s="36">
        <f>ROUND(G227*H227,6)</f>
      </c>
      <c r="L227" s="38">
        <v>0</v>
      </c>
      <c s="32">
        <f>ROUND(ROUND(L227,2)*ROUND(G227,3),2)</f>
      </c>
      <c s="36" t="s">
        <v>3016</v>
      </c>
      <c>
        <f>(M227*21)/100</f>
      </c>
      <c t="s">
        <v>27</v>
      </c>
    </row>
    <row r="228" spans="1:5" ht="12.75">
      <c r="A228" s="35" t="s">
        <v>54</v>
      </c>
      <c r="E228" s="39" t="s">
        <v>6115</v>
      </c>
    </row>
    <row r="229" spans="1:5" ht="25.5">
      <c r="A229" s="35" t="s">
        <v>55</v>
      </c>
      <c r="E229" s="40" t="s">
        <v>6372</v>
      </c>
    </row>
    <row r="230" spans="1:5" ht="12.75">
      <c r="A230" t="s">
        <v>56</v>
      </c>
      <c r="E230" s="39" t="s">
        <v>5</v>
      </c>
    </row>
    <row r="231" spans="1:16" ht="12.75">
      <c r="A231" t="s">
        <v>49</v>
      </c>
      <c s="34" t="s">
        <v>269</v>
      </c>
      <c s="34" t="s">
        <v>6373</v>
      </c>
      <c s="35" t="s">
        <v>5</v>
      </c>
      <c s="6" t="s">
        <v>6374</v>
      </c>
      <c s="36" t="s">
        <v>68</v>
      </c>
      <c s="37">
        <v>2</v>
      </c>
      <c s="36">
        <v>0.0008</v>
      </c>
      <c s="36">
        <f>ROUND(G231*H231,6)</f>
      </c>
      <c r="L231" s="38">
        <v>0</v>
      </c>
      <c s="32">
        <f>ROUND(ROUND(L231,2)*ROUND(G231,3),2)</f>
      </c>
      <c s="36" t="s">
        <v>85</v>
      </c>
      <c>
        <f>(M231*21)/100</f>
      </c>
      <c t="s">
        <v>27</v>
      </c>
    </row>
    <row r="232" spans="1:5" ht="12.75">
      <c r="A232" s="35" t="s">
        <v>54</v>
      </c>
      <c r="E232" s="39" t="s">
        <v>6375</v>
      </c>
    </row>
    <row r="233" spans="1:5" ht="25.5">
      <c r="A233" s="35" t="s">
        <v>55</v>
      </c>
      <c r="E233" s="42" t="s">
        <v>6376</v>
      </c>
    </row>
    <row r="234" spans="1:5" ht="12.75">
      <c r="A234" t="s">
        <v>56</v>
      </c>
      <c r="E234" s="39" t="s">
        <v>5</v>
      </c>
    </row>
    <row r="235" spans="1:16" ht="12.75">
      <c r="A235" t="s">
        <v>49</v>
      </c>
      <c s="34" t="s">
        <v>273</v>
      </c>
      <c s="34" t="s">
        <v>6377</v>
      </c>
      <c s="35" t="s">
        <v>5</v>
      </c>
      <c s="6" t="s">
        <v>6375</v>
      </c>
      <c s="36" t="s">
        <v>68</v>
      </c>
      <c s="37">
        <v>1</v>
      </c>
      <c s="36">
        <v>0.001</v>
      </c>
      <c s="36">
        <f>ROUND(G235*H235,6)</f>
      </c>
      <c r="L235" s="38">
        <v>0</v>
      </c>
      <c s="32">
        <f>ROUND(ROUND(L235,2)*ROUND(G235,3),2)</f>
      </c>
      <c s="36" t="s">
        <v>85</v>
      </c>
      <c>
        <f>(M235*21)/100</f>
      </c>
      <c t="s">
        <v>27</v>
      </c>
    </row>
    <row r="236" spans="1:5" ht="12.75">
      <c r="A236" s="35" t="s">
        <v>54</v>
      </c>
      <c r="E236" s="39" t="s">
        <v>6375</v>
      </c>
    </row>
    <row r="237" spans="1:5" ht="25.5">
      <c r="A237" s="35" t="s">
        <v>55</v>
      </c>
      <c r="E237" s="42" t="s">
        <v>6166</v>
      </c>
    </row>
    <row r="238" spans="1:5" ht="12.75">
      <c r="A238" t="s">
        <v>56</v>
      </c>
      <c r="E238" s="39" t="s">
        <v>5</v>
      </c>
    </row>
    <row r="239" spans="1:16" ht="12.75">
      <c r="A239" t="s">
        <v>49</v>
      </c>
      <c s="34" t="s">
        <v>277</v>
      </c>
      <c s="34" t="s">
        <v>6378</v>
      </c>
      <c s="35" t="s">
        <v>5</v>
      </c>
      <c s="6" t="s">
        <v>6379</v>
      </c>
      <c s="36" t="s">
        <v>68</v>
      </c>
      <c s="37">
        <v>1</v>
      </c>
      <c s="36">
        <v>0.001</v>
      </c>
      <c s="36">
        <f>ROUND(G239*H239,6)</f>
      </c>
      <c r="L239" s="38">
        <v>0</v>
      </c>
      <c s="32">
        <f>ROUND(ROUND(L239,2)*ROUND(G239,3),2)</f>
      </c>
      <c s="36" t="s">
        <v>85</v>
      </c>
      <c>
        <f>(M239*21)/100</f>
      </c>
      <c t="s">
        <v>27</v>
      </c>
    </row>
    <row r="240" spans="1:5" ht="12.75">
      <c r="A240" s="35" t="s">
        <v>54</v>
      </c>
      <c r="E240" s="39" t="s">
        <v>6375</v>
      </c>
    </row>
    <row r="241" spans="1:5" ht="25.5">
      <c r="A241" s="35" t="s">
        <v>55</v>
      </c>
      <c r="E241" s="42" t="s">
        <v>6166</v>
      </c>
    </row>
    <row r="242" spans="1:5" ht="12.75">
      <c r="A242" t="s">
        <v>56</v>
      </c>
      <c r="E242" s="39" t="s">
        <v>5</v>
      </c>
    </row>
    <row r="243" spans="1:16" ht="12.75">
      <c r="A243" t="s">
        <v>49</v>
      </c>
      <c s="34" t="s">
        <v>281</v>
      </c>
      <c s="34" t="s">
        <v>6146</v>
      </c>
      <c s="35" t="s">
        <v>5</v>
      </c>
      <c s="6" t="s">
        <v>6147</v>
      </c>
      <c s="36" t="s">
        <v>486</v>
      </c>
      <c s="37">
        <v>40.5</v>
      </c>
      <c s="36">
        <v>0</v>
      </c>
      <c s="36">
        <f>ROUND(G243*H243,6)</f>
      </c>
      <c r="L243" s="38">
        <v>0</v>
      </c>
      <c s="32">
        <f>ROUND(ROUND(L243,2)*ROUND(G243,3),2)</f>
      </c>
      <c s="36" t="s">
        <v>85</v>
      </c>
      <c>
        <f>(M243*21)/100</f>
      </c>
      <c t="s">
        <v>27</v>
      </c>
    </row>
    <row r="244" spans="1:5" ht="12.75">
      <c r="A244" s="35" t="s">
        <v>54</v>
      </c>
      <c r="E244" s="39" t="s">
        <v>6148</v>
      </c>
    </row>
    <row r="245" spans="1:5" ht="25.5">
      <c r="A245" s="35" t="s">
        <v>55</v>
      </c>
      <c r="E245" s="42" t="s">
        <v>6380</v>
      </c>
    </row>
    <row r="246" spans="1:5" ht="12.75">
      <c r="A246" t="s">
        <v>56</v>
      </c>
      <c r="E246" s="39" t="s">
        <v>5</v>
      </c>
    </row>
    <row r="247" spans="1:16" ht="12.75">
      <c r="A247" t="s">
        <v>49</v>
      </c>
      <c s="34" t="s">
        <v>285</v>
      </c>
      <c s="34" t="s">
        <v>6150</v>
      </c>
      <c s="35" t="s">
        <v>5</v>
      </c>
      <c s="6" t="s">
        <v>6151</v>
      </c>
      <c s="36" t="s">
        <v>60</v>
      </c>
      <c s="37">
        <v>40.5</v>
      </c>
      <c s="36">
        <v>0</v>
      </c>
      <c s="36">
        <f>ROUND(G247*H247,6)</f>
      </c>
      <c r="L247" s="38">
        <v>0</v>
      </c>
      <c s="32">
        <f>ROUND(ROUND(L247,2)*ROUND(G247,3),2)</f>
      </c>
      <c s="36" t="s">
        <v>85</v>
      </c>
      <c>
        <f>(M247*21)/100</f>
      </c>
      <c t="s">
        <v>27</v>
      </c>
    </row>
    <row r="248" spans="1:5" ht="12.75">
      <c r="A248" s="35" t="s">
        <v>54</v>
      </c>
      <c r="E248" s="39" t="s">
        <v>6152</v>
      </c>
    </row>
    <row r="249" spans="1:5" ht="25.5">
      <c r="A249" s="35" t="s">
        <v>55</v>
      </c>
      <c r="E249" s="42" t="s">
        <v>6380</v>
      </c>
    </row>
    <row r="250" spans="1:5" ht="12.75">
      <c r="A250" t="s">
        <v>56</v>
      </c>
      <c r="E250" s="39" t="s">
        <v>5</v>
      </c>
    </row>
    <row r="251" spans="1:16" ht="12.75">
      <c r="A251" t="s">
        <v>49</v>
      </c>
      <c s="34" t="s">
        <v>289</v>
      </c>
      <c s="34" t="s">
        <v>6153</v>
      </c>
      <c s="35" t="s">
        <v>5</v>
      </c>
      <c s="6" t="s">
        <v>6154</v>
      </c>
      <c s="36" t="s">
        <v>68</v>
      </c>
      <c s="37">
        <v>2</v>
      </c>
      <c s="36">
        <v>0</v>
      </c>
      <c s="36">
        <f>ROUND(G251*H251,6)</f>
      </c>
      <c r="L251" s="38">
        <v>0</v>
      </c>
      <c s="32">
        <f>ROUND(ROUND(L251,2)*ROUND(G251,3),2)</f>
      </c>
      <c s="36" t="s">
        <v>85</v>
      </c>
      <c>
        <f>(M251*21)/100</f>
      </c>
      <c t="s">
        <v>27</v>
      </c>
    </row>
    <row r="252" spans="1:5" ht="12.75">
      <c r="A252" s="35" t="s">
        <v>54</v>
      </c>
      <c r="E252" s="39" t="s">
        <v>6155</v>
      </c>
    </row>
    <row r="253" spans="1:5" ht="25.5">
      <c r="A253" s="35" t="s">
        <v>55</v>
      </c>
      <c r="E253" s="42" t="s">
        <v>6381</v>
      </c>
    </row>
    <row r="254" spans="1:5" ht="12.75">
      <c r="A254" t="s">
        <v>56</v>
      </c>
      <c r="E254" s="39" t="s">
        <v>5</v>
      </c>
    </row>
    <row r="255" spans="1:13" ht="12.75">
      <c r="A255" t="s">
        <v>46</v>
      </c>
      <c r="C255" s="31" t="s">
        <v>89</v>
      </c>
      <c r="E255" s="33" t="s">
        <v>4340</v>
      </c>
      <c r="J255" s="32">
        <f>0</f>
      </c>
      <c s="32">
        <f>0</f>
      </c>
      <c s="32">
        <f>0+L256+L260+L264</f>
      </c>
      <c s="32">
        <f>0+M256+M260+M264</f>
      </c>
    </row>
    <row r="256" spans="1:16" ht="12.75">
      <c r="A256" t="s">
        <v>49</v>
      </c>
      <c s="34" t="s">
        <v>293</v>
      </c>
      <c s="34" t="s">
        <v>6382</v>
      </c>
      <c s="35" t="s">
        <v>5</v>
      </c>
      <c s="6" t="s">
        <v>6383</v>
      </c>
      <c s="36" t="s">
        <v>819</v>
      </c>
      <c s="37">
        <v>44</v>
      </c>
      <c s="36">
        <v>0</v>
      </c>
      <c s="36">
        <f>ROUND(G256*H256,6)</f>
      </c>
      <c r="L256" s="38">
        <v>0</v>
      </c>
      <c s="32">
        <f>ROUND(ROUND(L256,2)*ROUND(G256,3),2)</f>
      </c>
      <c s="36" t="s">
        <v>3016</v>
      </c>
      <c>
        <f>(M256*21)/100</f>
      </c>
      <c t="s">
        <v>27</v>
      </c>
    </row>
    <row r="257" spans="1:5" ht="38.25">
      <c r="A257" s="35" t="s">
        <v>54</v>
      </c>
      <c r="E257" s="39" t="s">
        <v>6384</v>
      </c>
    </row>
    <row r="258" spans="1:5" ht="12.75">
      <c r="A258" s="35" t="s">
        <v>55</v>
      </c>
      <c r="E258" s="40" t="s">
        <v>5</v>
      </c>
    </row>
    <row r="259" spans="1:5" ht="12.75">
      <c r="A259" t="s">
        <v>56</v>
      </c>
      <c r="E259" s="39" t="s">
        <v>5</v>
      </c>
    </row>
    <row r="260" spans="1:16" ht="12.75">
      <c r="A260" t="s">
        <v>49</v>
      </c>
      <c s="34" t="s">
        <v>297</v>
      </c>
      <c s="34" t="s">
        <v>6161</v>
      </c>
      <c s="35" t="s">
        <v>5</v>
      </c>
      <c s="6" t="s">
        <v>6162</v>
      </c>
      <c s="36" t="s">
        <v>68</v>
      </c>
      <c s="37">
        <v>5</v>
      </c>
      <c s="36">
        <v>0</v>
      </c>
      <c s="36">
        <f>ROUND(G260*H260,6)</f>
      </c>
      <c r="L260" s="38">
        <v>0</v>
      </c>
      <c s="32">
        <f>ROUND(ROUND(L260,2)*ROUND(G260,3),2)</f>
      </c>
      <c s="36" t="s">
        <v>85</v>
      </c>
      <c>
        <f>(M260*21)/100</f>
      </c>
      <c t="s">
        <v>27</v>
      </c>
    </row>
    <row r="261" spans="1:5" ht="12.75">
      <c r="A261" s="35" t="s">
        <v>54</v>
      </c>
      <c r="E261" s="39" t="s">
        <v>6163</v>
      </c>
    </row>
    <row r="262" spans="1:5" ht="12.75">
      <c r="A262" s="35" t="s">
        <v>55</v>
      </c>
      <c r="E262" s="40" t="s">
        <v>5</v>
      </c>
    </row>
    <row r="263" spans="1:5" ht="12.75">
      <c r="A263" t="s">
        <v>56</v>
      </c>
      <c r="E263" s="39" t="s">
        <v>5</v>
      </c>
    </row>
    <row r="264" spans="1:16" ht="25.5">
      <c r="A264" t="s">
        <v>49</v>
      </c>
      <c s="34" t="s">
        <v>301</v>
      </c>
      <c s="34" t="s">
        <v>6164</v>
      </c>
      <c s="35" t="s">
        <v>5</v>
      </c>
      <c s="6" t="s">
        <v>6165</v>
      </c>
      <c s="36" t="s">
        <v>528</v>
      </c>
      <c s="37">
        <v>1</v>
      </c>
      <c s="36">
        <v>0</v>
      </c>
      <c s="36">
        <f>ROUND(G264*H264,6)</f>
      </c>
      <c r="L264" s="38">
        <v>0</v>
      </c>
      <c s="32">
        <f>ROUND(ROUND(L264,2)*ROUND(G264,3),2)</f>
      </c>
      <c s="36" t="s">
        <v>85</v>
      </c>
      <c>
        <f>(M264*21)/100</f>
      </c>
      <c t="s">
        <v>27</v>
      </c>
    </row>
    <row r="265" spans="1:5" ht="25.5">
      <c r="A265" s="35" t="s">
        <v>54</v>
      </c>
      <c r="E265" s="39" t="s">
        <v>6165</v>
      </c>
    </row>
    <row r="266" spans="1:5" ht="25.5">
      <c r="A266" s="35" t="s">
        <v>55</v>
      </c>
      <c r="E266" s="42" t="s">
        <v>6166</v>
      </c>
    </row>
    <row r="267" spans="1:5" ht="12.75">
      <c r="A267" t="s">
        <v>56</v>
      </c>
      <c r="E267" s="39" t="s">
        <v>5</v>
      </c>
    </row>
    <row r="268" spans="1:13" ht="12.75">
      <c r="A268" t="s">
        <v>46</v>
      </c>
      <c r="C268" s="31" t="s">
        <v>1005</v>
      </c>
      <c r="E268" s="33" t="s">
        <v>1006</v>
      </c>
      <c r="J268" s="32">
        <f>0</f>
      </c>
      <c s="32">
        <f>0</f>
      </c>
      <c s="32">
        <f>0+L269+L273+L277+L281</f>
      </c>
      <c s="32">
        <f>0+M269+M273+M277+M281</f>
      </c>
    </row>
    <row r="269" spans="1:16" ht="38.25">
      <c r="A269" t="s">
        <v>49</v>
      </c>
      <c s="34" t="s">
        <v>305</v>
      </c>
      <c s="34" t="s">
        <v>3149</v>
      </c>
      <c s="35" t="s">
        <v>3150</v>
      </c>
      <c s="6" t="s">
        <v>3151</v>
      </c>
      <c s="36" t="s">
        <v>1010</v>
      </c>
      <c s="37">
        <v>169.2</v>
      </c>
      <c s="36">
        <v>0</v>
      </c>
      <c s="36">
        <f>ROUND(G269*H269,6)</f>
      </c>
      <c r="L269" s="38">
        <v>0</v>
      </c>
      <c s="32">
        <f>ROUND(ROUND(L269,2)*ROUND(G269,3),2)</f>
      </c>
      <c s="36" t="s">
        <v>85</v>
      </c>
      <c>
        <f>(M269*21)/100</f>
      </c>
      <c t="s">
        <v>27</v>
      </c>
    </row>
    <row r="270" spans="1:5" ht="12.75">
      <c r="A270" s="35" t="s">
        <v>54</v>
      </c>
      <c r="E270" s="39" t="s">
        <v>1011</v>
      </c>
    </row>
    <row r="271" spans="1:5" ht="51">
      <c r="A271" s="35" t="s">
        <v>55</v>
      </c>
      <c r="E271" s="40" t="s">
        <v>6385</v>
      </c>
    </row>
    <row r="272" spans="1:5" ht="89.25">
      <c r="A272" t="s">
        <v>56</v>
      </c>
      <c r="E272" s="39" t="s">
        <v>1012</v>
      </c>
    </row>
    <row r="273" spans="1:16" ht="38.25">
      <c r="A273" t="s">
        <v>49</v>
      </c>
      <c s="34" t="s">
        <v>309</v>
      </c>
      <c s="34" t="s">
        <v>1007</v>
      </c>
      <c s="35" t="s">
        <v>1008</v>
      </c>
      <c s="6" t="s">
        <v>1009</v>
      </c>
      <c s="36" t="s">
        <v>1010</v>
      </c>
      <c s="37">
        <v>169.2</v>
      </c>
      <c s="36">
        <v>0</v>
      </c>
      <c s="36">
        <f>ROUND(G273*H273,6)</f>
      </c>
      <c r="L273" s="38">
        <v>0</v>
      </c>
      <c s="32">
        <f>ROUND(ROUND(L273,2)*ROUND(G273,3),2)</f>
      </c>
      <c s="36" t="s">
        <v>85</v>
      </c>
      <c>
        <f>(M273*21)/100</f>
      </c>
      <c t="s">
        <v>27</v>
      </c>
    </row>
    <row r="274" spans="1:5" ht="12.75">
      <c r="A274" s="35" t="s">
        <v>54</v>
      </c>
      <c r="E274" s="39" t="s">
        <v>1011</v>
      </c>
    </row>
    <row r="275" spans="1:5" ht="51">
      <c r="A275" s="35" t="s">
        <v>55</v>
      </c>
      <c r="E275" s="40" t="s">
        <v>6385</v>
      </c>
    </row>
    <row r="276" spans="1:5" ht="89.25">
      <c r="A276" t="s">
        <v>56</v>
      </c>
      <c r="E276" s="39" t="s">
        <v>1012</v>
      </c>
    </row>
    <row r="277" spans="1:16" ht="38.25">
      <c r="A277" t="s">
        <v>49</v>
      </c>
      <c s="34" t="s">
        <v>313</v>
      </c>
      <c s="34" t="s">
        <v>2736</v>
      </c>
      <c s="35" t="s">
        <v>2737</v>
      </c>
      <c s="6" t="s">
        <v>2738</v>
      </c>
      <c s="36" t="s">
        <v>1010</v>
      </c>
      <c s="37">
        <v>22.068</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5</v>
      </c>
    </row>
    <row r="280" spans="1:5" ht="102">
      <c r="A280" t="s">
        <v>56</v>
      </c>
      <c r="E280" s="39" t="s">
        <v>2739</v>
      </c>
    </row>
    <row r="281" spans="1:16" ht="25.5">
      <c r="A281" t="s">
        <v>49</v>
      </c>
      <c s="34" t="s">
        <v>317</v>
      </c>
      <c s="34" t="s">
        <v>3531</v>
      </c>
      <c s="35" t="s">
        <v>3532</v>
      </c>
      <c s="6" t="s">
        <v>3533</v>
      </c>
      <c s="36" t="s">
        <v>1010</v>
      </c>
      <c s="37">
        <v>19.36</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5</v>
      </c>
    </row>
    <row r="284" spans="1:5" ht="89.25">
      <c r="A284" t="s">
        <v>56</v>
      </c>
      <c r="E284" s="39" t="s">
        <v>1012</v>
      </c>
    </row>
    <row r="285" spans="1:13" ht="12.75">
      <c r="A285" t="s">
        <v>46</v>
      </c>
      <c r="C285" s="31" t="s">
        <v>3120</v>
      </c>
      <c r="E285" s="33" t="s">
        <v>3121</v>
      </c>
      <c r="J285" s="32">
        <f>0</f>
      </c>
      <c s="32">
        <f>0</f>
      </c>
      <c s="32">
        <f>0+L286</f>
      </c>
      <c s="32">
        <f>0+M286</f>
      </c>
    </row>
    <row r="286" spans="1:16" ht="12.75">
      <c r="A286" t="s">
        <v>49</v>
      </c>
      <c s="34" t="s">
        <v>321</v>
      </c>
      <c s="34" t="s">
        <v>6168</v>
      </c>
      <c s="35" t="s">
        <v>5</v>
      </c>
      <c s="6" t="s">
        <v>6169</v>
      </c>
      <c s="36" t="s">
        <v>1010</v>
      </c>
      <c s="37">
        <v>369.57</v>
      </c>
      <c s="36">
        <v>0</v>
      </c>
      <c s="36">
        <f>ROUND(G286*H286,6)</f>
      </c>
      <c r="L286" s="38">
        <v>0</v>
      </c>
      <c s="32">
        <f>ROUND(ROUND(L286,2)*ROUND(G286,3),2)</f>
      </c>
      <c s="36" t="s">
        <v>3016</v>
      </c>
      <c>
        <f>(M286*21)/100</f>
      </c>
      <c t="s">
        <v>27</v>
      </c>
    </row>
    <row r="287" spans="1:5" ht="38.25">
      <c r="A287" s="35" t="s">
        <v>54</v>
      </c>
      <c r="E287" s="39" t="s">
        <v>6170</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6388</v>
      </c>
      <c r="E8" s="30" t="s">
        <v>6387</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5902</v>
      </c>
      <c s="35" t="s">
        <v>5</v>
      </c>
      <c s="6" t="s">
        <v>5903</v>
      </c>
      <c s="36" t="s">
        <v>52</v>
      </c>
      <c s="37">
        <v>54.69</v>
      </c>
      <c s="36">
        <v>0</v>
      </c>
      <c s="36">
        <f>ROUND(G10*H10,6)</f>
      </c>
      <c r="L10" s="38">
        <v>0</v>
      </c>
      <c s="32">
        <f>ROUND(ROUND(L10,2)*ROUND(G10,3),2)</f>
      </c>
      <c s="36" t="s">
        <v>3016</v>
      </c>
      <c>
        <f>(M10*21)/100</f>
      </c>
      <c t="s">
        <v>27</v>
      </c>
    </row>
    <row r="11" spans="1:5" ht="25.5">
      <c r="A11" s="35" t="s">
        <v>54</v>
      </c>
      <c r="E11" s="39" t="s">
        <v>5904</v>
      </c>
    </row>
    <row r="12" spans="1:5" ht="63.75">
      <c r="A12" s="35" t="s">
        <v>55</v>
      </c>
      <c r="E12" s="42" t="s">
        <v>6389</v>
      </c>
    </row>
    <row r="13" spans="1:5" ht="12.75">
      <c r="A13" t="s">
        <v>56</v>
      </c>
      <c r="E13" s="39" t="s">
        <v>5</v>
      </c>
    </row>
    <row r="14" spans="1:16" ht="25.5">
      <c r="A14" t="s">
        <v>49</v>
      </c>
      <c s="34" t="s">
        <v>27</v>
      </c>
      <c s="34" t="s">
        <v>5906</v>
      </c>
      <c s="35" t="s">
        <v>5</v>
      </c>
      <c s="6" t="s">
        <v>5907</v>
      </c>
      <c s="36" t="s">
        <v>52</v>
      </c>
      <c s="37">
        <v>54.69</v>
      </c>
      <c s="36">
        <v>0</v>
      </c>
      <c s="36">
        <f>ROUND(G14*H14,6)</f>
      </c>
      <c r="L14" s="38">
        <v>0</v>
      </c>
      <c s="32">
        <f>ROUND(ROUND(L14,2)*ROUND(G14,3),2)</f>
      </c>
      <c s="36" t="s">
        <v>3016</v>
      </c>
      <c>
        <f>(M14*21)/100</f>
      </c>
      <c t="s">
        <v>27</v>
      </c>
    </row>
    <row r="15" spans="1:5" ht="25.5">
      <c r="A15" s="35" t="s">
        <v>54</v>
      </c>
      <c r="E15" s="39" t="s">
        <v>5908</v>
      </c>
    </row>
    <row r="16" spans="1:5" ht="12.75">
      <c r="A16" s="35" t="s">
        <v>55</v>
      </c>
      <c r="E16" s="40" t="s">
        <v>6390</v>
      </c>
    </row>
    <row r="17" spans="1:5" ht="12.75">
      <c r="A17" t="s">
        <v>56</v>
      </c>
      <c r="E17" s="39" t="s">
        <v>5</v>
      </c>
    </row>
    <row r="18" spans="1:16" ht="25.5">
      <c r="A18" t="s">
        <v>49</v>
      </c>
      <c s="34" t="s">
        <v>26</v>
      </c>
      <c s="34" t="s">
        <v>5910</v>
      </c>
      <c s="35" t="s">
        <v>5</v>
      </c>
      <c s="6" t="s">
        <v>5911</v>
      </c>
      <c s="36" t="s">
        <v>52</v>
      </c>
      <c s="37">
        <v>354.355</v>
      </c>
      <c s="36">
        <v>0</v>
      </c>
      <c s="36">
        <f>ROUND(G18*H18,6)</f>
      </c>
      <c r="L18" s="38">
        <v>0</v>
      </c>
      <c s="32">
        <f>ROUND(ROUND(L18,2)*ROUND(G18,3),2)</f>
      </c>
      <c s="36" t="s">
        <v>3016</v>
      </c>
      <c>
        <f>(M18*21)/100</f>
      </c>
      <c t="s">
        <v>27</v>
      </c>
    </row>
    <row r="19" spans="1:5" ht="38.25">
      <c r="A19" s="35" t="s">
        <v>54</v>
      </c>
      <c r="E19" s="39" t="s">
        <v>5912</v>
      </c>
    </row>
    <row r="20" spans="1:5" ht="204">
      <c r="A20" s="35" t="s">
        <v>55</v>
      </c>
      <c r="E20" s="42" t="s">
        <v>6391</v>
      </c>
    </row>
    <row r="21" spans="1:5" ht="12.75">
      <c r="A21" t="s">
        <v>56</v>
      </c>
      <c r="E21" s="39" t="s">
        <v>5</v>
      </c>
    </row>
    <row r="22" spans="1:16" ht="25.5">
      <c r="A22" t="s">
        <v>49</v>
      </c>
      <c s="34" t="s">
        <v>65</v>
      </c>
      <c s="34" t="s">
        <v>5914</v>
      </c>
      <c s="35" t="s">
        <v>5</v>
      </c>
      <c s="6" t="s">
        <v>5915</v>
      </c>
      <c s="36" t="s">
        <v>52</v>
      </c>
      <c s="37">
        <v>354.355</v>
      </c>
      <c s="36">
        <v>0</v>
      </c>
      <c s="36">
        <f>ROUND(G22*H22,6)</f>
      </c>
      <c r="L22" s="38">
        <v>0</v>
      </c>
      <c s="32">
        <f>ROUND(ROUND(L22,2)*ROUND(G22,3),2)</f>
      </c>
      <c s="36" t="s">
        <v>3016</v>
      </c>
      <c>
        <f>(M22*21)/100</f>
      </c>
      <c t="s">
        <v>27</v>
      </c>
    </row>
    <row r="23" spans="1:5" ht="38.25">
      <c r="A23" s="35" t="s">
        <v>54</v>
      </c>
      <c r="E23" s="39" t="s">
        <v>5916</v>
      </c>
    </row>
    <row r="24" spans="1:5" ht="12.75">
      <c r="A24" s="35" t="s">
        <v>55</v>
      </c>
      <c r="E24" s="40" t="s">
        <v>6392</v>
      </c>
    </row>
    <row r="25" spans="1:5" ht="12.75">
      <c r="A25" t="s">
        <v>56</v>
      </c>
      <c r="E25" s="39" t="s">
        <v>5</v>
      </c>
    </row>
    <row r="26" spans="1:16" ht="12.75">
      <c r="A26" t="s">
        <v>49</v>
      </c>
      <c s="34" t="s">
        <v>70</v>
      </c>
      <c s="34" t="s">
        <v>5918</v>
      </c>
      <c s="35" t="s">
        <v>5</v>
      </c>
      <c s="6" t="s">
        <v>5919</v>
      </c>
      <c s="36" t="s">
        <v>52</v>
      </c>
      <c s="37">
        <v>81.809</v>
      </c>
      <c s="36">
        <v>0</v>
      </c>
      <c s="36">
        <f>ROUND(G26*H26,6)</f>
      </c>
      <c r="L26" s="38">
        <v>0</v>
      </c>
      <c s="32">
        <f>ROUND(ROUND(L26,2)*ROUND(G26,3),2)</f>
      </c>
      <c s="36" t="s">
        <v>3016</v>
      </c>
      <c>
        <f>(M26*21)/100</f>
      </c>
      <c t="s">
        <v>27</v>
      </c>
    </row>
    <row r="27" spans="1:5" ht="25.5">
      <c r="A27" s="35" t="s">
        <v>54</v>
      </c>
      <c r="E27" s="39" t="s">
        <v>5920</v>
      </c>
    </row>
    <row r="28" spans="1:5" ht="38.25">
      <c r="A28" s="35" t="s">
        <v>55</v>
      </c>
      <c r="E28" s="42" t="s">
        <v>6393</v>
      </c>
    </row>
    <row r="29" spans="1:5" ht="12.75">
      <c r="A29" t="s">
        <v>56</v>
      </c>
      <c r="E29" s="39" t="s">
        <v>5</v>
      </c>
    </row>
    <row r="30" spans="1:16" ht="12.75">
      <c r="A30" t="s">
        <v>49</v>
      </c>
      <c s="34" t="s">
        <v>74</v>
      </c>
      <c s="34" t="s">
        <v>5922</v>
      </c>
      <c s="35" t="s">
        <v>5</v>
      </c>
      <c s="6" t="s">
        <v>5923</v>
      </c>
      <c s="36" t="s">
        <v>819</v>
      </c>
      <c s="37">
        <v>175</v>
      </c>
      <c s="36">
        <v>0.001488</v>
      </c>
      <c s="36">
        <f>ROUND(G30*H30,6)</f>
      </c>
      <c r="L30" s="38">
        <v>0</v>
      </c>
      <c s="32">
        <f>ROUND(ROUND(L30,2)*ROUND(G30,3),2)</f>
      </c>
      <c s="36" t="s">
        <v>3016</v>
      </c>
      <c>
        <f>(M30*21)/100</f>
      </c>
      <c t="s">
        <v>27</v>
      </c>
    </row>
    <row r="31" spans="1:5" ht="12.75">
      <c r="A31" s="35" t="s">
        <v>54</v>
      </c>
      <c r="E31" s="39" t="s">
        <v>5924</v>
      </c>
    </row>
    <row r="32" spans="1:5" ht="38.25">
      <c r="A32" s="35" t="s">
        <v>55</v>
      </c>
      <c r="E32" s="42" t="s">
        <v>6394</v>
      </c>
    </row>
    <row r="33" spans="1:5" ht="12.75">
      <c r="A33" t="s">
        <v>56</v>
      </c>
      <c r="E33" s="39" t="s">
        <v>5</v>
      </c>
    </row>
    <row r="34" spans="1:16" ht="12.75">
      <c r="A34" t="s">
        <v>49</v>
      </c>
      <c s="34" t="s">
        <v>78</v>
      </c>
      <c s="34" t="s">
        <v>5926</v>
      </c>
      <c s="35" t="s">
        <v>5</v>
      </c>
      <c s="6" t="s">
        <v>5927</v>
      </c>
      <c s="36" t="s">
        <v>819</v>
      </c>
      <c s="37">
        <v>175</v>
      </c>
      <c s="36">
        <v>0</v>
      </c>
      <c s="36">
        <f>ROUND(G34*H34,6)</f>
      </c>
      <c r="L34" s="38">
        <v>0</v>
      </c>
      <c s="32">
        <f>ROUND(ROUND(L34,2)*ROUND(G34,3),2)</f>
      </c>
      <c s="36" t="s">
        <v>3016</v>
      </c>
      <c>
        <f>(M34*21)/100</f>
      </c>
      <c t="s">
        <v>27</v>
      </c>
    </row>
    <row r="35" spans="1:5" ht="25.5">
      <c r="A35" s="35" t="s">
        <v>54</v>
      </c>
      <c r="E35" s="39" t="s">
        <v>5928</v>
      </c>
    </row>
    <row r="36" spans="1:5" ht="12.75">
      <c r="A36" s="35" t="s">
        <v>55</v>
      </c>
      <c r="E36" s="40" t="s">
        <v>5</v>
      </c>
    </row>
    <row r="37" spans="1:5" ht="12.75">
      <c r="A37" t="s">
        <v>56</v>
      </c>
      <c r="E37" s="39" t="s">
        <v>5</v>
      </c>
    </row>
    <row r="38" spans="1:16" ht="12.75">
      <c r="A38" t="s">
        <v>49</v>
      </c>
      <c s="34" t="s">
        <v>82</v>
      </c>
      <c s="34" t="s">
        <v>5929</v>
      </c>
      <c s="35" t="s">
        <v>5</v>
      </c>
      <c s="6" t="s">
        <v>5930</v>
      </c>
      <c s="36" t="s">
        <v>52</v>
      </c>
      <c s="37">
        <v>109.18</v>
      </c>
      <c s="36">
        <v>0.001361</v>
      </c>
      <c s="36">
        <f>ROUND(G38*H38,6)</f>
      </c>
      <c r="L38" s="38">
        <v>0</v>
      </c>
      <c s="32">
        <f>ROUND(ROUND(L38,2)*ROUND(G38,3),2)</f>
      </c>
      <c s="36" t="s">
        <v>3016</v>
      </c>
      <c>
        <f>(M38*21)/100</f>
      </c>
      <c t="s">
        <v>27</v>
      </c>
    </row>
    <row r="39" spans="1:5" ht="25.5">
      <c r="A39" s="35" t="s">
        <v>54</v>
      </c>
      <c r="E39" s="39" t="s">
        <v>5931</v>
      </c>
    </row>
    <row r="40" spans="1:5" ht="12.75">
      <c r="A40" s="35" t="s">
        <v>55</v>
      </c>
      <c r="E40" s="40" t="s">
        <v>5</v>
      </c>
    </row>
    <row r="41" spans="1:5" ht="12.75">
      <c r="A41" t="s">
        <v>56</v>
      </c>
      <c r="E41" s="39" t="s">
        <v>5</v>
      </c>
    </row>
    <row r="42" spans="1:16" ht="12.75">
      <c r="A42" t="s">
        <v>49</v>
      </c>
      <c s="34" t="s">
        <v>89</v>
      </c>
      <c s="34" t="s">
        <v>5932</v>
      </c>
      <c s="35" t="s">
        <v>5</v>
      </c>
      <c s="6" t="s">
        <v>5933</v>
      </c>
      <c s="36" t="s">
        <v>52</v>
      </c>
      <c s="37">
        <v>109.18</v>
      </c>
      <c s="36">
        <v>0</v>
      </c>
      <c s="36">
        <f>ROUND(G42*H42,6)</f>
      </c>
      <c r="L42" s="38">
        <v>0</v>
      </c>
      <c s="32">
        <f>ROUND(ROUND(L42,2)*ROUND(G42,3),2)</f>
      </c>
      <c s="36" t="s">
        <v>3016</v>
      </c>
      <c>
        <f>(M42*21)/100</f>
      </c>
      <c t="s">
        <v>27</v>
      </c>
    </row>
    <row r="43" spans="1:5" ht="25.5">
      <c r="A43" s="35" t="s">
        <v>54</v>
      </c>
      <c r="E43" s="39" t="s">
        <v>5934</v>
      </c>
    </row>
    <row r="44" spans="1:5" ht="12.75">
      <c r="A44" s="35" t="s">
        <v>55</v>
      </c>
      <c r="E44" s="40" t="s">
        <v>5</v>
      </c>
    </row>
    <row r="45" spans="1:5" ht="12.75">
      <c r="A45" t="s">
        <v>56</v>
      </c>
      <c r="E45" s="39" t="s">
        <v>5</v>
      </c>
    </row>
    <row r="46" spans="1:16" ht="12.75">
      <c r="A46" t="s">
        <v>49</v>
      </c>
      <c s="34" t="s">
        <v>93</v>
      </c>
      <c s="34" t="s">
        <v>5935</v>
      </c>
      <c s="35" t="s">
        <v>5</v>
      </c>
      <c s="6" t="s">
        <v>5936</v>
      </c>
      <c s="36" t="s">
        <v>819</v>
      </c>
      <c s="37">
        <v>1036.52</v>
      </c>
      <c s="36">
        <v>0.000581</v>
      </c>
      <c s="36">
        <f>ROUND(G46*H46,6)</f>
      </c>
      <c r="L46" s="38">
        <v>0</v>
      </c>
      <c s="32">
        <f>ROUND(ROUND(L46,2)*ROUND(G46,3),2)</f>
      </c>
      <c s="36" t="s">
        <v>3016</v>
      </c>
      <c>
        <f>(M46*21)/100</f>
      </c>
      <c t="s">
        <v>27</v>
      </c>
    </row>
    <row r="47" spans="1:5" ht="25.5">
      <c r="A47" s="35" t="s">
        <v>54</v>
      </c>
      <c r="E47" s="39" t="s">
        <v>5937</v>
      </c>
    </row>
    <row r="48" spans="1:5" ht="127.5">
      <c r="A48" s="35" t="s">
        <v>55</v>
      </c>
      <c r="E48" s="42" t="s">
        <v>6395</v>
      </c>
    </row>
    <row r="49" spans="1:5" ht="12.75">
      <c r="A49" t="s">
        <v>56</v>
      </c>
      <c r="E49" s="39" t="s">
        <v>5</v>
      </c>
    </row>
    <row r="50" spans="1:16" ht="12.75">
      <c r="A50" t="s">
        <v>49</v>
      </c>
      <c s="34" t="s">
        <v>96</v>
      </c>
      <c s="34" t="s">
        <v>5939</v>
      </c>
      <c s="35" t="s">
        <v>5</v>
      </c>
      <c s="6" t="s">
        <v>5940</v>
      </c>
      <c s="36" t="s">
        <v>819</v>
      </c>
      <c s="37">
        <v>1036.52</v>
      </c>
      <c s="36">
        <v>0</v>
      </c>
      <c s="36">
        <f>ROUND(G50*H50,6)</f>
      </c>
      <c r="L50" s="38">
        <v>0</v>
      </c>
      <c s="32">
        <f>ROUND(ROUND(L50,2)*ROUND(G50,3),2)</f>
      </c>
      <c s="36" t="s">
        <v>3016</v>
      </c>
      <c>
        <f>(M50*21)/100</f>
      </c>
      <c t="s">
        <v>27</v>
      </c>
    </row>
    <row r="51" spans="1:5" ht="25.5">
      <c r="A51" s="35" t="s">
        <v>54</v>
      </c>
      <c r="E51" s="39" t="s">
        <v>5941</v>
      </c>
    </row>
    <row r="52" spans="1:5" ht="12.75">
      <c r="A52" s="35" t="s">
        <v>55</v>
      </c>
      <c r="E52" s="40" t="s">
        <v>5</v>
      </c>
    </row>
    <row r="53" spans="1:5" ht="12.75">
      <c r="A53" t="s">
        <v>56</v>
      </c>
      <c r="E53" s="39" t="s">
        <v>5</v>
      </c>
    </row>
    <row r="54" spans="1:16" ht="12.75">
      <c r="A54" t="s">
        <v>49</v>
      </c>
      <c s="34" t="s">
        <v>100</v>
      </c>
      <c s="34" t="s">
        <v>3033</v>
      </c>
      <c s="35" t="s">
        <v>5</v>
      </c>
      <c s="6" t="s">
        <v>3034</v>
      </c>
      <c s="36" t="s">
        <v>52</v>
      </c>
      <c s="37">
        <v>496.984</v>
      </c>
      <c s="36">
        <v>0</v>
      </c>
      <c s="36">
        <f>ROUND(G54*H54,6)</f>
      </c>
      <c r="L54" s="38">
        <v>0</v>
      </c>
      <c s="32">
        <f>ROUND(ROUND(L54,2)*ROUND(G54,3),2)</f>
      </c>
      <c s="36" t="s">
        <v>3016</v>
      </c>
      <c>
        <f>(M54*21)/100</f>
      </c>
      <c t="s">
        <v>27</v>
      </c>
    </row>
    <row r="55" spans="1:5" ht="25.5">
      <c r="A55" s="35" t="s">
        <v>54</v>
      </c>
      <c r="E55" s="39" t="s">
        <v>3035</v>
      </c>
    </row>
    <row r="56" spans="1:5" ht="165.75">
      <c r="A56" s="35" t="s">
        <v>55</v>
      </c>
      <c r="E56" s="42" t="s">
        <v>6396</v>
      </c>
    </row>
    <row r="57" spans="1:5" ht="12.75">
      <c r="A57" t="s">
        <v>56</v>
      </c>
      <c r="E57" s="39" t="s">
        <v>5</v>
      </c>
    </row>
    <row r="58" spans="1:16" ht="12.75">
      <c r="A58" t="s">
        <v>49</v>
      </c>
      <c s="34" t="s">
        <v>104</v>
      </c>
      <c s="34" t="s">
        <v>3037</v>
      </c>
      <c s="35" t="s">
        <v>5</v>
      </c>
      <c s="6" t="s">
        <v>3038</v>
      </c>
      <c s="36" t="s">
        <v>52</v>
      </c>
      <c s="37">
        <v>192.31</v>
      </c>
      <c s="36">
        <v>0</v>
      </c>
      <c s="36">
        <f>ROUND(G58*H58,6)</f>
      </c>
      <c r="L58" s="38">
        <v>0</v>
      </c>
      <c s="32">
        <f>ROUND(ROUND(L58,2)*ROUND(G58,3),2)</f>
      </c>
      <c s="36" t="s">
        <v>3016</v>
      </c>
      <c>
        <f>(M58*21)/100</f>
      </c>
      <c t="s">
        <v>27</v>
      </c>
    </row>
    <row r="59" spans="1:5" ht="38.25">
      <c r="A59" s="35" t="s">
        <v>54</v>
      </c>
      <c r="E59" s="39" t="s">
        <v>3039</v>
      </c>
    </row>
    <row r="60" spans="1:5" ht="140.25">
      <c r="A60" s="35" t="s">
        <v>55</v>
      </c>
      <c r="E60" s="42" t="s">
        <v>6397</v>
      </c>
    </row>
    <row r="61" spans="1:5" ht="12.75">
      <c r="A61" t="s">
        <v>56</v>
      </c>
      <c r="E61" s="39" t="s">
        <v>5</v>
      </c>
    </row>
    <row r="62" spans="1:16" ht="12.75">
      <c r="A62" t="s">
        <v>49</v>
      </c>
      <c s="34" t="s">
        <v>107</v>
      </c>
      <c s="34" t="s">
        <v>5944</v>
      </c>
      <c s="35" t="s">
        <v>5</v>
      </c>
      <c s="6" t="s">
        <v>5945</v>
      </c>
      <c s="36" t="s">
        <v>1010</v>
      </c>
      <c s="37">
        <v>384.62</v>
      </c>
      <c s="36">
        <v>1</v>
      </c>
      <c s="36">
        <f>ROUND(G62*H62,6)</f>
      </c>
      <c r="L62" s="38">
        <v>0</v>
      </c>
      <c s="32">
        <f>ROUND(ROUND(L62,2)*ROUND(G62,3),2)</f>
      </c>
      <c s="36" t="s">
        <v>3016</v>
      </c>
      <c>
        <f>(M62*21)/100</f>
      </c>
      <c t="s">
        <v>27</v>
      </c>
    </row>
    <row r="63" spans="1:5" ht="12.75">
      <c r="A63" s="35" t="s">
        <v>54</v>
      </c>
      <c r="E63" s="39" t="s">
        <v>5945</v>
      </c>
    </row>
    <row r="64" spans="1:5" ht="12.75">
      <c r="A64" s="35" t="s">
        <v>55</v>
      </c>
      <c r="E64" s="40" t="s">
        <v>5</v>
      </c>
    </row>
    <row r="65" spans="1:5" ht="12.75">
      <c r="A65" t="s">
        <v>56</v>
      </c>
      <c r="E65" s="39" t="s">
        <v>5</v>
      </c>
    </row>
    <row r="66" spans="1:16" ht="12.75">
      <c r="A66" t="s">
        <v>49</v>
      </c>
      <c s="34" t="s">
        <v>110</v>
      </c>
      <c s="34" t="s">
        <v>5946</v>
      </c>
      <c s="35" t="s">
        <v>5</v>
      </c>
      <c s="6" t="s">
        <v>5947</v>
      </c>
      <c s="36" t="s">
        <v>1010</v>
      </c>
      <c s="37">
        <v>993.968</v>
      </c>
      <c s="36">
        <v>1</v>
      </c>
      <c s="36">
        <f>ROUND(G66*H66,6)</f>
      </c>
      <c r="L66" s="38">
        <v>0</v>
      </c>
      <c s="32">
        <f>ROUND(ROUND(L66,2)*ROUND(G66,3),2)</f>
      </c>
      <c s="36" t="s">
        <v>3016</v>
      </c>
      <c>
        <f>(M66*21)/100</f>
      </c>
      <c t="s">
        <v>27</v>
      </c>
    </row>
    <row r="67" spans="1:5" ht="12.75">
      <c r="A67" s="35" t="s">
        <v>54</v>
      </c>
      <c r="E67" s="39" t="s">
        <v>5947</v>
      </c>
    </row>
    <row r="68" spans="1:5" ht="12.75">
      <c r="A68" s="35" t="s">
        <v>55</v>
      </c>
      <c r="E68" s="40" t="s">
        <v>5</v>
      </c>
    </row>
    <row r="69" spans="1:5" ht="12.75">
      <c r="A69" t="s">
        <v>56</v>
      </c>
      <c r="E69" s="39" t="s">
        <v>5</v>
      </c>
    </row>
    <row r="70" spans="1:13" ht="12.75">
      <c r="A70" t="s">
        <v>46</v>
      </c>
      <c r="C70" s="31" t="s">
        <v>27</v>
      </c>
      <c r="E70" s="33" t="s">
        <v>5948</v>
      </c>
      <c r="J70" s="32">
        <f>0</f>
      </c>
      <c s="32">
        <f>0</f>
      </c>
      <c s="32">
        <f>0+L71</f>
      </c>
      <c s="32">
        <f>0+M71</f>
      </c>
    </row>
    <row r="71" spans="1:16" ht="25.5">
      <c r="A71" t="s">
        <v>49</v>
      </c>
      <c s="34" t="s">
        <v>113</v>
      </c>
      <c s="34" t="s">
        <v>5949</v>
      </c>
      <c s="35" t="s">
        <v>5</v>
      </c>
      <c s="6" t="s">
        <v>5950</v>
      </c>
      <c s="36" t="s">
        <v>60</v>
      </c>
      <c s="37">
        <v>180</v>
      </c>
      <c s="36">
        <v>0.204694</v>
      </c>
      <c s="36">
        <f>ROUND(G71*H71,6)</f>
      </c>
      <c r="L71" s="38">
        <v>0</v>
      </c>
      <c s="32">
        <f>ROUND(ROUND(L71,2)*ROUND(G71,3),2)</f>
      </c>
      <c s="36" t="s">
        <v>3016</v>
      </c>
      <c>
        <f>(M71*21)/100</f>
      </c>
      <c t="s">
        <v>27</v>
      </c>
    </row>
    <row r="72" spans="1:5" ht="38.25">
      <c r="A72" s="35" t="s">
        <v>54</v>
      </c>
      <c r="E72" s="39" t="s">
        <v>5951</v>
      </c>
    </row>
    <row r="73" spans="1:5" ht="12.75">
      <c r="A73" s="35" t="s">
        <v>55</v>
      </c>
      <c r="E73" s="40" t="s">
        <v>5</v>
      </c>
    </row>
    <row r="74" spans="1:5" ht="114.75">
      <c r="A74" t="s">
        <v>56</v>
      </c>
      <c r="E74" s="39" t="s">
        <v>5952</v>
      </c>
    </row>
    <row r="75" spans="1:13" ht="12.75">
      <c r="A75" t="s">
        <v>46</v>
      </c>
      <c r="C75" s="31" t="s">
        <v>26</v>
      </c>
      <c r="E75" s="33" t="s">
        <v>5953</v>
      </c>
      <c r="J75" s="32">
        <f>0</f>
      </c>
      <c s="32">
        <f>0</f>
      </c>
      <c s="32">
        <f>0+L76</f>
      </c>
      <c s="32">
        <f>0+M76</f>
      </c>
    </row>
    <row r="76" spans="1:16" ht="12.75">
      <c r="A76" t="s">
        <v>49</v>
      </c>
      <c s="34" t="s">
        <v>118</v>
      </c>
      <c s="34" t="s">
        <v>4247</v>
      </c>
      <c s="35" t="s">
        <v>5</v>
      </c>
      <c s="6" t="s">
        <v>4248</v>
      </c>
      <c s="36" t="s">
        <v>52</v>
      </c>
      <c s="37">
        <v>1.375</v>
      </c>
      <c s="36">
        <v>0</v>
      </c>
      <c s="36">
        <f>ROUND(G76*H76,6)</f>
      </c>
      <c r="L76" s="38">
        <v>0</v>
      </c>
      <c s="32">
        <f>ROUND(ROUND(L76,2)*ROUND(G76,3),2)</f>
      </c>
      <c s="36" t="s">
        <v>3016</v>
      </c>
      <c>
        <f>(M76*21)/100</f>
      </c>
      <c t="s">
        <v>27</v>
      </c>
    </row>
    <row r="77" spans="1:5" ht="25.5">
      <c r="A77" s="35" t="s">
        <v>54</v>
      </c>
      <c r="E77" s="39" t="s">
        <v>4249</v>
      </c>
    </row>
    <row r="78" spans="1:5" ht="51">
      <c r="A78" s="35" t="s">
        <v>55</v>
      </c>
      <c r="E78" s="42" t="s">
        <v>6398</v>
      </c>
    </row>
    <row r="79" spans="1:5" ht="12.75">
      <c r="A79" t="s">
        <v>56</v>
      </c>
      <c r="E79" s="39" t="s">
        <v>5</v>
      </c>
    </row>
    <row r="80" spans="1:13" ht="12.75">
      <c r="A80" t="s">
        <v>46</v>
      </c>
      <c r="C80" s="31" t="s">
        <v>65</v>
      </c>
      <c r="E80" s="33" t="s">
        <v>3059</v>
      </c>
      <c r="J80" s="32">
        <f>0</f>
      </c>
      <c s="32">
        <f>0</f>
      </c>
      <c s="32">
        <f>0+L81+L85+L89</f>
      </c>
      <c s="32">
        <f>0+M81+M85+M89</f>
      </c>
    </row>
    <row r="81" spans="1:16" ht="12.75">
      <c r="A81" t="s">
        <v>49</v>
      </c>
      <c s="34" t="s">
        <v>121</v>
      </c>
      <c s="34" t="s">
        <v>3060</v>
      </c>
      <c s="35" t="s">
        <v>5</v>
      </c>
      <c s="6" t="s">
        <v>3061</v>
      </c>
      <c s="36" t="s">
        <v>52</v>
      </c>
      <c s="37">
        <v>34.026</v>
      </c>
      <c s="36">
        <v>0</v>
      </c>
      <c s="36">
        <f>ROUND(G81*H81,6)</f>
      </c>
      <c r="L81" s="38">
        <v>0</v>
      </c>
      <c s="32">
        <f>ROUND(ROUND(L81,2)*ROUND(G81,3),2)</f>
      </c>
      <c s="36" t="s">
        <v>3016</v>
      </c>
      <c>
        <f>(M81*21)/100</f>
      </c>
      <c t="s">
        <v>27</v>
      </c>
    </row>
    <row r="82" spans="1:5" ht="25.5">
      <c r="A82" s="35" t="s">
        <v>54</v>
      </c>
      <c r="E82" s="39" t="s">
        <v>3062</v>
      </c>
    </row>
    <row r="83" spans="1:5" ht="140.25">
      <c r="A83" s="35" t="s">
        <v>55</v>
      </c>
      <c r="E83" s="42" t="s">
        <v>6399</v>
      </c>
    </row>
    <row r="84" spans="1:5" ht="12.75">
      <c r="A84" t="s">
        <v>56</v>
      </c>
      <c r="E84" s="39" t="s">
        <v>5</v>
      </c>
    </row>
    <row r="85" spans="1:16" ht="12.75">
      <c r="A85" t="s">
        <v>49</v>
      </c>
      <c s="34" t="s">
        <v>124</v>
      </c>
      <c s="34" t="s">
        <v>5956</v>
      </c>
      <c s="35" t="s">
        <v>5</v>
      </c>
      <c s="6" t="s">
        <v>5957</v>
      </c>
      <c s="36" t="s">
        <v>52</v>
      </c>
      <c s="37">
        <v>1.792</v>
      </c>
      <c s="36">
        <v>0</v>
      </c>
      <c s="36">
        <f>ROUND(G85*H85,6)</f>
      </c>
      <c r="L85" s="38">
        <v>0</v>
      </c>
      <c s="32">
        <f>ROUND(ROUND(L85,2)*ROUND(G85,3),2)</f>
      </c>
      <c s="36" t="s">
        <v>3016</v>
      </c>
      <c>
        <f>(M85*21)/100</f>
      </c>
      <c t="s">
        <v>27</v>
      </c>
    </row>
    <row r="86" spans="1:5" ht="25.5">
      <c r="A86" s="35" t="s">
        <v>54</v>
      </c>
      <c r="E86" s="39" t="s">
        <v>5958</v>
      </c>
    </row>
    <row r="87" spans="1:5" ht="38.25">
      <c r="A87" s="35" t="s">
        <v>55</v>
      </c>
      <c r="E87" s="42" t="s">
        <v>6400</v>
      </c>
    </row>
    <row r="88" spans="1:5" ht="12.75">
      <c r="A88" t="s">
        <v>56</v>
      </c>
      <c r="E88" s="39" t="s">
        <v>5</v>
      </c>
    </row>
    <row r="89" spans="1:16" ht="12.75">
      <c r="A89" t="s">
        <v>49</v>
      </c>
      <c s="34" t="s">
        <v>127</v>
      </c>
      <c s="34" t="s">
        <v>5960</v>
      </c>
      <c s="35" t="s">
        <v>5</v>
      </c>
      <c s="6" t="s">
        <v>5961</v>
      </c>
      <c s="36" t="s">
        <v>819</v>
      </c>
      <c s="37">
        <v>4.48</v>
      </c>
      <c s="36">
        <v>0.006317</v>
      </c>
      <c s="36">
        <f>ROUND(G89*H89,6)</f>
      </c>
      <c r="L89" s="38">
        <v>0</v>
      </c>
      <c s="32">
        <f>ROUND(ROUND(L89,2)*ROUND(G89,3),2)</f>
      </c>
      <c s="36" t="s">
        <v>3016</v>
      </c>
      <c>
        <f>(M89*21)/100</f>
      </c>
      <c t="s">
        <v>27</v>
      </c>
    </row>
    <row r="90" spans="1:5" ht="25.5">
      <c r="A90" s="35" t="s">
        <v>54</v>
      </c>
      <c r="E90" s="39" t="s">
        <v>5962</v>
      </c>
    </row>
    <row r="91" spans="1:5" ht="12.75">
      <c r="A91" s="35" t="s">
        <v>55</v>
      </c>
      <c r="E91" s="40" t="s">
        <v>6401</v>
      </c>
    </row>
    <row r="92" spans="1:5" ht="12.75">
      <c r="A92" t="s">
        <v>56</v>
      </c>
      <c r="E92" s="39" t="s">
        <v>5</v>
      </c>
    </row>
    <row r="93" spans="1:13" ht="12.75">
      <c r="A93" t="s">
        <v>46</v>
      </c>
      <c r="C93" s="31" t="s">
        <v>6402</v>
      </c>
      <c r="E93" s="33" t="s">
        <v>6403</v>
      </c>
      <c r="J93" s="32">
        <f>0</f>
      </c>
      <c s="32">
        <f>0</f>
      </c>
      <c s="32">
        <f>0+L94</f>
      </c>
      <c s="32">
        <f>0+M94</f>
      </c>
    </row>
    <row r="94" spans="1:16" ht="12.75">
      <c r="A94" t="s">
        <v>49</v>
      </c>
      <c s="34" t="s">
        <v>131</v>
      </c>
      <c s="34" t="s">
        <v>6404</v>
      </c>
      <c s="35" t="s">
        <v>5</v>
      </c>
      <c s="6" t="s">
        <v>6405</v>
      </c>
      <c s="36" t="s">
        <v>68</v>
      </c>
      <c s="37">
        <v>5</v>
      </c>
      <c s="36">
        <v>0.0015</v>
      </c>
      <c s="36">
        <f>ROUND(G94*H94,6)</f>
      </c>
      <c r="L94" s="38">
        <v>0</v>
      </c>
      <c s="32">
        <f>ROUND(ROUND(L94,2)*ROUND(G94,3),2)</f>
      </c>
      <c s="36" t="s">
        <v>3016</v>
      </c>
      <c>
        <f>(M94*21)/100</f>
      </c>
      <c t="s">
        <v>27</v>
      </c>
    </row>
    <row r="95" spans="1:5" ht="25.5">
      <c r="A95" s="35" t="s">
        <v>54</v>
      </c>
      <c r="E95" s="39" t="s">
        <v>6406</v>
      </c>
    </row>
    <row r="96" spans="1:5" ht="38.25">
      <c r="A96" s="35" t="s">
        <v>55</v>
      </c>
      <c r="E96" s="42" t="s">
        <v>6407</v>
      </c>
    </row>
    <row r="97" spans="1:5" ht="12.75">
      <c r="A97" t="s">
        <v>56</v>
      </c>
      <c r="E97" s="39" t="s">
        <v>5</v>
      </c>
    </row>
    <row r="98" spans="1:13" ht="12.75">
      <c r="A98" t="s">
        <v>46</v>
      </c>
      <c r="C98" s="31" t="s">
        <v>82</v>
      </c>
      <c r="E98" s="33" t="s">
        <v>3069</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135</v>
      </c>
      <c s="34" t="s">
        <v>5967</v>
      </c>
      <c s="35" t="s">
        <v>5</v>
      </c>
      <c s="6" t="s">
        <v>5968</v>
      </c>
      <c s="36" t="s">
        <v>68</v>
      </c>
      <c s="37">
        <v>8</v>
      </c>
      <c s="36">
        <v>0.00028</v>
      </c>
      <c s="36">
        <f>ROUND(G99*H99,6)</f>
      </c>
      <c r="L99" s="38">
        <v>0</v>
      </c>
      <c s="32">
        <f>ROUND(ROUND(L99,2)*ROUND(G99,3),2)</f>
      </c>
      <c s="36" t="s">
        <v>3016</v>
      </c>
      <c>
        <f>(M99*21)/100</f>
      </c>
      <c t="s">
        <v>27</v>
      </c>
    </row>
    <row r="100" spans="1:5" ht="12.75">
      <c r="A100" s="35" t="s">
        <v>54</v>
      </c>
      <c r="E100" s="39" t="s">
        <v>5968</v>
      </c>
    </row>
    <row r="101" spans="1:5" ht="25.5">
      <c r="A101" s="35" t="s">
        <v>55</v>
      </c>
      <c r="E101" s="42" t="s">
        <v>6408</v>
      </c>
    </row>
    <row r="102" spans="1:5" ht="12.75">
      <c r="A102" t="s">
        <v>56</v>
      </c>
      <c r="E102" s="39" t="s">
        <v>5</v>
      </c>
    </row>
    <row r="103" spans="1:16" ht="12.75">
      <c r="A103" t="s">
        <v>49</v>
      </c>
      <c s="34" t="s">
        <v>139</v>
      </c>
      <c s="34" t="s">
        <v>5972</v>
      </c>
      <c s="35" t="s">
        <v>5</v>
      </c>
      <c s="6" t="s">
        <v>5973</v>
      </c>
      <c s="36" t="s">
        <v>68</v>
      </c>
      <c s="37">
        <v>5</v>
      </c>
      <c s="36">
        <v>0.00034</v>
      </c>
      <c s="36">
        <f>ROUND(G103*H103,6)</f>
      </c>
      <c r="L103" s="38">
        <v>0</v>
      </c>
      <c s="32">
        <f>ROUND(ROUND(L103,2)*ROUND(G103,3),2)</f>
      </c>
      <c s="36" t="s">
        <v>3016</v>
      </c>
      <c>
        <f>(M103*21)/100</f>
      </c>
      <c t="s">
        <v>27</v>
      </c>
    </row>
    <row r="104" spans="1:5" ht="12.75">
      <c r="A104" s="35" t="s">
        <v>54</v>
      </c>
      <c r="E104" s="39" t="s">
        <v>5973</v>
      </c>
    </row>
    <row r="105" spans="1:5" ht="25.5">
      <c r="A105" s="35" t="s">
        <v>55</v>
      </c>
      <c r="E105" s="42" t="s">
        <v>6409</v>
      </c>
    </row>
    <row r="106" spans="1:5" ht="12.75">
      <c r="A106" t="s">
        <v>56</v>
      </c>
      <c r="E106" s="39" t="s">
        <v>5</v>
      </c>
    </row>
    <row r="107" spans="1:16" ht="12.75">
      <c r="A107" t="s">
        <v>49</v>
      </c>
      <c s="34" t="s">
        <v>142</v>
      </c>
      <c s="34" t="s">
        <v>6410</v>
      </c>
      <c s="35" t="s">
        <v>5</v>
      </c>
      <c s="6" t="s">
        <v>6411</v>
      </c>
      <c s="36" t="s">
        <v>68</v>
      </c>
      <c s="37">
        <v>3</v>
      </c>
      <c s="36">
        <v>0.0005</v>
      </c>
      <c s="36">
        <f>ROUND(G107*H107,6)</f>
      </c>
      <c r="L107" s="38">
        <v>0</v>
      </c>
      <c s="32">
        <f>ROUND(ROUND(L107,2)*ROUND(G107,3),2)</f>
      </c>
      <c s="36" t="s">
        <v>3016</v>
      </c>
      <c>
        <f>(M107*21)/100</f>
      </c>
      <c t="s">
        <v>27</v>
      </c>
    </row>
    <row r="108" spans="1:5" ht="12.75">
      <c r="A108" s="35" t="s">
        <v>54</v>
      </c>
      <c r="E108" s="39" t="s">
        <v>6411</v>
      </c>
    </row>
    <row r="109" spans="1:5" ht="38.25">
      <c r="A109" s="35" t="s">
        <v>55</v>
      </c>
      <c r="E109" s="42" t="s">
        <v>6412</v>
      </c>
    </row>
    <row r="110" spans="1:5" ht="12.75">
      <c r="A110" t="s">
        <v>56</v>
      </c>
      <c r="E110" s="39" t="s">
        <v>5</v>
      </c>
    </row>
    <row r="111" spans="1:16" ht="12.75">
      <c r="A111" t="s">
        <v>49</v>
      </c>
      <c s="34" t="s">
        <v>146</v>
      </c>
      <c s="34" t="s">
        <v>6413</v>
      </c>
      <c s="35" t="s">
        <v>5</v>
      </c>
      <c s="6" t="s">
        <v>6414</v>
      </c>
      <c s="36" t="s">
        <v>68</v>
      </c>
      <c s="37">
        <v>1</v>
      </c>
      <c s="36">
        <v>0.001</v>
      </c>
      <c s="36">
        <f>ROUND(G111*H111,6)</f>
      </c>
      <c r="L111" s="38">
        <v>0</v>
      </c>
      <c s="32">
        <f>ROUND(ROUND(L111,2)*ROUND(G111,3),2)</f>
      </c>
      <c s="36" t="s">
        <v>3016</v>
      </c>
      <c>
        <f>(M111*21)/100</f>
      </c>
      <c t="s">
        <v>27</v>
      </c>
    </row>
    <row r="112" spans="1:5" ht="12.75">
      <c r="A112" s="35" t="s">
        <v>54</v>
      </c>
      <c r="E112" s="39" t="s">
        <v>6414</v>
      </c>
    </row>
    <row r="113" spans="1:5" ht="38.25">
      <c r="A113" s="35" t="s">
        <v>55</v>
      </c>
      <c r="E113" s="42" t="s">
        <v>6415</v>
      </c>
    </row>
    <row r="114" spans="1:5" ht="12.75">
      <c r="A114" t="s">
        <v>56</v>
      </c>
      <c r="E114" s="39" t="s">
        <v>5</v>
      </c>
    </row>
    <row r="115" spans="1:16" ht="12.75">
      <c r="A115" t="s">
        <v>49</v>
      </c>
      <c s="34" t="s">
        <v>149</v>
      </c>
      <c s="34" t="s">
        <v>6416</v>
      </c>
      <c s="35" t="s">
        <v>5</v>
      </c>
      <c s="6" t="s">
        <v>6417</v>
      </c>
      <c s="36" t="s">
        <v>68</v>
      </c>
      <c s="37">
        <v>1</v>
      </c>
      <c s="36">
        <v>0.0026</v>
      </c>
      <c s="36">
        <f>ROUND(G115*H115,6)</f>
      </c>
      <c r="L115" s="38">
        <v>0</v>
      </c>
      <c s="32">
        <f>ROUND(ROUND(L115,2)*ROUND(G115,3),2)</f>
      </c>
      <c s="36" t="s">
        <v>3016</v>
      </c>
      <c>
        <f>(M115*21)/100</f>
      </c>
      <c t="s">
        <v>27</v>
      </c>
    </row>
    <row r="116" spans="1:5" ht="12.75">
      <c r="A116" s="35" t="s">
        <v>54</v>
      </c>
      <c r="E116" s="39" t="s">
        <v>6417</v>
      </c>
    </row>
    <row r="117" spans="1:5" ht="38.25">
      <c r="A117" s="35" t="s">
        <v>55</v>
      </c>
      <c r="E117" s="42" t="s">
        <v>6415</v>
      </c>
    </row>
    <row r="118" spans="1:5" ht="12.75">
      <c r="A118" t="s">
        <v>56</v>
      </c>
      <c r="E118" s="39" t="s">
        <v>5</v>
      </c>
    </row>
    <row r="119" spans="1:16" ht="12.75">
      <c r="A119" t="s">
        <v>49</v>
      </c>
      <c s="34" t="s">
        <v>153</v>
      </c>
      <c s="34" t="s">
        <v>5978</v>
      </c>
      <c s="35" t="s">
        <v>5</v>
      </c>
      <c s="6" t="s">
        <v>5979</v>
      </c>
      <c s="36" t="s">
        <v>68</v>
      </c>
      <c s="37">
        <v>2</v>
      </c>
      <c s="36">
        <v>0.00079</v>
      </c>
      <c s="36">
        <f>ROUND(G119*H119,6)</f>
      </c>
      <c r="L119" s="38">
        <v>0</v>
      </c>
      <c s="32">
        <f>ROUND(ROUND(L119,2)*ROUND(G119,3),2)</f>
      </c>
      <c s="36" t="s">
        <v>3016</v>
      </c>
      <c>
        <f>(M119*21)/100</f>
      </c>
      <c t="s">
        <v>27</v>
      </c>
    </row>
    <row r="120" spans="1:5" ht="12.75">
      <c r="A120" s="35" t="s">
        <v>54</v>
      </c>
      <c r="E120" s="39" t="s">
        <v>5979</v>
      </c>
    </row>
    <row r="121" spans="1:5" ht="25.5">
      <c r="A121" s="35" t="s">
        <v>55</v>
      </c>
      <c r="E121" s="42" t="s">
        <v>6418</v>
      </c>
    </row>
    <row r="122" spans="1:5" ht="12.75">
      <c r="A122" t="s">
        <v>56</v>
      </c>
      <c r="E122" s="39" t="s">
        <v>5</v>
      </c>
    </row>
    <row r="123" spans="1:16" ht="12.75">
      <c r="A123" t="s">
        <v>49</v>
      </c>
      <c s="34" t="s">
        <v>158</v>
      </c>
      <c s="34" t="s">
        <v>5981</v>
      </c>
      <c s="35" t="s">
        <v>5</v>
      </c>
      <c s="6" t="s">
        <v>5982</v>
      </c>
      <c s="36" t="s">
        <v>68</v>
      </c>
      <c s="37">
        <v>2</v>
      </c>
      <c s="36">
        <v>0.00052</v>
      </c>
      <c s="36">
        <f>ROUND(G123*H123,6)</f>
      </c>
      <c r="L123" s="38">
        <v>0</v>
      </c>
      <c s="32">
        <f>ROUND(ROUND(L123,2)*ROUND(G123,3),2)</f>
      </c>
      <c s="36" t="s">
        <v>3016</v>
      </c>
      <c>
        <f>(M123*21)/100</f>
      </c>
      <c t="s">
        <v>27</v>
      </c>
    </row>
    <row r="124" spans="1:5" ht="12.75">
      <c r="A124" s="35" t="s">
        <v>54</v>
      </c>
      <c r="E124" s="39" t="s">
        <v>5982</v>
      </c>
    </row>
    <row r="125" spans="1:5" ht="12.75">
      <c r="A125" s="35" t="s">
        <v>55</v>
      </c>
      <c r="E125" s="40" t="s">
        <v>5</v>
      </c>
    </row>
    <row r="126" spans="1:5" ht="12.75">
      <c r="A126" t="s">
        <v>56</v>
      </c>
      <c r="E126" s="39" t="s">
        <v>5</v>
      </c>
    </row>
    <row r="127" spans="1:16" ht="12.75">
      <c r="A127" t="s">
        <v>49</v>
      </c>
      <c s="34" t="s">
        <v>162</v>
      </c>
      <c s="34" t="s">
        <v>5985</v>
      </c>
      <c s="35" t="s">
        <v>5</v>
      </c>
      <c s="6" t="s">
        <v>5986</v>
      </c>
      <c s="36" t="s">
        <v>60</v>
      </c>
      <c s="37">
        <v>28.943</v>
      </c>
      <c s="36">
        <v>0.0039</v>
      </c>
      <c s="36">
        <f>ROUND(G127*H127,6)</f>
      </c>
      <c r="L127" s="38">
        <v>0</v>
      </c>
      <c s="32">
        <f>ROUND(ROUND(L127,2)*ROUND(G127,3),2)</f>
      </c>
      <c s="36" t="s">
        <v>3016</v>
      </c>
      <c>
        <f>(M127*21)/100</f>
      </c>
      <c t="s">
        <v>27</v>
      </c>
    </row>
    <row r="128" spans="1:5" ht="12.75">
      <c r="A128" s="35" t="s">
        <v>54</v>
      </c>
      <c r="E128" s="39" t="s">
        <v>5986</v>
      </c>
    </row>
    <row r="129" spans="1:5" ht="12.75">
      <c r="A129" s="35" t="s">
        <v>55</v>
      </c>
      <c r="E129" s="40" t="s">
        <v>5</v>
      </c>
    </row>
    <row r="130" spans="1:5" ht="12.75">
      <c r="A130" t="s">
        <v>56</v>
      </c>
      <c r="E130" s="39" t="s">
        <v>5</v>
      </c>
    </row>
    <row r="131" spans="1:16" ht="12.75">
      <c r="A131" t="s">
        <v>49</v>
      </c>
      <c s="34" t="s">
        <v>166</v>
      </c>
      <c s="34" t="s">
        <v>5987</v>
      </c>
      <c s="35" t="s">
        <v>5</v>
      </c>
      <c s="6" t="s">
        <v>5988</v>
      </c>
      <c s="36" t="s">
        <v>60</v>
      </c>
      <c s="37">
        <v>22.351</v>
      </c>
      <c s="36">
        <v>0.00804</v>
      </c>
      <c s="36">
        <f>ROUND(G131*H131,6)</f>
      </c>
      <c r="L131" s="38">
        <v>0</v>
      </c>
      <c s="32">
        <f>ROUND(ROUND(L131,2)*ROUND(G131,3),2)</f>
      </c>
      <c s="36" t="s">
        <v>3016</v>
      </c>
      <c>
        <f>(M131*21)/100</f>
      </c>
      <c t="s">
        <v>27</v>
      </c>
    </row>
    <row r="132" spans="1:5" ht="12.75">
      <c r="A132" s="35" t="s">
        <v>54</v>
      </c>
      <c r="E132" s="39" t="s">
        <v>5988</v>
      </c>
    </row>
    <row r="133" spans="1:5" ht="12.75">
      <c r="A133" s="35" t="s">
        <v>55</v>
      </c>
      <c r="E133" s="40" t="s">
        <v>5</v>
      </c>
    </row>
    <row r="134" spans="1:5" ht="12.75">
      <c r="A134" t="s">
        <v>56</v>
      </c>
      <c r="E134" s="39" t="s">
        <v>5</v>
      </c>
    </row>
    <row r="135" spans="1:16" ht="12.75">
      <c r="A135" t="s">
        <v>49</v>
      </c>
      <c s="34" t="s">
        <v>169</v>
      </c>
      <c s="34" t="s">
        <v>5989</v>
      </c>
      <c s="35" t="s">
        <v>5</v>
      </c>
      <c s="6" t="s">
        <v>5990</v>
      </c>
      <c s="36" t="s">
        <v>60</v>
      </c>
      <c s="37">
        <v>115.206</v>
      </c>
      <c s="36">
        <v>0.01224</v>
      </c>
      <c s="36">
        <f>ROUND(G135*H135,6)</f>
      </c>
      <c r="L135" s="38">
        <v>0</v>
      </c>
      <c s="32">
        <f>ROUND(ROUND(L135,2)*ROUND(G135,3),2)</f>
      </c>
      <c s="36" t="s">
        <v>3016</v>
      </c>
      <c>
        <f>(M135*21)/100</f>
      </c>
      <c t="s">
        <v>27</v>
      </c>
    </row>
    <row r="136" spans="1:5" ht="12.75">
      <c r="A136" s="35" t="s">
        <v>54</v>
      </c>
      <c r="E136" s="39" t="s">
        <v>5990</v>
      </c>
    </row>
    <row r="137" spans="1:5" ht="12.75">
      <c r="A137" s="35" t="s">
        <v>55</v>
      </c>
      <c r="E137" s="40" t="s">
        <v>5</v>
      </c>
    </row>
    <row r="138" spans="1:5" ht="12.75">
      <c r="A138" t="s">
        <v>56</v>
      </c>
      <c r="E138" s="39" t="s">
        <v>5</v>
      </c>
    </row>
    <row r="139" spans="1:16" ht="12.75">
      <c r="A139" t="s">
        <v>49</v>
      </c>
      <c s="34" t="s">
        <v>184</v>
      </c>
      <c s="34" t="s">
        <v>6419</v>
      </c>
      <c s="35" t="s">
        <v>5</v>
      </c>
      <c s="6" t="s">
        <v>6420</v>
      </c>
      <c s="36" t="s">
        <v>60</v>
      </c>
      <c s="37">
        <v>47.844</v>
      </c>
      <c s="36">
        <v>0.06931</v>
      </c>
      <c s="36">
        <f>ROUND(G139*H139,6)</f>
      </c>
      <c r="L139" s="38">
        <v>0</v>
      </c>
      <c s="32">
        <f>ROUND(ROUND(L139,2)*ROUND(G139,3),2)</f>
      </c>
      <c s="36" t="s">
        <v>3016</v>
      </c>
      <c>
        <f>(M139*21)/100</f>
      </c>
      <c t="s">
        <v>27</v>
      </c>
    </row>
    <row r="140" spans="1:5" ht="12.75">
      <c r="A140" s="35" t="s">
        <v>54</v>
      </c>
      <c r="E140" s="39" t="s">
        <v>6420</v>
      </c>
    </row>
    <row r="141" spans="1:5" ht="12.75">
      <c r="A141" s="35" t="s">
        <v>55</v>
      </c>
      <c r="E141" s="40" t="s">
        <v>5</v>
      </c>
    </row>
    <row r="142" spans="1:5" ht="12.75">
      <c r="A142" t="s">
        <v>56</v>
      </c>
      <c r="E142" s="39" t="s">
        <v>5</v>
      </c>
    </row>
    <row r="143" spans="1:16" ht="12.75">
      <c r="A143" t="s">
        <v>49</v>
      </c>
      <c s="34" t="s">
        <v>189</v>
      </c>
      <c s="34" t="s">
        <v>5991</v>
      </c>
      <c s="35" t="s">
        <v>5</v>
      </c>
      <c s="6" t="s">
        <v>5992</v>
      </c>
      <c s="36" t="s">
        <v>68</v>
      </c>
      <c s="37">
        <v>9</v>
      </c>
      <c s="36">
        <v>0.0012</v>
      </c>
      <c s="36">
        <f>ROUND(G143*H143,6)</f>
      </c>
      <c r="L143" s="38">
        <v>0</v>
      </c>
      <c s="32">
        <f>ROUND(ROUND(L143,2)*ROUND(G143,3),2)</f>
      </c>
      <c s="36" t="s">
        <v>3016</v>
      </c>
      <c>
        <f>(M143*21)/100</f>
      </c>
      <c t="s">
        <v>27</v>
      </c>
    </row>
    <row r="144" spans="1:5" ht="12.75">
      <c r="A144" s="35" t="s">
        <v>54</v>
      </c>
      <c r="E144" s="39" t="s">
        <v>5992</v>
      </c>
    </row>
    <row r="145" spans="1:5" ht="12.75">
      <c r="A145" s="35" t="s">
        <v>55</v>
      </c>
      <c r="E145" s="40" t="s">
        <v>6421</v>
      </c>
    </row>
    <row r="146" spans="1:5" ht="12.75">
      <c r="A146" t="s">
        <v>56</v>
      </c>
      <c r="E146" s="39" t="s">
        <v>5</v>
      </c>
    </row>
    <row r="147" spans="1:16" ht="12.75">
      <c r="A147" t="s">
        <v>49</v>
      </c>
      <c s="34" t="s">
        <v>193</v>
      </c>
      <c s="34" t="s">
        <v>5994</v>
      </c>
      <c s="35" t="s">
        <v>5</v>
      </c>
      <c s="6" t="s">
        <v>5995</v>
      </c>
      <c s="36" t="s">
        <v>68</v>
      </c>
      <c s="37">
        <v>2</v>
      </c>
      <c s="36">
        <v>0.0014</v>
      </c>
      <c s="36">
        <f>ROUND(G147*H147,6)</f>
      </c>
      <c r="L147" s="38">
        <v>0</v>
      </c>
      <c s="32">
        <f>ROUND(ROUND(L147,2)*ROUND(G147,3),2)</f>
      </c>
      <c s="36" t="s">
        <v>3016</v>
      </c>
      <c>
        <f>(M147*21)/100</f>
      </c>
      <c t="s">
        <v>27</v>
      </c>
    </row>
    <row r="148" spans="1:5" ht="12.75">
      <c r="A148" s="35" t="s">
        <v>54</v>
      </c>
      <c r="E148" s="39" t="s">
        <v>5995</v>
      </c>
    </row>
    <row r="149" spans="1:5" ht="25.5">
      <c r="A149" s="35" t="s">
        <v>55</v>
      </c>
      <c r="E149" s="42" t="s">
        <v>6418</v>
      </c>
    </row>
    <row r="150" spans="1:5" ht="12.75">
      <c r="A150" t="s">
        <v>56</v>
      </c>
      <c r="E150" s="39" t="s">
        <v>5</v>
      </c>
    </row>
    <row r="151" spans="1:16" ht="12.75">
      <c r="A151" t="s">
        <v>49</v>
      </c>
      <c s="34" t="s">
        <v>197</v>
      </c>
      <c s="34" t="s">
        <v>6422</v>
      </c>
      <c s="35" t="s">
        <v>5</v>
      </c>
      <c s="6" t="s">
        <v>6423</v>
      </c>
      <c s="36" t="s">
        <v>68</v>
      </c>
      <c s="37">
        <v>1</v>
      </c>
      <c s="36">
        <v>0.003</v>
      </c>
      <c s="36">
        <f>ROUND(G151*H151,6)</f>
      </c>
      <c r="L151" s="38">
        <v>0</v>
      </c>
      <c s="32">
        <f>ROUND(ROUND(L151,2)*ROUND(G151,3),2)</f>
      </c>
      <c s="36" t="s">
        <v>3016</v>
      </c>
      <c>
        <f>(M151*21)/100</f>
      </c>
      <c t="s">
        <v>27</v>
      </c>
    </row>
    <row r="152" spans="1:5" ht="12.75">
      <c r="A152" s="35" t="s">
        <v>54</v>
      </c>
      <c r="E152" s="39" t="s">
        <v>6423</v>
      </c>
    </row>
    <row r="153" spans="1:5" ht="12.75">
      <c r="A153" s="35" t="s">
        <v>55</v>
      </c>
      <c r="E153" s="40" t="s">
        <v>5</v>
      </c>
    </row>
    <row r="154" spans="1:5" ht="12.75">
      <c r="A154" t="s">
        <v>56</v>
      </c>
      <c r="E154" s="39" t="s">
        <v>5</v>
      </c>
    </row>
    <row r="155" spans="1:16" ht="12.75">
      <c r="A155" t="s">
        <v>49</v>
      </c>
      <c s="34" t="s">
        <v>201</v>
      </c>
      <c s="34" t="s">
        <v>6424</v>
      </c>
      <c s="35" t="s">
        <v>5</v>
      </c>
      <c s="6" t="s">
        <v>6425</v>
      </c>
      <c s="36" t="s">
        <v>68</v>
      </c>
      <c s="37">
        <v>1</v>
      </c>
      <c s="36">
        <v>0.0039</v>
      </c>
      <c s="36">
        <f>ROUND(G155*H155,6)</f>
      </c>
      <c r="L155" s="38">
        <v>0</v>
      </c>
      <c s="32">
        <f>ROUND(ROUND(L155,2)*ROUND(G155,3),2)</f>
      </c>
      <c s="36" t="s">
        <v>3016</v>
      </c>
      <c>
        <f>(M155*21)/100</f>
      </c>
      <c t="s">
        <v>27</v>
      </c>
    </row>
    <row r="156" spans="1:5" ht="12.75">
      <c r="A156" s="35" t="s">
        <v>54</v>
      </c>
      <c r="E156" s="39" t="s">
        <v>6425</v>
      </c>
    </row>
    <row r="157" spans="1:5" ht="12.75">
      <c r="A157" s="35" t="s">
        <v>55</v>
      </c>
      <c r="E157" s="40" t="s">
        <v>5</v>
      </c>
    </row>
    <row r="158" spans="1:5" ht="12.75">
      <c r="A158" t="s">
        <v>56</v>
      </c>
      <c r="E158" s="39" t="s">
        <v>5</v>
      </c>
    </row>
    <row r="159" spans="1:16" ht="12.75">
      <c r="A159" t="s">
        <v>49</v>
      </c>
      <c s="34" t="s">
        <v>205</v>
      </c>
      <c s="34" t="s">
        <v>5997</v>
      </c>
      <c s="35" t="s">
        <v>5</v>
      </c>
      <c s="6" t="s">
        <v>5998</v>
      </c>
      <c s="36" t="s">
        <v>68</v>
      </c>
      <c s="37">
        <v>2</v>
      </c>
      <c s="36">
        <v>0.0028</v>
      </c>
      <c s="36">
        <f>ROUND(G159*H159,6)</f>
      </c>
      <c r="L159" s="38">
        <v>0</v>
      </c>
      <c s="32">
        <f>ROUND(ROUND(L159,2)*ROUND(G159,3),2)</f>
      </c>
      <c s="36" t="s">
        <v>3016</v>
      </c>
      <c>
        <f>(M159*21)/100</f>
      </c>
      <c t="s">
        <v>27</v>
      </c>
    </row>
    <row r="160" spans="1:5" ht="12.75">
      <c r="A160" s="35" t="s">
        <v>54</v>
      </c>
      <c r="E160" s="39" t="s">
        <v>5998</v>
      </c>
    </row>
    <row r="161" spans="1:5" ht="25.5">
      <c r="A161" s="35" t="s">
        <v>55</v>
      </c>
      <c r="E161" s="42" t="s">
        <v>6418</v>
      </c>
    </row>
    <row r="162" spans="1:5" ht="12.75">
      <c r="A162" t="s">
        <v>56</v>
      </c>
      <c r="E162" s="39" t="s">
        <v>5</v>
      </c>
    </row>
    <row r="163" spans="1:16" ht="12.75">
      <c r="A163" t="s">
        <v>49</v>
      </c>
      <c s="34" t="s">
        <v>209</v>
      </c>
      <c s="34" t="s">
        <v>6426</v>
      </c>
      <c s="35" t="s">
        <v>5</v>
      </c>
      <c s="6" t="s">
        <v>6427</v>
      </c>
      <c s="36" t="s">
        <v>68</v>
      </c>
      <c s="37">
        <v>1</v>
      </c>
      <c s="36">
        <v>0.0067</v>
      </c>
      <c s="36">
        <f>ROUND(G163*H163,6)</f>
      </c>
      <c r="L163" s="38">
        <v>0</v>
      </c>
      <c s="32">
        <f>ROUND(ROUND(L163,2)*ROUND(G163,3),2)</f>
      </c>
      <c s="36" t="s">
        <v>3016</v>
      </c>
      <c>
        <f>(M163*21)/100</f>
      </c>
      <c t="s">
        <v>27</v>
      </c>
    </row>
    <row r="164" spans="1:5" ht="12.75">
      <c r="A164" s="35" t="s">
        <v>54</v>
      </c>
      <c r="E164" s="39" t="s">
        <v>6427</v>
      </c>
    </row>
    <row r="165" spans="1:5" ht="12.75">
      <c r="A165" s="35" t="s">
        <v>55</v>
      </c>
      <c r="E165" s="40" t="s">
        <v>6428</v>
      </c>
    </row>
    <row r="166" spans="1:5" ht="12.75">
      <c r="A166" t="s">
        <v>56</v>
      </c>
      <c r="E166" s="39" t="s">
        <v>5</v>
      </c>
    </row>
    <row r="167" spans="1:16" ht="12.75">
      <c r="A167" t="s">
        <v>49</v>
      </c>
      <c s="34" t="s">
        <v>213</v>
      </c>
      <c s="34" t="s">
        <v>6002</v>
      </c>
      <c s="35" t="s">
        <v>5</v>
      </c>
      <c s="6" t="s">
        <v>6003</v>
      </c>
      <c s="36" t="s">
        <v>68</v>
      </c>
      <c s="37">
        <v>1</v>
      </c>
      <c s="36">
        <v>0.0007</v>
      </c>
      <c s="36">
        <f>ROUND(G167*H167,6)</f>
      </c>
      <c r="L167" s="38">
        <v>0</v>
      </c>
      <c s="32">
        <f>ROUND(ROUND(L167,2)*ROUND(G167,3),2)</f>
      </c>
      <c s="36" t="s">
        <v>3016</v>
      </c>
      <c>
        <f>(M167*21)/100</f>
      </c>
      <c t="s">
        <v>27</v>
      </c>
    </row>
    <row r="168" spans="1:5" ht="12.75">
      <c r="A168" s="35" t="s">
        <v>54</v>
      </c>
      <c r="E168" s="39" t="s">
        <v>6003</v>
      </c>
    </row>
    <row r="169" spans="1:5" ht="12.75">
      <c r="A169" s="35" t="s">
        <v>55</v>
      </c>
      <c r="E169" s="40" t="s">
        <v>6429</v>
      </c>
    </row>
    <row r="170" spans="1:5" ht="12.75">
      <c r="A170" t="s">
        <v>56</v>
      </c>
      <c r="E170" s="39" t="s">
        <v>5</v>
      </c>
    </row>
    <row r="171" spans="1:16" ht="12.75">
      <c r="A171" t="s">
        <v>49</v>
      </c>
      <c s="34" t="s">
        <v>217</v>
      </c>
      <c s="34" t="s">
        <v>6350</v>
      </c>
      <c s="35" t="s">
        <v>5</v>
      </c>
      <c s="6" t="s">
        <v>6351</v>
      </c>
      <c s="36" t="s">
        <v>60</v>
      </c>
      <c s="37">
        <v>1</v>
      </c>
      <c s="36">
        <v>0.18618</v>
      </c>
      <c s="36">
        <f>ROUND(G171*H171,6)</f>
      </c>
      <c r="L171" s="38">
        <v>0</v>
      </c>
      <c s="32">
        <f>ROUND(ROUND(L171,2)*ROUND(G171,3),2)</f>
      </c>
      <c s="36" t="s">
        <v>3016</v>
      </c>
      <c>
        <f>(M171*21)/100</f>
      </c>
      <c t="s">
        <v>27</v>
      </c>
    </row>
    <row r="172" spans="1:5" ht="12.75">
      <c r="A172" s="35" t="s">
        <v>54</v>
      </c>
      <c r="E172" s="39" t="s">
        <v>6351</v>
      </c>
    </row>
    <row r="173" spans="1:5" ht="12.75">
      <c r="A173" s="35" t="s">
        <v>55</v>
      </c>
      <c r="E173" s="40" t="s">
        <v>5</v>
      </c>
    </row>
    <row r="174" spans="1:5" ht="12.75">
      <c r="A174" t="s">
        <v>56</v>
      </c>
      <c r="E174" s="39" t="s">
        <v>5</v>
      </c>
    </row>
    <row r="175" spans="1:16" ht="12.75">
      <c r="A175" t="s">
        <v>49</v>
      </c>
      <c s="34" t="s">
        <v>221</v>
      </c>
      <c s="34" t="s">
        <v>6430</v>
      </c>
      <c s="35" t="s">
        <v>5</v>
      </c>
      <c s="6" t="s">
        <v>6431</v>
      </c>
      <c s="36" t="s">
        <v>68</v>
      </c>
      <c s="37">
        <v>4</v>
      </c>
      <c s="36">
        <v>0.044</v>
      </c>
      <c s="36">
        <f>ROUND(G175*H175,6)</f>
      </c>
      <c r="L175" s="38">
        <v>0</v>
      </c>
      <c s="32">
        <f>ROUND(ROUND(L175,2)*ROUND(G175,3),2)</f>
      </c>
      <c s="36" t="s">
        <v>3016</v>
      </c>
      <c>
        <f>(M175*21)/100</f>
      </c>
      <c t="s">
        <v>27</v>
      </c>
    </row>
    <row r="176" spans="1:5" ht="12.75">
      <c r="A176" s="35" t="s">
        <v>54</v>
      </c>
      <c r="E176" s="39" t="s">
        <v>6431</v>
      </c>
    </row>
    <row r="177" spans="1:5" ht="12.75">
      <c r="A177" s="35" t="s">
        <v>55</v>
      </c>
      <c r="E177" s="40" t="s">
        <v>5</v>
      </c>
    </row>
    <row r="178" spans="1:5" ht="12.75">
      <c r="A178" t="s">
        <v>56</v>
      </c>
      <c r="E178" s="39" t="s">
        <v>5</v>
      </c>
    </row>
    <row r="179" spans="1:16" ht="12.75">
      <c r="A179" t="s">
        <v>49</v>
      </c>
      <c s="34" t="s">
        <v>225</v>
      </c>
      <c s="34" t="s">
        <v>6432</v>
      </c>
      <c s="35" t="s">
        <v>5</v>
      </c>
      <c s="6" t="s">
        <v>6433</v>
      </c>
      <c s="36" t="s">
        <v>68</v>
      </c>
      <c s="37">
        <v>5</v>
      </c>
      <c s="36">
        <v>0.055</v>
      </c>
      <c s="36">
        <f>ROUND(G179*H179,6)</f>
      </c>
      <c r="L179" s="38">
        <v>0</v>
      </c>
      <c s="32">
        <f>ROUND(ROUND(L179,2)*ROUND(G179,3),2)</f>
      </c>
      <c s="36" t="s">
        <v>3016</v>
      </c>
      <c>
        <f>(M179*21)/100</f>
      </c>
      <c t="s">
        <v>27</v>
      </c>
    </row>
    <row r="180" spans="1:5" ht="12.75">
      <c r="A180" s="35" t="s">
        <v>54</v>
      </c>
      <c r="E180" s="39" t="s">
        <v>6433</v>
      </c>
    </row>
    <row r="181" spans="1:5" ht="12.75">
      <c r="A181" s="35" t="s">
        <v>55</v>
      </c>
      <c r="E181" s="40" t="s">
        <v>5</v>
      </c>
    </row>
    <row r="182" spans="1:5" ht="12.75">
      <c r="A182" t="s">
        <v>56</v>
      </c>
      <c r="E182" s="39" t="s">
        <v>5</v>
      </c>
    </row>
    <row r="183" spans="1:16" ht="12.75">
      <c r="A183" t="s">
        <v>49</v>
      </c>
      <c s="34" t="s">
        <v>229</v>
      </c>
      <c s="34" t="s">
        <v>6434</v>
      </c>
      <c s="35" t="s">
        <v>5</v>
      </c>
      <c s="6" t="s">
        <v>6435</v>
      </c>
      <c s="36" t="s">
        <v>68</v>
      </c>
      <c s="37">
        <v>1</v>
      </c>
      <c s="36">
        <v>0.066</v>
      </c>
      <c s="36">
        <f>ROUND(G183*H183,6)</f>
      </c>
      <c r="L183" s="38">
        <v>0</v>
      </c>
      <c s="32">
        <f>ROUND(ROUND(L183,2)*ROUND(G183,3),2)</f>
      </c>
      <c s="36" t="s">
        <v>3016</v>
      </c>
      <c>
        <f>(M183*21)/100</f>
      </c>
      <c t="s">
        <v>27</v>
      </c>
    </row>
    <row r="184" spans="1:5" ht="12.75">
      <c r="A184" s="35" t="s">
        <v>54</v>
      </c>
      <c r="E184" s="39" t="s">
        <v>6435</v>
      </c>
    </row>
    <row r="185" spans="1:5" ht="12.75">
      <c r="A185" s="35" t="s">
        <v>55</v>
      </c>
      <c r="E185" s="40" t="s">
        <v>5</v>
      </c>
    </row>
    <row r="186" spans="1:5" ht="12.75">
      <c r="A186" t="s">
        <v>56</v>
      </c>
      <c r="E186" s="39" t="s">
        <v>5</v>
      </c>
    </row>
    <row r="187" spans="1:16" ht="12.75">
      <c r="A187" t="s">
        <v>49</v>
      </c>
      <c s="34" t="s">
        <v>233</v>
      </c>
      <c s="34" t="s">
        <v>4327</v>
      </c>
      <c s="35" t="s">
        <v>5</v>
      </c>
      <c s="6" t="s">
        <v>4328</v>
      </c>
      <c s="36" t="s">
        <v>68</v>
      </c>
      <c s="37">
        <v>6</v>
      </c>
      <c s="36">
        <v>0.254</v>
      </c>
      <c s="36">
        <f>ROUND(G187*H187,6)</f>
      </c>
      <c r="L187" s="38">
        <v>0</v>
      </c>
      <c s="32">
        <f>ROUND(ROUND(L187,2)*ROUND(G187,3),2)</f>
      </c>
      <c s="36" t="s">
        <v>3016</v>
      </c>
      <c>
        <f>(M187*21)/100</f>
      </c>
      <c t="s">
        <v>27</v>
      </c>
    </row>
    <row r="188" spans="1:5" ht="12.75">
      <c r="A188" s="35" t="s">
        <v>54</v>
      </c>
      <c r="E188" s="39" t="s">
        <v>4328</v>
      </c>
    </row>
    <row r="189" spans="1:5" ht="25.5">
      <c r="A189" s="35" t="s">
        <v>55</v>
      </c>
      <c r="E189" s="42" t="s">
        <v>6008</v>
      </c>
    </row>
    <row r="190" spans="1:5" ht="12.75">
      <c r="A190" t="s">
        <v>56</v>
      </c>
      <c r="E190" s="39" t="s">
        <v>5</v>
      </c>
    </row>
    <row r="191" spans="1:16" ht="12.75">
      <c r="A191" t="s">
        <v>49</v>
      </c>
      <c s="34" t="s">
        <v>237</v>
      </c>
      <c s="34" t="s">
        <v>4360</v>
      </c>
      <c s="35" t="s">
        <v>5</v>
      </c>
      <c s="6" t="s">
        <v>4361</v>
      </c>
      <c s="36" t="s">
        <v>68</v>
      </c>
      <c s="37">
        <v>5</v>
      </c>
      <c s="36">
        <v>0.506</v>
      </c>
      <c s="36">
        <f>ROUND(G191*H191,6)</f>
      </c>
      <c r="L191" s="38">
        <v>0</v>
      </c>
      <c s="32">
        <f>ROUND(ROUND(L191,2)*ROUND(G191,3),2)</f>
      </c>
      <c s="36" t="s">
        <v>3016</v>
      </c>
      <c>
        <f>(M191*21)/100</f>
      </c>
      <c t="s">
        <v>27</v>
      </c>
    </row>
    <row r="192" spans="1:5" ht="12.75">
      <c r="A192" s="35" t="s">
        <v>54</v>
      </c>
      <c r="E192" s="39" t="s">
        <v>4361</v>
      </c>
    </row>
    <row r="193" spans="1:5" ht="25.5">
      <c r="A193" s="35" t="s">
        <v>55</v>
      </c>
      <c r="E193" s="42" t="s">
        <v>6007</v>
      </c>
    </row>
    <row r="194" spans="1:5" ht="12.75">
      <c r="A194" t="s">
        <v>56</v>
      </c>
      <c r="E194" s="39" t="s">
        <v>5</v>
      </c>
    </row>
    <row r="195" spans="1:16" ht="12.75">
      <c r="A195" t="s">
        <v>49</v>
      </c>
      <c s="34" t="s">
        <v>241</v>
      </c>
      <c s="34" t="s">
        <v>6005</v>
      </c>
      <c s="35" t="s">
        <v>5</v>
      </c>
      <c s="6" t="s">
        <v>6006</v>
      </c>
      <c s="36" t="s">
        <v>68</v>
      </c>
      <c s="37">
        <v>2</v>
      </c>
      <c s="36">
        <v>1.013</v>
      </c>
      <c s="36">
        <f>ROUND(G195*H195,6)</f>
      </c>
      <c r="L195" s="38">
        <v>0</v>
      </c>
      <c s="32">
        <f>ROUND(ROUND(L195,2)*ROUND(G195,3),2)</f>
      </c>
      <c s="36" t="s">
        <v>3016</v>
      </c>
      <c>
        <f>(M195*21)/100</f>
      </c>
      <c t="s">
        <v>27</v>
      </c>
    </row>
    <row r="196" spans="1:5" ht="12.75">
      <c r="A196" s="35" t="s">
        <v>54</v>
      </c>
      <c r="E196" s="39" t="s">
        <v>6006</v>
      </c>
    </row>
    <row r="197" spans="1:5" ht="25.5">
      <c r="A197" s="35" t="s">
        <v>55</v>
      </c>
      <c r="E197" s="42" t="s">
        <v>6354</v>
      </c>
    </row>
    <row r="198" spans="1:5" ht="12.75">
      <c r="A198" t="s">
        <v>56</v>
      </c>
      <c r="E198" s="39" t="s">
        <v>5</v>
      </c>
    </row>
    <row r="199" spans="1:16" ht="12.75">
      <c r="A199" t="s">
        <v>49</v>
      </c>
      <c s="34" t="s">
        <v>245</v>
      </c>
      <c s="34" t="s">
        <v>6012</v>
      </c>
      <c s="35" t="s">
        <v>5</v>
      </c>
      <c s="6" t="s">
        <v>6013</v>
      </c>
      <c s="36" t="s">
        <v>68</v>
      </c>
      <c s="37">
        <v>7</v>
      </c>
      <c s="36">
        <v>0.585</v>
      </c>
      <c s="36">
        <f>ROUND(G199*H199,6)</f>
      </c>
      <c r="L199" s="38">
        <v>0</v>
      </c>
      <c s="32">
        <f>ROUND(ROUND(L199,2)*ROUND(G199,3),2)</f>
      </c>
      <c s="36" t="s">
        <v>3016</v>
      </c>
      <c>
        <f>(M199*21)/100</f>
      </c>
      <c t="s">
        <v>27</v>
      </c>
    </row>
    <row r="200" spans="1:5" ht="12.75">
      <c r="A200" s="35" t="s">
        <v>54</v>
      </c>
      <c r="E200" s="39" t="s">
        <v>6013</v>
      </c>
    </row>
    <row r="201" spans="1:5" ht="25.5">
      <c r="A201" s="35" t="s">
        <v>55</v>
      </c>
      <c r="E201" s="42" t="s">
        <v>6436</v>
      </c>
    </row>
    <row r="202" spans="1:5" ht="12.75">
      <c r="A202" t="s">
        <v>56</v>
      </c>
      <c r="E202" s="39" t="s">
        <v>5</v>
      </c>
    </row>
    <row r="203" spans="1:16" ht="12.75">
      <c r="A203" t="s">
        <v>49</v>
      </c>
      <c s="34" t="s">
        <v>249</v>
      </c>
      <c s="34" t="s">
        <v>6014</v>
      </c>
      <c s="35" t="s">
        <v>5</v>
      </c>
      <c s="6" t="s">
        <v>6015</v>
      </c>
      <c s="36" t="s">
        <v>68</v>
      </c>
      <c s="37">
        <v>5</v>
      </c>
      <c s="36">
        <v>1.6</v>
      </c>
      <c s="36">
        <f>ROUND(G203*H203,6)</f>
      </c>
      <c r="L203" s="38">
        <v>0</v>
      </c>
      <c s="32">
        <f>ROUND(ROUND(L203,2)*ROUND(G203,3),2)</f>
      </c>
      <c s="36" t="s">
        <v>3016</v>
      </c>
      <c>
        <f>(M203*21)/100</f>
      </c>
      <c t="s">
        <v>27</v>
      </c>
    </row>
    <row r="204" spans="1:5" ht="12.75">
      <c r="A204" s="35" t="s">
        <v>54</v>
      </c>
      <c r="E204" s="39" t="s">
        <v>6015</v>
      </c>
    </row>
    <row r="205" spans="1:5" ht="25.5">
      <c r="A205" s="35" t="s">
        <v>55</v>
      </c>
      <c r="E205" s="42" t="s">
        <v>6007</v>
      </c>
    </row>
    <row r="206" spans="1:5" ht="12.75">
      <c r="A206" t="s">
        <v>56</v>
      </c>
      <c r="E206" s="39" t="s">
        <v>5</v>
      </c>
    </row>
    <row r="207" spans="1:16" ht="12.75">
      <c r="A207" t="s">
        <v>49</v>
      </c>
      <c s="34" t="s">
        <v>253</v>
      </c>
      <c s="34" t="s">
        <v>6437</v>
      </c>
      <c s="35" t="s">
        <v>5</v>
      </c>
      <c s="6" t="s">
        <v>6438</v>
      </c>
      <c s="36" t="s">
        <v>68</v>
      </c>
      <c s="37">
        <v>2</v>
      </c>
      <c s="36">
        <v>2.1</v>
      </c>
      <c s="36">
        <f>ROUND(G207*H207,6)</f>
      </c>
      <c r="L207" s="38">
        <v>0</v>
      </c>
      <c s="32">
        <f>ROUND(ROUND(L207,2)*ROUND(G207,3),2)</f>
      </c>
      <c s="36" t="s">
        <v>3016</v>
      </c>
      <c>
        <f>(M207*21)/100</f>
      </c>
      <c t="s">
        <v>27</v>
      </c>
    </row>
    <row r="208" spans="1:5" ht="12.75">
      <c r="A208" s="35" t="s">
        <v>54</v>
      </c>
      <c r="E208" s="39" t="s">
        <v>6438</v>
      </c>
    </row>
    <row r="209" spans="1:5" ht="25.5">
      <c r="A209" s="35" t="s">
        <v>55</v>
      </c>
      <c r="E209" s="42" t="s">
        <v>6354</v>
      </c>
    </row>
    <row r="210" spans="1:5" ht="12.75">
      <c r="A210" t="s">
        <v>56</v>
      </c>
      <c r="E210" s="39" t="s">
        <v>5</v>
      </c>
    </row>
    <row r="211" spans="1:16" ht="12.75">
      <c r="A211" t="s">
        <v>49</v>
      </c>
      <c s="34" t="s">
        <v>257</v>
      </c>
      <c s="34" t="s">
        <v>6016</v>
      </c>
      <c s="35" t="s">
        <v>5</v>
      </c>
      <c s="6" t="s">
        <v>6017</v>
      </c>
      <c s="36" t="s">
        <v>68</v>
      </c>
      <c s="37">
        <v>20</v>
      </c>
      <c s="36">
        <v>0.002</v>
      </c>
      <c s="36">
        <f>ROUND(G211*H211,6)</f>
      </c>
      <c r="L211" s="38">
        <v>0</v>
      </c>
      <c s="32">
        <f>ROUND(ROUND(L211,2)*ROUND(G211,3),2)</f>
      </c>
      <c s="36" t="s">
        <v>3016</v>
      </c>
      <c>
        <f>(M211*21)/100</f>
      </c>
      <c t="s">
        <v>27</v>
      </c>
    </row>
    <row r="212" spans="1:5" ht="12.75">
      <c r="A212" s="35" t="s">
        <v>54</v>
      </c>
      <c r="E212" s="39" t="s">
        <v>6017</v>
      </c>
    </row>
    <row r="213" spans="1:5" ht="25.5">
      <c r="A213" s="35" t="s">
        <v>55</v>
      </c>
      <c r="E213" s="42" t="s">
        <v>6439</v>
      </c>
    </row>
    <row r="214" spans="1:5" ht="12.75">
      <c r="A214" t="s">
        <v>56</v>
      </c>
      <c r="E214" s="39" t="s">
        <v>5</v>
      </c>
    </row>
    <row r="215" spans="1:16" ht="12.75">
      <c r="A215" t="s">
        <v>49</v>
      </c>
      <c s="34" t="s">
        <v>261</v>
      </c>
      <c s="34" t="s">
        <v>6019</v>
      </c>
      <c s="35" t="s">
        <v>5</v>
      </c>
      <c s="6" t="s">
        <v>6020</v>
      </c>
      <c s="36" t="s">
        <v>68</v>
      </c>
      <c s="37">
        <v>6</v>
      </c>
      <c s="36">
        <v>0.165</v>
      </c>
      <c s="36">
        <f>ROUND(G215*H215,6)</f>
      </c>
      <c r="L215" s="38">
        <v>0</v>
      </c>
      <c s="32">
        <f>ROUND(ROUND(L215,2)*ROUND(G215,3),2)</f>
      </c>
      <c s="36" t="s">
        <v>3016</v>
      </c>
      <c>
        <f>(M215*21)/100</f>
      </c>
      <c t="s">
        <v>27</v>
      </c>
    </row>
    <row r="216" spans="1:5" ht="12.75">
      <c r="A216" s="35" t="s">
        <v>54</v>
      </c>
      <c r="E216" s="39" t="s">
        <v>6020</v>
      </c>
    </row>
    <row r="217" spans="1:5" ht="25.5">
      <c r="A217" s="35" t="s">
        <v>55</v>
      </c>
      <c r="E217" s="42" t="s">
        <v>6008</v>
      </c>
    </row>
    <row r="218" spans="1:5" ht="12.75">
      <c r="A218" t="s">
        <v>56</v>
      </c>
      <c r="E218" s="39" t="s">
        <v>5</v>
      </c>
    </row>
    <row r="219" spans="1:16" ht="12.75">
      <c r="A219" t="s">
        <v>49</v>
      </c>
      <c s="34" t="s">
        <v>265</v>
      </c>
      <c s="34" t="s">
        <v>6358</v>
      </c>
      <c s="35" t="s">
        <v>5</v>
      </c>
      <c s="6" t="s">
        <v>6359</v>
      </c>
      <c s="36" t="s">
        <v>68</v>
      </c>
      <c s="37">
        <v>1</v>
      </c>
      <c s="36">
        <v>0.295582</v>
      </c>
      <c s="36">
        <f>ROUND(G219*H219,6)</f>
      </c>
      <c r="L219" s="38">
        <v>0</v>
      </c>
      <c s="32">
        <f>ROUND(ROUND(L219,2)*ROUND(G219,3),2)</f>
      </c>
      <c s="36" t="s">
        <v>3016</v>
      </c>
      <c>
        <f>(M219*21)/100</f>
      </c>
      <c t="s">
        <v>27</v>
      </c>
    </row>
    <row r="220" spans="1:5" ht="25.5">
      <c r="A220" s="35" t="s">
        <v>54</v>
      </c>
      <c r="E220" s="39" t="s">
        <v>6360</v>
      </c>
    </row>
    <row r="221" spans="1:5" ht="12.75">
      <c r="A221" s="35" t="s">
        <v>55</v>
      </c>
      <c r="E221" s="40" t="s">
        <v>6349</v>
      </c>
    </row>
    <row r="222" spans="1:5" ht="12.75">
      <c r="A222" t="s">
        <v>56</v>
      </c>
      <c r="E222" s="39" t="s">
        <v>5</v>
      </c>
    </row>
    <row r="223" spans="1:16" ht="12.75">
      <c r="A223" t="s">
        <v>49</v>
      </c>
      <c s="34" t="s">
        <v>595</v>
      </c>
      <c s="34" t="s">
        <v>6440</v>
      </c>
      <c s="35" t="s">
        <v>5</v>
      </c>
      <c s="6" t="s">
        <v>6441</v>
      </c>
      <c s="36" t="s">
        <v>60</v>
      </c>
      <c s="37">
        <v>17</v>
      </c>
      <c s="36">
        <v>0.001314</v>
      </c>
      <c s="36">
        <f>ROUND(G223*H223,6)</f>
      </c>
      <c r="L223" s="38">
        <v>0</v>
      </c>
      <c s="32">
        <f>ROUND(ROUND(L223,2)*ROUND(G223,3),2)</f>
      </c>
      <c s="36" t="s">
        <v>3016</v>
      </c>
      <c>
        <f>(M223*21)/100</f>
      </c>
      <c t="s">
        <v>27</v>
      </c>
    </row>
    <row r="224" spans="1:5" ht="25.5">
      <c r="A224" s="35" t="s">
        <v>54</v>
      </c>
      <c r="E224" s="39" t="s">
        <v>6442</v>
      </c>
    </row>
    <row r="225" spans="1:5" ht="38.25">
      <c r="A225" s="35" t="s">
        <v>55</v>
      </c>
      <c r="E225" s="42" t="s">
        <v>6443</v>
      </c>
    </row>
    <row r="226" spans="1:5" ht="12.75">
      <c r="A226" t="s">
        <v>56</v>
      </c>
      <c r="E226" s="39" t="s">
        <v>5</v>
      </c>
    </row>
    <row r="227" spans="1:16" ht="25.5">
      <c r="A227" t="s">
        <v>49</v>
      </c>
      <c s="34" t="s">
        <v>599</v>
      </c>
      <c s="34" t="s">
        <v>6034</v>
      </c>
      <c s="35" t="s">
        <v>5</v>
      </c>
      <c s="6" t="s">
        <v>6035</v>
      </c>
      <c s="36" t="s">
        <v>60</v>
      </c>
      <c s="37">
        <v>28.1</v>
      </c>
      <c s="36">
        <v>1.1E-05</v>
      </c>
      <c s="36">
        <f>ROUND(G227*H227,6)</f>
      </c>
      <c r="L227" s="38">
        <v>0</v>
      </c>
      <c s="32">
        <f>ROUND(ROUND(L227,2)*ROUND(G227,3),2)</f>
      </c>
      <c s="36" t="s">
        <v>3016</v>
      </c>
      <c>
        <f>(M227*21)/100</f>
      </c>
      <c t="s">
        <v>27</v>
      </c>
    </row>
    <row r="228" spans="1:5" ht="25.5">
      <c r="A228" s="35" t="s">
        <v>54</v>
      </c>
      <c r="E228" s="39" t="s">
        <v>6036</v>
      </c>
    </row>
    <row r="229" spans="1:5" ht="76.5">
      <c r="A229" s="35" t="s">
        <v>55</v>
      </c>
      <c r="E229" s="42" t="s">
        <v>6444</v>
      </c>
    </row>
    <row r="230" spans="1:5" ht="12.75">
      <c r="A230" t="s">
        <v>56</v>
      </c>
      <c r="E230" s="39" t="s">
        <v>5</v>
      </c>
    </row>
    <row r="231" spans="1:16" ht="25.5">
      <c r="A231" t="s">
        <v>49</v>
      </c>
      <c s="34" t="s">
        <v>269</v>
      </c>
      <c s="34" t="s">
        <v>6038</v>
      </c>
      <c s="35" t="s">
        <v>5</v>
      </c>
      <c s="6" t="s">
        <v>6039</v>
      </c>
      <c s="36" t="s">
        <v>60</v>
      </c>
      <c s="37">
        <v>21.7</v>
      </c>
      <c s="36">
        <v>1.3E-05</v>
      </c>
      <c s="36">
        <f>ROUND(G231*H231,6)</f>
      </c>
      <c r="L231" s="38">
        <v>0</v>
      </c>
      <c s="32">
        <f>ROUND(ROUND(L231,2)*ROUND(G231,3),2)</f>
      </c>
      <c s="36" t="s">
        <v>3016</v>
      </c>
      <c>
        <f>(M231*21)/100</f>
      </c>
      <c t="s">
        <v>27</v>
      </c>
    </row>
    <row r="232" spans="1:5" ht="25.5">
      <c r="A232" s="35" t="s">
        <v>54</v>
      </c>
      <c r="E232" s="39" t="s">
        <v>6040</v>
      </c>
    </row>
    <row r="233" spans="1:5" ht="63.75">
      <c r="A233" s="35" t="s">
        <v>55</v>
      </c>
      <c r="E233" s="42" t="s">
        <v>6445</v>
      </c>
    </row>
    <row r="234" spans="1:5" ht="12.75">
      <c r="A234" t="s">
        <v>56</v>
      </c>
      <c r="E234" s="39" t="s">
        <v>5</v>
      </c>
    </row>
    <row r="235" spans="1:16" ht="25.5">
      <c r="A235" t="s">
        <v>49</v>
      </c>
      <c s="34" t="s">
        <v>273</v>
      </c>
      <c s="34" t="s">
        <v>6042</v>
      </c>
      <c s="35" t="s">
        <v>5</v>
      </c>
      <c s="6" t="s">
        <v>6043</v>
      </c>
      <c s="36" t="s">
        <v>60</v>
      </c>
      <c s="37">
        <v>111.85</v>
      </c>
      <c s="36">
        <v>1.6E-05</v>
      </c>
      <c s="36">
        <f>ROUND(G235*H235,6)</f>
      </c>
      <c r="L235" s="38">
        <v>0</v>
      </c>
      <c s="32">
        <f>ROUND(ROUND(L235,2)*ROUND(G235,3),2)</f>
      </c>
      <c s="36" t="s">
        <v>3016</v>
      </c>
      <c>
        <f>(M235*21)/100</f>
      </c>
      <c t="s">
        <v>27</v>
      </c>
    </row>
    <row r="236" spans="1:5" ht="25.5">
      <c r="A236" s="35" t="s">
        <v>54</v>
      </c>
      <c r="E236" s="39" t="s">
        <v>6044</v>
      </c>
    </row>
    <row r="237" spans="1:5" ht="38.25">
      <c r="A237" s="35" t="s">
        <v>55</v>
      </c>
      <c r="E237" s="42" t="s">
        <v>6446</v>
      </c>
    </row>
    <row r="238" spans="1:5" ht="12.75">
      <c r="A238" t="s">
        <v>56</v>
      </c>
      <c r="E238" s="39" t="s">
        <v>5</v>
      </c>
    </row>
    <row r="239" spans="1:16" ht="25.5">
      <c r="A239" t="s">
        <v>49</v>
      </c>
      <c s="34" t="s">
        <v>277</v>
      </c>
      <c s="34" t="s">
        <v>6447</v>
      </c>
      <c s="35" t="s">
        <v>5</v>
      </c>
      <c s="6" t="s">
        <v>6448</v>
      </c>
      <c s="36" t="s">
        <v>60</v>
      </c>
      <c s="37">
        <v>46.45</v>
      </c>
      <c s="36">
        <v>3.6E-05</v>
      </c>
      <c s="36">
        <f>ROUND(G239*H239,6)</f>
      </c>
      <c r="L239" s="38">
        <v>0</v>
      </c>
      <c s="32">
        <f>ROUND(ROUND(L239,2)*ROUND(G239,3),2)</f>
      </c>
      <c s="36" t="s">
        <v>3016</v>
      </c>
      <c>
        <f>(M239*21)/100</f>
      </c>
      <c t="s">
        <v>27</v>
      </c>
    </row>
    <row r="240" spans="1:5" ht="25.5">
      <c r="A240" s="35" t="s">
        <v>54</v>
      </c>
      <c r="E240" s="39" t="s">
        <v>6449</v>
      </c>
    </row>
    <row r="241" spans="1:5" ht="38.25">
      <c r="A241" s="35" t="s">
        <v>55</v>
      </c>
      <c r="E241" s="42" t="s">
        <v>6450</v>
      </c>
    </row>
    <row r="242" spans="1:5" ht="12.75">
      <c r="A242" t="s">
        <v>56</v>
      </c>
      <c r="E242" s="39" t="s">
        <v>5</v>
      </c>
    </row>
    <row r="243" spans="1:16" ht="25.5">
      <c r="A243" t="s">
        <v>49</v>
      </c>
      <c s="34" t="s">
        <v>281</v>
      </c>
      <c s="34" t="s">
        <v>6046</v>
      </c>
      <c s="35" t="s">
        <v>5</v>
      </c>
      <c s="6" t="s">
        <v>6047</v>
      </c>
      <c s="36" t="s">
        <v>68</v>
      </c>
      <c s="37">
        <v>13</v>
      </c>
      <c s="36">
        <v>2E-06</v>
      </c>
      <c s="36">
        <f>ROUND(G243*H243,6)</f>
      </c>
      <c r="L243" s="38">
        <v>0</v>
      </c>
      <c s="32">
        <f>ROUND(ROUND(L243,2)*ROUND(G243,3),2)</f>
      </c>
      <c s="36" t="s">
        <v>3016</v>
      </c>
      <c>
        <f>(M243*21)/100</f>
      </c>
      <c t="s">
        <v>27</v>
      </c>
    </row>
    <row r="244" spans="1:5" ht="25.5">
      <c r="A244" s="35" t="s">
        <v>54</v>
      </c>
      <c r="E244" s="39" t="s">
        <v>6048</v>
      </c>
    </row>
    <row r="245" spans="1:5" ht="12.75">
      <c r="A245" s="35" t="s">
        <v>55</v>
      </c>
      <c r="E245" s="40" t="s">
        <v>5</v>
      </c>
    </row>
    <row r="246" spans="1:5" ht="12.75">
      <c r="A246" t="s">
        <v>56</v>
      </c>
      <c r="E246" s="39" t="s">
        <v>5</v>
      </c>
    </row>
    <row r="247" spans="1:16" ht="25.5">
      <c r="A247" t="s">
        <v>49</v>
      </c>
      <c s="34" t="s">
        <v>285</v>
      </c>
      <c s="34" t="s">
        <v>6451</v>
      </c>
      <c s="35" t="s">
        <v>5</v>
      </c>
      <c s="6" t="s">
        <v>6452</v>
      </c>
      <c s="36" t="s">
        <v>68</v>
      </c>
      <c s="37">
        <v>3</v>
      </c>
      <c s="36">
        <v>4E-06</v>
      </c>
      <c s="36">
        <f>ROUND(G247*H247,6)</f>
      </c>
      <c r="L247" s="38">
        <v>0</v>
      </c>
      <c s="32">
        <f>ROUND(ROUND(L247,2)*ROUND(G247,3),2)</f>
      </c>
      <c s="36" t="s">
        <v>3016</v>
      </c>
      <c>
        <f>(M247*21)/100</f>
      </c>
      <c t="s">
        <v>27</v>
      </c>
    </row>
    <row r="248" spans="1:5" ht="25.5">
      <c r="A248" s="35" t="s">
        <v>54</v>
      </c>
      <c r="E248" s="39" t="s">
        <v>6453</v>
      </c>
    </row>
    <row r="249" spans="1:5" ht="12.75">
      <c r="A249" s="35" t="s">
        <v>55</v>
      </c>
      <c r="E249" s="40" t="s">
        <v>5</v>
      </c>
    </row>
    <row r="250" spans="1:5" ht="12.75">
      <c r="A250" t="s">
        <v>56</v>
      </c>
      <c r="E250" s="39" t="s">
        <v>5</v>
      </c>
    </row>
    <row r="251" spans="1:16" ht="25.5">
      <c r="A251" t="s">
        <v>49</v>
      </c>
      <c s="34" t="s">
        <v>289</v>
      </c>
      <c s="34" t="s">
        <v>6049</v>
      </c>
      <c s="35" t="s">
        <v>5</v>
      </c>
      <c s="6" t="s">
        <v>6050</v>
      </c>
      <c s="36" t="s">
        <v>68</v>
      </c>
      <c s="37">
        <v>9</v>
      </c>
      <c s="36">
        <v>4E-06</v>
      </c>
      <c s="36">
        <f>ROUND(G251*H251,6)</f>
      </c>
      <c r="L251" s="38">
        <v>0</v>
      </c>
      <c s="32">
        <f>ROUND(ROUND(L251,2)*ROUND(G251,3),2)</f>
      </c>
      <c s="36" t="s">
        <v>3016</v>
      </c>
      <c>
        <f>(M251*21)/100</f>
      </c>
      <c t="s">
        <v>27</v>
      </c>
    </row>
    <row r="252" spans="1:5" ht="25.5">
      <c r="A252" s="35" t="s">
        <v>54</v>
      </c>
      <c r="E252" s="39" t="s">
        <v>6051</v>
      </c>
    </row>
    <row r="253" spans="1:5" ht="12.75">
      <c r="A253" s="35" t="s">
        <v>55</v>
      </c>
      <c r="E253" s="40" t="s">
        <v>5</v>
      </c>
    </row>
    <row r="254" spans="1:5" ht="12.75">
      <c r="A254" t="s">
        <v>56</v>
      </c>
      <c r="E254" s="39" t="s">
        <v>5</v>
      </c>
    </row>
    <row r="255" spans="1:16" ht="25.5">
      <c r="A255" t="s">
        <v>49</v>
      </c>
      <c s="34" t="s">
        <v>293</v>
      </c>
      <c s="34" t="s">
        <v>6454</v>
      </c>
      <c s="35" t="s">
        <v>5</v>
      </c>
      <c s="6" t="s">
        <v>6455</v>
      </c>
      <c s="36" t="s">
        <v>68</v>
      </c>
      <c s="37">
        <v>1</v>
      </c>
      <c s="36">
        <v>8E-06</v>
      </c>
      <c s="36">
        <f>ROUND(G255*H255,6)</f>
      </c>
      <c r="L255" s="38">
        <v>0</v>
      </c>
      <c s="32">
        <f>ROUND(ROUND(L255,2)*ROUND(G255,3),2)</f>
      </c>
      <c s="36" t="s">
        <v>3016</v>
      </c>
      <c>
        <f>(M255*21)/100</f>
      </c>
      <c t="s">
        <v>27</v>
      </c>
    </row>
    <row r="256" spans="1:5" ht="25.5">
      <c r="A256" s="35" t="s">
        <v>54</v>
      </c>
      <c r="E256" s="39" t="s">
        <v>6456</v>
      </c>
    </row>
    <row r="257" spans="1:5" ht="12.75">
      <c r="A257" s="35" t="s">
        <v>55</v>
      </c>
      <c r="E257" s="40" t="s">
        <v>5</v>
      </c>
    </row>
    <row r="258" spans="1:5" ht="12.75">
      <c r="A258" t="s">
        <v>56</v>
      </c>
      <c r="E258" s="39" t="s">
        <v>5</v>
      </c>
    </row>
    <row r="259" spans="1:16" ht="25.5">
      <c r="A259" t="s">
        <v>49</v>
      </c>
      <c s="34" t="s">
        <v>297</v>
      </c>
      <c s="34" t="s">
        <v>6052</v>
      </c>
      <c s="35" t="s">
        <v>5</v>
      </c>
      <c s="6" t="s">
        <v>6053</v>
      </c>
      <c s="36" t="s">
        <v>68</v>
      </c>
      <c s="37">
        <v>4</v>
      </c>
      <c s="36">
        <v>6E-06</v>
      </c>
      <c s="36">
        <f>ROUND(G259*H259,6)</f>
      </c>
      <c r="L259" s="38">
        <v>0</v>
      </c>
      <c s="32">
        <f>ROUND(ROUND(L259,2)*ROUND(G259,3),2)</f>
      </c>
      <c s="36" t="s">
        <v>3016</v>
      </c>
      <c>
        <f>(M259*21)/100</f>
      </c>
      <c t="s">
        <v>27</v>
      </c>
    </row>
    <row r="260" spans="1:5" ht="25.5">
      <c r="A260" s="35" t="s">
        <v>54</v>
      </c>
      <c r="E260" s="39" t="s">
        <v>6054</v>
      </c>
    </row>
    <row r="261" spans="1:5" ht="12.75">
      <c r="A261" s="35" t="s">
        <v>55</v>
      </c>
      <c r="E261" s="40" t="s">
        <v>5</v>
      </c>
    </row>
    <row r="262" spans="1:5" ht="12.75">
      <c r="A262" t="s">
        <v>56</v>
      </c>
      <c r="E262" s="39" t="s">
        <v>5</v>
      </c>
    </row>
    <row r="263" spans="1:16" ht="25.5">
      <c r="A263" t="s">
        <v>49</v>
      </c>
      <c s="34" t="s">
        <v>301</v>
      </c>
      <c s="34" t="s">
        <v>6055</v>
      </c>
      <c s="35" t="s">
        <v>5</v>
      </c>
      <c s="6" t="s">
        <v>6056</v>
      </c>
      <c s="36" t="s">
        <v>68</v>
      </c>
      <c s="37">
        <v>3</v>
      </c>
      <c s="36">
        <v>1.2E-05</v>
      </c>
      <c s="36">
        <f>ROUND(G263*H263,6)</f>
      </c>
      <c r="L263" s="38">
        <v>0</v>
      </c>
      <c s="32">
        <f>ROUND(ROUND(L263,2)*ROUND(G263,3),2)</f>
      </c>
      <c s="36" t="s">
        <v>3016</v>
      </c>
      <c>
        <f>(M263*21)/100</f>
      </c>
      <c t="s">
        <v>27</v>
      </c>
    </row>
    <row r="264" spans="1:5" ht="25.5">
      <c r="A264" s="35" t="s">
        <v>54</v>
      </c>
      <c r="E264" s="39" t="s">
        <v>6057</v>
      </c>
    </row>
    <row r="265" spans="1:5" ht="12.75">
      <c r="A265" s="35" t="s">
        <v>55</v>
      </c>
      <c r="E265" s="40" t="s">
        <v>5</v>
      </c>
    </row>
    <row r="266" spans="1:5" ht="12.75">
      <c r="A266" t="s">
        <v>56</v>
      </c>
      <c r="E266" s="39" t="s">
        <v>5</v>
      </c>
    </row>
    <row r="267" spans="1:16" ht="12.75">
      <c r="A267" t="s">
        <v>49</v>
      </c>
      <c s="34" t="s">
        <v>305</v>
      </c>
      <c s="34" t="s">
        <v>6058</v>
      </c>
      <c s="35" t="s">
        <v>5</v>
      </c>
      <c s="6" t="s">
        <v>6059</v>
      </c>
      <c s="36" t="s">
        <v>68</v>
      </c>
      <c s="37">
        <v>2</v>
      </c>
      <c s="36">
        <v>6E-06</v>
      </c>
      <c s="36">
        <f>ROUND(G267*H267,6)</f>
      </c>
      <c r="L267" s="38">
        <v>0</v>
      </c>
      <c s="32">
        <f>ROUND(ROUND(L267,2)*ROUND(G267,3),2)</f>
      </c>
      <c s="36" t="s">
        <v>3016</v>
      </c>
      <c>
        <f>(M267*21)/100</f>
      </c>
      <c t="s">
        <v>27</v>
      </c>
    </row>
    <row r="268" spans="1:5" ht="25.5">
      <c r="A268" s="35" t="s">
        <v>54</v>
      </c>
      <c r="E268" s="39" t="s">
        <v>6060</v>
      </c>
    </row>
    <row r="269" spans="1:5" ht="12.75">
      <c r="A269" s="35" t="s">
        <v>55</v>
      </c>
      <c r="E269" s="40" t="s">
        <v>5</v>
      </c>
    </row>
    <row r="270" spans="1:5" ht="12.75">
      <c r="A270" t="s">
        <v>56</v>
      </c>
      <c r="E270" s="39" t="s">
        <v>5</v>
      </c>
    </row>
    <row r="271" spans="1:16" ht="12.75">
      <c r="A271" t="s">
        <v>49</v>
      </c>
      <c s="34" t="s">
        <v>309</v>
      </c>
      <c s="34" t="s">
        <v>6061</v>
      </c>
      <c s="35" t="s">
        <v>5</v>
      </c>
      <c s="6" t="s">
        <v>6062</v>
      </c>
      <c s="36" t="s">
        <v>68</v>
      </c>
      <c s="37">
        <v>1</v>
      </c>
      <c s="36">
        <v>0.000102</v>
      </c>
      <c s="36">
        <f>ROUND(G271*H271,6)</f>
      </c>
      <c r="L271" s="38">
        <v>0</v>
      </c>
      <c s="32">
        <f>ROUND(ROUND(L271,2)*ROUND(G271,3),2)</f>
      </c>
      <c s="36" t="s">
        <v>3016</v>
      </c>
      <c>
        <f>(M271*21)/100</f>
      </c>
      <c t="s">
        <v>27</v>
      </c>
    </row>
    <row r="272" spans="1:5" ht="25.5">
      <c r="A272" s="35" t="s">
        <v>54</v>
      </c>
      <c r="E272" s="39" t="s">
        <v>6063</v>
      </c>
    </row>
    <row r="273" spans="1:5" ht="12.75">
      <c r="A273" s="35" t="s">
        <v>55</v>
      </c>
      <c r="E273" s="40" t="s">
        <v>5</v>
      </c>
    </row>
    <row r="274" spans="1:5" ht="12.75">
      <c r="A274" t="s">
        <v>56</v>
      </c>
      <c r="E274" s="39" t="s">
        <v>5</v>
      </c>
    </row>
    <row r="275" spans="1:16" ht="25.5">
      <c r="A275" t="s">
        <v>49</v>
      </c>
      <c s="34" t="s">
        <v>313</v>
      </c>
      <c s="34" t="s">
        <v>6457</v>
      </c>
      <c s="35" t="s">
        <v>5</v>
      </c>
      <c s="6" t="s">
        <v>6458</v>
      </c>
      <c s="36" t="s">
        <v>68</v>
      </c>
      <c s="37">
        <v>2</v>
      </c>
      <c s="36">
        <v>8E-06</v>
      </c>
      <c s="36">
        <f>ROUND(G275*H275,6)</f>
      </c>
      <c r="L275" s="38">
        <v>0</v>
      </c>
      <c s="32">
        <f>ROUND(ROUND(L275,2)*ROUND(G275,3),2)</f>
      </c>
      <c s="36" t="s">
        <v>3016</v>
      </c>
      <c>
        <f>(M275*21)/100</f>
      </c>
      <c t="s">
        <v>27</v>
      </c>
    </row>
    <row r="276" spans="1:5" ht="25.5">
      <c r="A276" s="35" t="s">
        <v>54</v>
      </c>
      <c r="E276" s="39" t="s">
        <v>6459</v>
      </c>
    </row>
    <row r="277" spans="1:5" ht="12.75">
      <c r="A277" s="35" t="s">
        <v>55</v>
      </c>
      <c r="E277" s="40" t="s">
        <v>5</v>
      </c>
    </row>
    <row r="278" spans="1:5" ht="12.75">
      <c r="A278" t="s">
        <v>56</v>
      </c>
      <c r="E278" s="39" t="s">
        <v>5</v>
      </c>
    </row>
    <row r="279" spans="1:16" ht="25.5">
      <c r="A279" t="s">
        <v>49</v>
      </c>
      <c s="34" t="s">
        <v>317</v>
      </c>
      <c s="34" t="s">
        <v>6065</v>
      </c>
      <c s="35" t="s">
        <v>5</v>
      </c>
      <c s="6" t="s">
        <v>6066</v>
      </c>
      <c s="36" t="s">
        <v>68</v>
      </c>
      <c s="37">
        <v>1</v>
      </c>
      <c s="36">
        <v>1.5E-05</v>
      </c>
      <c s="36">
        <f>ROUND(G279*H279,6)</f>
      </c>
      <c r="L279" s="38">
        <v>0</v>
      </c>
      <c s="32">
        <f>ROUND(ROUND(L279,2)*ROUND(G279,3),2)</f>
      </c>
      <c s="36" t="s">
        <v>3016</v>
      </c>
      <c>
        <f>(M279*21)/100</f>
      </c>
      <c t="s">
        <v>27</v>
      </c>
    </row>
    <row r="280" spans="1:5" ht="25.5">
      <c r="A280" s="35" t="s">
        <v>54</v>
      </c>
      <c r="E280" s="39" t="s">
        <v>6067</v>
      </c>
    </row>
    <row r="281" spans="1:5" ht="12.75">
      <c r="A281" s="35" t="s">
        <v>55</v>
      </c>
      <c r="E281" s="40" t="s">
        <v>5</v>
      </c>
    </row>
    <row r="282" spans="1:5" ht="12.75">
      <c r="A282" t="s">
        <v>56</v>
      </c>
      <c r="E282" s="39" t="s">
        <v>5</v>
      </c>
    </row>
    <row r="283" spans="1:16" ht="12.75">
      <c r="A283" t="s">
        <v>49</v>
      </c>
      <c s="34" t="s">
        <v>321</v>
      </c>
      <c s="34" t="s">
        <v>4333</v>
      </c>
      <c s="35" t="s">
        <v>5</v>
      </c>
      <c s="6" t="s">
        <v>4334</v>
      </c>
      <c s="36" t="s">
        <v>68</v>
      </c>
      <c s="37">
        <v>23</v>
      </c>
      <c s="36">
        <v>0.010186</v>
      </c>
      <c s="36">
        <f>ROUND(G283*H283,6)</f>
      </c>
      <c r="L283" s="38">
        <v>0</v>
      </c>
      <c s="32">
        <f>ROUND(ROUND(L283,2)*ROUND(G283,3),2)</f>
      </c>
      <c s="36" t="s">
        <v>3016</v>
      </c>
      <c>
        <f>(M283*21)/100</f>
      </c>
      <c t="s">
        <v>27</v>
      </c>
    </row>
    <row r="284" spans="1:5" ht="12.75">
      <c r="A284" s="35" t="s">
        <v>54</v>
      </c>
      <c r="E284" s="39" t="s">
        <v>4334</v>
      </c>
    </row>
    <row r="285" spans="1:5" ht="12.75">
      <c r="A285" s="35" t="s">
        <v>55</v>
      </c>
      <c r="E285" s="40" t="s">
        <v>5</v>
      </c>
    </row>
    <row r="286" spans="1:5" ht="25.5">
      <c r="A286" t="s">
        <v>56</v>
      </c>
      <c r="E286" s="39" t="s">
        <v>6071</v>
      </c>
    </row>
    <row r="287" spans="1:16" ht="12.75">
      <c r="A287" t="s">
        <v>49</v>
      </c>
      <c s="34" t="s">
        <v>325</v>
      </c>
      <c s="34" t="s">
        <v>4335</v>
      </c>
      <c s="35" t="s">
        <v>5</v>
      </c>
      <c s="6" t="s">
        <v>4336</v>
      </c>
      <c s="36" t="s">
        <v>68</v>
      </c>
      <c s="37">
        <v>7</v>
      </c>
      <c s="36">
        <v>0.01248</v>
      </c>
      <c s="36">
        <f>ROUND(G287*H287,6)</f>
      </c>
      <c r="L287" s="38">
        <v>0</v>
      </c>
      <c s="32">
        <f>ROUND(ROUND(L287,2)*ROUND(G287,3),2)</f>
      </c>
      <c s="36" t="s">
        <v>3016</v>
      </c>
      <c>
        <f>(M287*21)/100</f>
      </c>
      <c t="s">
        <v>27</v>
      </c>
    </row>
    <row r="288" spans="1:5" ht="12.75">
      <c r="A288" s="35" t="s">
        <v>54</v>
      </c>
      <c r="E288" s="39" t="s">
        <v>4336</v>
      </c>
    </row>
    <row r="289" spans="1:5" ht="12.75">
      <c r="A289" s="35" t="s">
        <v>55</v>
      </c>
      <c r="E289" s="40" t="s">
        <v>5</v>
      </c>
    </row>
    <row r="290" spans="1:5" ht="25.5">
      <c r="A290" t="s">
        <v>56</v>
      </c>
      <c r="E290" s="39" t="s">
        <v>6071</v>
      </c>
    </row>
    <row r="291" spans="1:16" ht="25.5">
      <c r="A291" t="s">
        <v>49</v>
      </c>
      <c s="34" t="s">
        <v>329</v>
      </c>
      <c s="34" t="s">
        <v>6072</v>
      </c>
      <c s="35" t="s">
        <v>5</v>
      </c>
      <c s="6" t="s">
        <v>6073</v>
      </c>
      <c s="36" t="s">
        <v>68</v>
      </c>
      <c s="37">
        <v>7</v>
      </c>
      <c s="36">
        <v>0.028538</v>
      </c>
      <c s="36">
        <f>ROUND(G291*H291,6)</f>
      </c>
      <c r="L291" s="38">
        <v>0</v>
      </c>
      <c s="32">
        <f>ROUND(ROUND(L291,2)*ROUND(G291,3),2)</f>
      </c>
      <c s="36" t="s">
        <v>3016</v>
      </c>
      <c>
        <f>(M291*21)/100</f>
      </c>
      <c t="s">
        <v>27</v>
      </c>
    </row>
    <row r="292" spans="1:5" ht="25.5">
      <c r="A292" s="35" t="s">
        <v>54</v>
      </c>
      <c r="E292" s="39" t="s">
        <v>6073</v>
      </c>
    </row>
    <row r="293" spans="1:5" ht="12.75">
      <c r="A293" s="35" t="s">
        <v>55</v>
      </c>
      <c r="E293" s="40" t="s">
        <v>5</v>
      </c>
    </row>
    <row r="294" spans="1:5" ht="25.5">
      <c r="A294" t="s">
        <v>56</v>
      </c>
      <c r="E294" s="39" t="s">
        <v>6071</v>
      </c>
    </row>
    <row r="295" spans="1:16" ht="12.75">
      <c r="A295" t="s">
        <v>49</v>
      </c>
      <c s="34" t="s">
        <v>333</v>
      </c>
      <c s="34" t="s">
        <v>6460</v>
      </c>
      <c s="35" t="s">
        <v>5</v>
      </c>
      <c s="6" t="s">
        <v>6461</v>
      </c>
      <c s="36" t="s">
        <v>68</v>
      </c>
      <c s="37">
        <v>1</v>
      </c>
      <c s="36">
        <v>0.068772</v>
      </c>
      <c s="36">
        <f>ROUND(G295*H295,6)</f>
      </c>
      <c r="L295" s="38">
        <v>0</v>
      </c>
      <c s="32">
        <f>ROUND(ROUND(L295,2)*ROUND(G295,3),2)</f>
      </c>
      <c s="36" t="s">
        <v>3016</v>
      </c>
      <c>
        <f>(M295*21)/100</f>
      </c>
      <c t="s">
        <v>27</v>
      </c>
    </row>
    <row r="296" spans="1:5" ht="25.5">
      <c r="A296" s="35" t="s">
        <v>54</v>
      </c>
      <c r="E296" s="39" t="s">
        <v>6462</v>
      </c>
    </row>
    <row r="297" spans="1:5" ht="25.5">
      <c r="A297" s="35" t="s">
        <v>55</v>
      </c>
      <c r="E297" s="42" t="s">
        <v>6463</v>
      </c>
    </row>
    <row r="298" spans="1:5" ht="12.75">
      <c r="A298" t="s">
        <v>56</v>
      </c>
      <c r="E298" s="39" t="s">
        <v>5</v>
      </c>
    </row>
    <row r="299" spans="1:16" ht="12.75">
      <c r="A299" t="s">
        <v>49</v>
      </c>
      <c s="34" t="s">
        <v>336</v>
      </c>
      <c s="34" t="s">
        <v>6074</v>
      </c>
      <c s="35" t="s">
        <v>5</v>
      </c>
      <c s="6" t="s">
        <v>6075</v>
      </c>
      <c s="36" t="s">
        <v>68</v>
      </c>
      <c s="37">
        <v>2</v>
      </c>
      <c s="36">
        <v>0.084145</v>
      </c>
      <c s="36">
        <f>ROUND(G299*H299,6)</f>
      </c>
      <c r="L299" s="38">
        <v>0</v>
      </c>
      <c s="32">
        <f>ROUND(ROUND(L299,2)*ROUND(G299,3),2)</f>
      </c>
      <c s="36" t="s">
        <v>3016</v>
      </c>
      <c>
        <f>(M299*21)/100</f>
      </c>
      <c t="s">
        <v>27</v>
      </c>
    </row>
    <row r="300" spans="1:5" ht="25.5">
      <c r="A300" s="35" t="s">
        <v>54</v>
      </c>
      <c r="E300" s="39" t="s">
        <v>6076</v>
      </c>
    </row>
    <row r="301" spans="1:5" ht="38.25">
      <c r="A301" s="35" t="s">
        <v>55</v>
      </c>
      <c r="E301" s="42" t="s">
        <v>6464</v>
      </c>
    </row>
    <row r="302" spans="1:5" ht="12.75">
      <c r="A302" t="s">
        <v>56</v>
      </c>
      <c r="E302" s="39" t="s">
        <v>5</v>
      </c>
    </row>
    <row r="303" spans="1:16" ht="25.5">
      <c r="A303" t="s">
        <v>49</v>
      </c>
      <c s="34" t="s">
        <v>341</v>
      </c>
      <c s="34" t="s">
        <v>6078</v>
      </c>
      <c s="35" t="s">
        <v>5</v>
      </c>
      <c s="6" t="s">
        <v>6079</v>
      </c>
      <c s="36" t="s">
        <v>68</v>
      </c>
      <c s="37">
        <v>3</v>
      </c>
      <c s="36">
        <v>0.011357</v>
      </c>
      <c s="36">
        <f>ROUND(G303*H303,6)</f>
      </c>
      <c r="L303" s="38">
        <v>0</v>
      </c>
      <c s="32">
        <f>ROUND(ROUND(L303,2)*ROUND(G303,3),2)</f>
      </c>
      <c s="36" t="s">
        <v>3016</v>
      </c>
      <c>
        <f>(M303*21)/100</f>
      </c>
      <c t="s">
        <v>27</v>
      </c>
    </row>
    <row r="304" spans="1:5" ht="25.5">
      <c r="A304" s="35" t="s">
        <v>54</v>
      </c>
      <c r="E304" s="39" t="s">
        <v>6080</v>
      </c>
    </row>
    <row r="305" spans="1:5" ht="25.5">
      <c r="A305" s="35" t="s">
        <v>55</v>
      </c>
      <c r="E305" s="42" t="s">
        <v>6465</v>
      </c>
    </row>
    <row r="306" spans="1:5" ht="12.75">
      <c r="A306" t="s">
        <v>56</v>
      </c>
      <c r="E306" s="39" t="s">
        <v>5</v>
      </c>
    </row>
    <row r="307" spans="1:16" ht="25.5">
      <c r="A307" t="s">
        <v>49</v>
      </c>
      <c s="34" t="s">
        <v>345</v>
      </c>
      <c s="34" t="s">
        <v>6090</v>
      </c>
      <c s="35" t="s">
        <v>5</v>
      </c>
      <c s="6" t="s">
        <v>6091</v>
      </c>
      <c s="36" t="s">
        <v>68</v>
      </c>
      <c s="37">
        <v>3</v>
      </c>
      <c s="36">
        <v>0.006216</v>
      </c>
      <c s="36">
        <f>ROUND(G307*H307,6)</f>
      </c>
      <c r="L307" s="38">
        <v>0</v>
      </c>
      <c s="32">
        <f>ROUND(ROUND(L307,2)*ROUND(G307,3),2)</f>
      </c>
      <c s="36" t="s">
        <v>3016</v>
      </c>
      <c>
        <f>(M307*21)/100</f>
      </c>
      <c t="s">
        <v>27</v>
      </c>
    </row>
    <row r="308" spans="1:5" ht="25.5">
      <c r="A308" s="35" t="s">
        <v>54</v>
      </c>
      <c r="E308" s="39" t="s">
        <v>6092</v>
      </c>
    </row>
    <row r="309" spans="1:5" ht="25.5">
      <c r="A309" s="35" t="s">
        <v>55</v>
      </c>
      <c r="E309" s="42" t="s">
        <v>6465</v>
      </c>
    </row>
    <row r="310" spans="1:5" ht="12.75">
      <c r="A310" t="s">
        <v>56</v>
      </c>
      <c r="E310" s="39" t="s">
        <v>5</v>
      </c>
    </row>
    <row r="311" spans="1:16" ht="12.75">
      <c r="A311" t="s">
        <v>49</v>
      </c>
      <c s="34" t="s">
        <v>349</v>
      </c>
      <c s="34" t="s">
        <v>6094</v>
      </c>
      <c s="35" t="s">
        <v>5</v>
      </c>
      <c s="6" t="s">
        <v>6095</v>
      </c>
      <c s="36" t="s">
        <v>68</v>
      </c>
      <c s="37">
        <v>3</v>
      </c>
      <c s="36">
        <v>0</v>
      </c>
      <c s="36">
        <f>ROUND(G311*H311,6)</f>
      </c>
      <c r="L311" s="38">
        <v>0</v>
      </c>
      <c s="32">
        <f>ROUND(ROUND(L311,2)*ROUND(G311,3),2)</f>
      </c>
      <c s="36" t="s">
        <v>3016</v>
      </c>
      <c>
        <f>(M311*21)/100</f>
      </c>
      <c t="s">
        <v>27</v>
      </c>
    </row>
    <row r="312" spans="1:5" ht="25.5">
      <c r="A312" s="35" t="s">
        <v>54</v>
      </c>
      <c r="E312" s="39" t="s">
        <v>6096</v>
      </c>
    </row>
    <row r="313" spans="1:5" ht="12.75">
      <c r="A313" s="35" t="s">
        <v>55</v>
      </c>
      <c r="E313" s="40" t="s">
        <v>5</v>
      </c>
    </row>
    <row r="314" spans="1:5" ht="12.75">
      <c r="A314" t="s">
        <v>56</v>
      </c>
      <c r="E314" s="39" t="s">
        <v>5</v>
      </c>
    </row>
    <row r="315" spans="1:16" ht="25.5">
      <c r="A315" t="s">
        <v>49</v>
      </c>
      <c s="34" t="s">
        <v>353</v>
      </c>
      <c s="34" t="s">
        <v>6466</v>
      </c>
      <c s="35" t="s">
        <v>5</v>
      </c>
      <c s="6" t="s">
        <v>6467</v>
      </c>
      <c s="36" t="s">
        <v>68</v>
      </c>
      <c s="37">
        <v>3</v>
      </c>
      <c s="36">
        <v>0.05454</v>
      </c>
      <c s="36">
        <f>ROUND(G315*H315,6)</f>
      </c>
      <c r="L315" s="38">
        <v>0</v>
      </c>
      <c s="32">
        <f>ROUND(ROUND(L315,2)*ROUND(G315,3),2)</f>
      </c>
      <c s="36" t="s">
        <v>3016</v>
      </c>
      <c>
        <f>(M315*21)/100</f>
      </c>
      <c t="s">
        <v>27</v>
      </c>
    </row>
    <row r="316" spans="1:5" ht="25.5">
      <c r="A316" s="35" t="s">
        <v>54</v>
      </c>
      <c r="E316" s="39" t="s">
        <v>6141</v>
      </c>
    </row>
    <row r="317" spans="1:5" ht="25.5">
      <c r="A317" s="35" t="s">
        <v>55</v>
      </c>
      <c r="E317" s="42" t="s">
        <v>6465</v>
      </c>
    </row>
    <row r="318" spans="1:5" ht="12.75">
      <c r="A318" t="s">
        <v>56</v>
      </c>
      <c r="E318" s="39" t="s">
        <v>5</v>
      </c>
    </row>
    <row r="319" spans="1:16" ht="12.75">
      <c r="A319" t="s">
        <v>49</v>
      </c>
      <c s="34" t="s">
        <v>357</v>
      </c>
      <c s="34" t="s">
        <v>6468</v>
      </c>
      <c s="35" t="s">
        <v>5</v>
      </c>
      <c s="6" t="s">
        <v>6469</v>
      </c>
      <c s="36" t="s">
        <v>68</v>
      </c>
      <c s="37">
        <v>3</v>
      </c>
      <c s="36">
        <v>0.000619</v>
      </c>
      <c s="36">
        <f>ROUND(G319*H319,6)</f>
      </c>
      <c r="L319" s="38">
        <v>0</v>
      </c>
      <c s="32">
        <f>ROUND(ROUND(L319,2)*ROUND(G319,3),2)</f>
      </c>
      <c s="36" t="s">
        <v>3016</v>
      </c>
      <c>
        <f>(M319*21)/100</f>
      </c>
      <c t="s">
        <v>27</v>
      </c>
    </row>
    <row r="320" spans="1:5" ht="25.5">
      <c r="A320" s="35" t="s">
        <v>54</v>
      </c>
      <c r="E320" s="39" t="s">
        <v>6470</v>
      </c>
    </row>
    <row r="321" spans="1:5" ht="12.75">
      <c r="A321" s="35" t="s">
        <v>55</v>
      </c>
      <c r="E321" s="40" t="s">
        <v>5</v>
      </c>
    </row>
    <row r="322" spans="1:5" ht="12.75">
      <c r="A322" t="s">
        <v>56</v>
      </c>
      <c r="E322" s="39" t="s">
        <v>5</v>
      </c>
    </row>
    <row r="323" spans="1:16" ht="25.5">
      <c r="A323" t="s">
        <v>49</v>
      </c>
      <c s="34" t="s">
        <v>361</v>
      </c>
      <c s="34" t="s">
        <v>6097</v>
      </c>
      <c s="35" t="s">
        <v>5</v>
      </c>
      <c s="6" t="s">
        <v>6098</v>
      </c>
      <c s="36" t="s">
        <v>68</v>
      </c>
      <c s="37">
        <v>1</v>
      </c>
      <c s="36">
        <v>0.217338</v>
      </c>
      <c s="36">
        <f>ROUND(G323*H323,6)</f>
      </c>
      <c r="L323" s="38">
        <v>0</v>
      </c>
      <c s="32">
        <f>ROUND(ROUND(L323,2)*ROUND(G323,3),2)</f>
      </c>
      <c s="36" t="s">
        <v>3016</v>
      </c>
      <c>
        <f>(M323*21)/100</f>
      </c>
      <c t="s">
        <v>27</v>
      </c>
    </row>
    <row r="324" spans="1:5" ht="12.75">
      <c r="A324" s="35" t="s">
        <v>54</v>
      </c>
      <c r="E324" s="39" t="s">
        <v>6099</v>
      </c>
    </row>
    <row r="325" spans="1:5" ht="12.75">
      <c r="A325" s="35" t="s">
        <v>55</v>
      </c>
      <c r="E325" s="40" t="s">
        <v>5</v>
      </c>
    </row>
    <row r="326" spans="1:5" ht="204">
      <c r="A326" t="s">
        <v>56</v>
      </c>
      <c r="E326" s="39" t="s">
        <v>6100</v>
      </c>
    </row>
    <row r="327" spans="1:16" ht="25.5">
      <c r="A327" t="s">
        <v>49</v>
      </c>
      <c s="34" t="s">
        <v>365</v>
      </c>
      <c s="34" t="s">
        <v>6101</v>
      </c>
      <c s="35" t="s">
        <v>5</v>
      </c>
      <c s="6" t="s">
        <v>6102</v>
      </c>
      <c s="36" t="s">
        <v>68</v>
      </c>
      <c s="37">
        <v>6</v>
      </c>
      <c s="36">
        <v>0.217338</v>
      </c>
      <c s="36">
        <f>ROUND(G327*H327,6)</f>
      </c>
      <c r="L327" s="38">
        <v>0</v>
      </c>
      <c s="32">
        <f>ROUND(ROUND(L327,2)*ROUND(G327,3),2)</f>
      </c>
      <c s="36" t="s">
        <v>3016</v>
      </c>
      <c>
        <f>(M327*21)/100</f>
      </c>
      <c t="s">
        <v>27</v>
      </c>
    </row>
    <row r="328" spans="1:5" ht="12.75">
      <c r="A328" s="35" t="s">
        <v>54</v>
      </c>
      <c r="E328" s="39" t="s">
        <v>6103</v>
      </c>
    </row>
    <row r="329" spans="1:5" ht="12.75">
      <c r="A329" s="35" t="s">
        <v>55</v>
      </c>
      <c r="E329" s="40" t="s">
        <v>5</v>
      </c>
    </row>
    <row r="330" spans="1:5" ht="204">
      <c r="A330" t="s">
        <v>56</v>
      </c>
      <c r="E330" s="39" t="s">
        <v>6100</v>
      </c>
    </row>
    <row r="331" spans="1:16" ht="12.75">
      <c r="A331" t="s">
        <v>49</v>
      </c>
      <c s="34" t="s">
        <v>369</v>
      </c>
      <c s="34" t="s">
        <v>6104</v>
      </c>
      <c s="35" t="s">
        <v>5</v>
      </c>
      <c s="6" t="s">
        <v>6105</v>
      </c>
      <c s="36" t="s">
        <v>68</v>
      </c>
      <c s="37">
        <v>1</v>
      </c>
      <c s="36">
        <v>0</v>
      </c>
      <c s="36">
        <f>ROUND(G331*H331,6)</f>
      </c>
      <c r="L331" s="38">
        <v>0</v>
      </c>
      <c s="32">
        <f>ROUND(ROUND(L331,2)*ROUND(G331,3),2)</f>
      </c>
      <c s="36" t="s">
        <v>3016</v>
      </c>
      <c>
        <f>(M331*21)/100</f>
      </c>
      <c t="s">
        <v>27</v>
      </c>
    </row>
    <row r="332" spans="1:5" ht="25.5">
      <c r="A332" s="35" t="s">
        <v>54</v>
      </c>
      <c r="E332" s="39" t="s">
        <v>6106</v>
      </c>
    </row>
    <row r="333" spans="1:5" ht="12.75">
      <c r="A333" s="35" t="s">
        <v>55</v>
      </c>
      <c r="E333" s="40" t="s">
        <v>6107</v>
      </c>
    </row>
    <row r="334" spans="1:5" ht="12.75">
      <c r="A334" t="s">
        <v>56</v>
      </c>
      <c r="E334" s="39" t="s">
        <v>5</v>
      </c>
    </row>
    <row r="335" spans="1:16" ht="25.5">
      <c r="A335" t="s">
        <v>49</v>
      </c>
      <c s="34" t="s">
        <v>373</v>
      </c>
      <c s="34" t="s">
        <v>6108</v>
      </c>
      <c s="35" t="s">
        <v>5</v>
      </c>
      <c s="6" t="s">
        <v>6109</v>
      </c>
      <c s="36" t="s">
        <v>52</v>
      </c>
      <c s="37">
        <v>5.284</v>
      </c>
      <c s="36">
        <v>0</v>
      </c>
      <c s="36">
        <f>ROUND(G335*H335,6)</f>
      </c>
      <c r="L335" s="38">
        <v>0</v>
      </c>
      <c s="32">
        <f>ROUND(ROUND(L335,2)*ROUND(G335,3),2)</f>
      </c>
      <c s="36" t="s">
        <v>3016</v>
      </c>
      <c>
        <f>(M335*21)/100</f>
      </c>
      <c t="s">
        <v>27</v>
      </c>
    </row>
    <row r="336" spans="1:5" ht="25.5">
      <c r="A336" s="35" t="s">
        <v>54</v>
      </c>
      <c r="E336" s="39" t="s">
        <v>6110</v>
      </c>
    </row>
    <row r="337" spans="1:5" ht="76.5">
      <c r="A337" s="35" t="s">
        <v>55</v>
      </c>
      <c r="E337" s="42" t="s">
        <v>6471</v>
      </c>
    </row>
    <row r="338" spans="1:5" ht="25.5">
      <c r="A338" t="s">
        <v>56</v>
      </c>
      <c r="E338" s="39" t="s">
        <v>6112</v>
      </c>
    </row>
    <row r="339" spans="1:16" ht="25.5">
      <c r="A339" t="s">
        <v>49</v>
      </c>
      <c s="34" t="s">
        <v>377</v>
      </c>
      <c s="34" t="s">
        <v>6472</v>
      </c>
      <c s="35" t="s">
        <v>5</v>
      </c>
      <c s="6" t="s">
        <v>6473</v>
      </c>
      <c s="36" t="s">
        <v>52</v>
      </c>
      <c s="37">
        <v>0.2</v>
      </c>
      <c s="36">
        <v>0</v>
      </c>
      <c s="36">
        <f>ROUND(G339*H339,6)</f>
      </c>
      <c r="L339" s="38">
        <v>0</v>
      </c>
      <c s="32">
        <f>ROUND(ROUND(L339,2)*ROUND(G339,3),2)</f>
      </c>
      <c s="36" t="s">
        <v>3016</v>
      </c>
      <c>
        <f>(M339*21)/100</f>
      </c>
      <c t="s">
        <v>27</v>
      </c>
    </row>
    <row r="340" spans="1:5" ht="25.5">
      <c r="A340" s="35" t="s">
        <v>54</v>
      </c>
      <c r="E340" s="39" t="s">
        <v>6474</v>
      </c>
    </row>
    <row r="341" spans="1:5" ht="25.5">
      <c r="A341" s="35" t="s">
        <v>55</v>
      </c>
      <c r="E341" s="42" t="s">
        <v>6475</v>
      </c>
    </row>
    <row r="342" spans="1:5" ht="12.75">
      <c r="A342" t="s">
        <v>56</v>
      </c>
      <c r="E342" s="39" t="s">
        <v>5</v>
      </c>
    </row>
    <row r="343" spans="1:16" ht="12.75">
      <c r="A343" t="s">
        <v>49</v>
      </c>
      <c s="34" t="s">
        <v>381</v>
      </c>
      <c s="34" t="s">
        <v>6113</v>
      </c>
      <c s="35" t="s">
        <v>5</v>
      </c>
      <c s="6" t="s">
        <v>6114</v>
      </c>
      <c s="36" t="s">
        <v>819</v>
      </c>
      <c s="37">
        <v>17.584</v>
      </c>
      <c s="36">
        <v>0.004018</v>
      </c>
      <c s="36">
        <f>ROUND(G343*H343,6)</f>
      </c>
      <c r="L343" s="38">
        <v>0</v>
      </c>
      <c s="32">
        <f>ROUND(ROUND(L343,2)*ROUND(G343,3),2)</f>
      </c>
      <c s="36" t="s">
        <v>3016</v>
      </c>
      <c>
        <f>(M343*21)/100</f>
      </c>
      <c t="s">
        <v>27</v>
      </c>
    </row>
    <row r="344" spans="1:5" ht="12.75">
      <c r="A344" s="35" t="s">
        <v>54</v>
      </c>
      <c r="E344" s="39" t="s">
        <v>6115</v>
      </c>
    </row>
    <row r="345" spans="1:5" ht="25.5">
      <c r="A345" s="35" t="s">
        <v>55</v>
      </c>
      <c r="E345" s="40" t="s">
        <v>6476</v>
      </c>
    </row>
    <row r="346" spans="1:5" ht="12.75">
      <c r="A346" t="s">
        <v>56</v>
      </c>
      <c r="E346" s="39" t="s">
        <v>5</v>
      </c>
    </row>
    <row r="347" spans="1:16" ht="12.75">
      <c r="A347" t="s">
        <v>49</v>
      </c>
      <c s="34" t="s">
        <v>385</v>
      </c>
      <c s="34" t="s">
        <v>6378</v>
      </c>
      <c s="35" t="s">
        <v>5</v>
      </c>
      <c s="6" t="s">
        <v>6379</v>
      </c>
      <c s="36" t="s">
        <v>68</v>
      </c>
      <c s="37">
        <v>1</v>
      </c>
      <c s="36">
        <v>0.001</v>
      </c>
      <c s="36">
        <f>ROUND(G347*H347,6)</f>
      </c>
      <c r="L347" s="38">
        <v>0</v>
      </c>
      <c s="32">
        <f>ROUND(ROUND(L347,2)*ROUND(G347,3),2)</f>
      </c>
      <c s="36" t="s">
        <v>85</v>
      </c>
      <c>
        <f>(M347*21)/100</f>
      </c>
      <c t="s">
        <v>27</v>
      </c>
    </row>
    <row r="348" spans="1:5" ht="12.75">
      <c r="A348" s="35" t="s">
        <v>54</v>
      </c>
      <c r="E348" s="39" t="s">
        <v>6375</v>
      </c>
    </row>
    <row r="349" spans="1:5" ht="12.75">
      <c r="A349" s="35" t="s">
        <v>55</v>
      </c>
      <c r="E349" s="40" t="s">
        <v>6349</v>
      </c>
    </row>
    <row r="350" spans="1:5" ht="12.75">
      <c r="A350" t="s">
        <v>56</v>
      </c>
      <c r="E350" s="39" t="s">
        <v>5</v>
      </c>
    </row>
    <row r="351" spans="1:16" ht="12.75">
      <c r="A351" t="s">
        <v>49</v>
      </c>
      <c s="34" t="s">
        <v>389</v>
      </c>
      <c s="34" t="s">
        <v>6132</v>
      </c>
      <c s="35" t="s">
        <v>5</v>
      </c>
      <c s="6" t="s">
        <v>6133</v>
      </c>
      <c s="36" t="s">
        <v>68</v>
      </c>
      <c s="37">
        <v>1</v>
      </c>
      <c s="36">
        <v>0.092</v>
      </c>
      <c s="36">
        <f>ROUND(G351*H351,6)</f>
      </c>
      <c r="L351" s="38">
        <v>0</v>
      </c>
      <c s="32">
        <f>ROUND(ROUND(L351,2)*ROUND(G351,3),2)</f>
      </c>
      <c s="36" t="s">
        <v>85</v>
      </c>
      <c>
        <f>(M351*21)/100</f>
      </c>
      <c t="s">
        <v>27</v>
      </c>
    </row>
    <row r="352" spans="1:5" ht="12.75">
      <c r="A352" s="35" t="s">
        <v>54</v>
      </c>
      <c r="E352" s="39" t="s">
        <v>6134</v>
      </c>
    </row>
    <row r="353" spans="1:5" ht="25.5">
      <c r="A353" s="35" t="s">
        <v>55</v>
      </c>
      <c r="E353" s="42" t="s">
        <v>6004</v>
      </c>
    </row>
    <row r="354" spans="1:5" ht="12.75">
      <c r="A354" t="s">
        <v>56</v>
      </c>
      <c r="E354" s="39" t="s">
        <v>5</v>
      </c>
    </row>
    <row r="355" spans="1:16" ht="12.75">
      <c r="A355" t="s">
        <v>49</v>
      </c>
      <c s="34" t="s">
        <v>393</v>
      </c>
      <c s="34" t="s">
        <v>6477</v>
      </c>
      <c s="35" t="s">
        <v>5</v>
      </c>
      <c s="6" t="s">
        <v>6478</v>
      </c>
      <c s="36" t="s">
        <v>68</v>
      </c>
      <c s="37">
        <v>1</v>
      </c>
      <c s="36">
        <v>0</v>
      </c>
      <c s="36">
        <f>ROUND(G355*H355,6)</f>
      </c>
      <c r="L355" s="38">
        <v>0</v>
      </c>
      <c s="32">
        <f>ROUND(ROUND(L355,2)*ROUND(G355,3),2)</f>
      </c>
      <c s="36" t="s">
        <v>85</v>
      </c>
      <c>
        <f>(M355*21)/100</f>
      </c>
      <c t="s">
        <v>27</v>
      </c>
    </row>
    <row r="356" spans="1:5" ht="12.75">
      <c r="A356" s="35" t="s">
        <v>54</v>
      </c>
      <c r="E356" s="39" t="s">
        <v>6478</v>
      </c>
    </row>
    <row r="357" spans="1:5" ht="38.25">
      <c r="A357" s="35" t="s">
        <v>55</v>
      </c>
      <c r="E357" s="42" t="s">
        <v>6479</v>
      </c>
    </row>
    <row r="358" spans="1:5" ht="12.75">
      <c r="A358" t="s">
        <v>56</v>
      </c>
      <c r="E358" s="39" t="s">
        <v>5</v>
      </c>
    </row>
    <row r="359" spans="1:16" ht="12.75">
      <c r="A359" t="s">
        <v>49</v>
      </c>
      <c s="34" t="s">
        <v>397</v>
      </c>
      <c s="34" t="s">
        <v>6146</v>
      </c>
      <c s="35" t="s">
        <v>5</v>
      </c>
      <c s="6" t="s">
        <v>6147</v>
      </c>
      <c s="36" t="s">
        <v>486</v>
      </c>
      <c s="37">
        <v>180</v>
      </c>
      <c s="36">
        <v>0</v>
      </c>
      <c s="36">
        <f>ROUND(G359*H359,6)</f>
      </c>
      <c r="L359" s="38">
        <v>0</v>
      </c>
      <c s="32">
        <f>ROUND(ROUND(L359,2)*ROUND(G359,3),2)</f>
      </c>
      <c s="36" t="s">
        <v>85</v>
      </c>
      <c>
        <f>(M359*21)/100</f>
      </c>
      <c t="s">
        <v>27</v>
      </c>
    </row>
    <row r="360" spans="1:5" ht="12.75">
      <c r="A360" s="35" t="s">
        <v>54</v>
      </c>
      <c r="E360" s="39" t="s">
        <v>6148</v>
      </c>
    </row>
    <row r="361" spans="1:5" ht="63.75">
      <c r="A361" s="35" t="s">
        <v>55</v>
      </c>
      <c r="E361" s="42" t="s">
        <v>6480</v>
      </c>
    </row>
    <row r="362" spans="1:5" ht="12.75">
      <c r="A362" t="s">
        <v>56</v>
      </c>
      <c r="E362" s="39" t="s">
        <v>5</v>
      </c>
    </row>
    <row r="363" spans="1:16" ht="12.75">
      <c r="A363" t="s">
        <v>49</v>
      </c>
      <c s="34" t="s">
        <v>402</v>
      </c>
      <c s="34" t="s">
        <v>6150</v>
      </c>
      <c s="35" t="s">
        <v>5</v>
      </c>
      <c s="6" t="s">
        <v>6151</v>
      </c>
      <c s="36" t="s">
        <v>60</v>
      </c>
      <c s="37">
        <v>180</v>
      </c>
      <c s="36">
        <v>0</v>
      </c>
      <c s="36">
        <f>ROUND(G363*H363,6)</f>
      </c>
      <c r="L363" s="38">
        <v>0</v>
      </c>
      <c s="32">
        <f>ROUND(ROUND(L363,2)*ROUND(G363,3),2)</f>
      </c>
      <c s="36" t="s">
        <v>85</v>
      </c>
      <c>
        <f>(M363*21)/100</f>
      </c>
      <c t="s">
        <v>27</v>
      </c>
    </row>
    <row r="364" spans="1:5" ht="12.75">
      <c r="A364" s="35" t="s">
        <v>54</v>
      </c>
      <c r="E364" s="39" t="s">
        <v>6152</v>
      </c>
    </row>
    <row r="365" spans="1:5" ht="63.75">
      <c r="A365" s="35" t="s">
        <v>55</v>
      </c>
      <c r="E365" s="42" t="s">
        <v>6480</v>
      </c>
    </row>
    <row r="366" spans="1:5" ht="12.75">
      <c r="A366" t="s">
        <v>56</v>
      </c>
      <c r="E366" s="39" t="s">
        <v>5</v>
      </c>
    </row>
    <row r="367" spans="1:16" ht="12.75">
      <c r="A367" t="s">
        <v>49</v>
      </c>
      <c s="34" t="s">
        <v>406</v>
      </c>
      <c s="34" t="s">
        <v>6153</v>
      </c>
      <c s="35" t="s">
        <v>5</v>
      </c>
      <c s="6" t="s">
        <v>6154</v>
      </c>
      <c s="36" t="s">
        <v>68</v>
      </c>
      <c s="37">
        <v>7</v>
      </c>
      <c s="36">
        <v>0</v>
      </c>
      <c s="36">
        <f>ROUND(G367*H367,6)</f>
      </c>
      <c r="L367" s="38">
        <v>0</v>
      </c>
      <c s="32">
        <f>ROUND(ROUND(L367,2)*ROUND(G367,3),2)</f>
      </c>
      <c s="36" t="s">
        <v>85</v>
      </c>
      <c>
        <f>(M367*21)/100</f>
      </c>
      <c t="s">
        <v>27</v>
      </c>
    </row>
    <row r="368" spans="1:5" ht="12.75">
      <c r="A368" s="35" t="s">
        <v>54</v>
      </c>
      <c r="E368" s="39" t="s">
        <v>6155</v>
      </c>
    </row>
    <row r="369" spans="1:5" ht="25.5">
      <c r="A369" s="35" t="s">
        <v>55</v>
      </c>
      <c r="E369" s="42" t="s">
        <v>6481</v>
      </c>
    </row>
    <row r="370" spans="1:5" ht="12.75">
      <c r="A370" t="s">
        <v>56</v>
      </c>
      <c r="E370" s="39" t="s">
        <v>5</v>
      </c>
    </row>
    <row r="371" spans="1:13" ht="12.75">
      <c r="A371" t="s">
        <v>46</v>
      </c>
      <c r="C371" s="31" t="s">
        <v>89</v>
      </c>
      <c r="E371" s="33" t="s">
        <v>4340</v>
      </c>
      <c r="J371" s="32">
        <f>0</f>
      </c>
      <c s="32">
        <f>0</f>
      </c>
      <c s="32">
        <f>0+L372+L376+L380</f>
      </c>
      <c s="32">
        <f>0+M372+M376+M380</f>
      </c>
    </row>
    <row r="372" spans="1:16" ht="12.75">
      <c r="A372" t="s">
        <v>49</v>
      </c>
      <c s="34" t="s">
        <v>410</v>
      </c>
      <c s="34" t="s">
        <v>6157</v>
      </c>
      <c s="35" t="s">
        <v>5</v>
      </c>
      <c s="6" t="s">
        <v>6158</v>
      </c>
      <c s="36" t="s">
        <v>60</v>
      </c>
      <c s="37">
        <v>0.12</v>
      </c>
      <c s="36">
        <v>0.003952</v>
      </c>
      <c s="36">
        <f>ROUND(G372*H372,6)</f>
      </c>
      <c r="L372" s="38">
        <v>0</v>
      </c>
      <c s="32">
        <f>ROUND(ROUND(L372,2)*ROUND(G372,3),2)</f>
      </c>
      <c s="36" t="s">
        <v>3016</v>
      </c>
      <c>
        <f>(M372*21)/100</f>
      </c>
      <c t="s">
        <v>27</v>
      </c>
    </row>
    <row r="373" spans="1:5" ht="25.5">
      <c r="A373" s="35" t="s">
        <v>54</v>
      </c>
      <c r="E373" s="39" t="s">
        <v>6159</v>
      </c>
    </row>
    <row r="374" spans="1:5" ht="12.75">
      <c r="A374" s="35" t="s">
        <v>55</v>
      </c>
      <c r="E374" s="40" t="s">
        <v>6482</v>
      </c>
    </row>
    <row r="375" spans="1:5" ht="12.75">
      <c r="A375" t="s">
        <v>56</v>
      </c>
      <c r="E375" s="39" t="s">
        <v>5</v>
      </c>
    </row>
    <row r="376" spans="1:16" ht="12.75">
      <c r="A376" t="s">
        <v>49</v>
      </c>
      <c s="34" t="s">
        <v>414</v>
      </c>
      <c s="34" t="s">
        <v>6161</v>
      </c>
      <c s="35" t="s">
        <v>5</v>
      </c>
      <c s="6" t="s">
        <v>6162</v>
      </c>
      <c s="36" t="s">
        <v>68</v>
      </c>
      <c s="37">
        <v>9</v>
      </c>
      <c s="36">
        <v>0</v>
      </c>
      <c s="36">
        <f>ROUND(G376*H376,6)</f>
      </c>
      <c r="L376" s="38">
        <v>0</v>
      </c>
      <c s="32">
        <f>ROUND(ROUND(L376,2)*ROUND(G376,3),2)</f>
      </c>
      <c s="36" t="s">
        <v>85</v>
      </c>
      <c>
        <f>(M376*21)/100</f>
      </c>
      <c t="s">
        <v>27</v>
      </c>
    </row>
    <row r="377" spans="1:5" ht="12.75">
      <c r="A377" s="35" t="s">
        <v>54</v>
      </c>
      <c r="E377" s="39" t="s">
        <v>6163</v>
      </c>
    </row>
    <row r="378" spans="1:5" ht="12.75">
      <c r="A378" s="35" t="s">
        <v>55</v>
      </c>
      <c r="E378" s="40" t="s">
        <v>5</v>
      </c>
    </row>
    <row r="379" spans="1:5" ht="12.75">
      <c r="A379" t="s">
        <v>56</v>
      </c>
      <c r="E379" s="39" t="s">
        <v>5</v>
      </c>
    </row>
    <row r="380" spans="1:16" ht="25.5">
      <c r="A380" t="s">
        <v>49</v>
      </c>
      <c s="34" t="s">
        <v>418</v>
      </c>
      <c s="34" t="s">
        <v>6164</v>
      </c>
      <c s="35" t="s">
        <v>5</v>
      </c>
      <c s="6" t="s">
        <v>6165</v>
      </c>
      <c s="36" t="s">
        <v>528</v>
      </c>
      <c s="37">
        <v>1</v>
      </c>
      <c s="36">
        <v>0</v>
      </c>
      <c s="36">
        <f>ROUND(G380*H380,6)</f>
      </c>
      <c r="L380" s="38">
        <v>0</v>
      </c>
      <c s="32">
        <f>ROUND(ROUND(L380,2)*ROUND(G380,3),2)</f>
      </c>
      <c s="36" t="s">
        <v>85</v>
      </c>
      <c>
        <f>(M380*21)/100</f>
      </c>
      <c t="s">
        <v>27</v>
      </c>
    </row>
    <row r="381" spans="1:5" ht="25.5">
      <c r="A381" s="35" t="s">
        <v>54</v>
      </c>
      <c r="E381" s="39" t="s">
        <v>6165</v>
      </c>
    </row>
    <row r="382" spans="1:5" ht="25.5">
      <c r="A382" s="35" t="s">
        <v>55</v>
      </c>
      <c r="E382" s="42" t="s">
        <v>6166</v>
      </c>
    </row>
    <row r="383" spans="1:5" ht="12.75">
      <c r="A383" t="s">
        <v>56</v>
      </c>
      <c r="E383" s="39" t="s">
        <v>5</v>
      </c>
    </row>
    <row r="384" spans="1:13" ht="12.75">
      <c r="A384" t="s">
        <v>46</v>
      </c>
      <c r="C384" s="31" t="s">
        <v>1005</v>
      </c>
      <c r="E384" s="33" t="s">
        <v>1006</v>
      </c>
      <c r="J384" s="32">
        <f>0</f>
      </c>
      <c s="32">
        <f>0</f>
      </c>
      <c s="32">
        <f>0+L385+L389+L393</f>
      </c>
      <c s="32">
        <f>0+M385+M389+M393</f>
      </c>
    </row>
    <row r="385" spans="1:16" ht="38.25">
      <c r="A385" t="s">
        <v>49</v>
      </c>
      <c s="34" t="s">
        <v>422</v>
      </c>
      <c s="34" t="s">
        <v>3149</v>
      </c>
      <c s="35" t="s">
        <v>3150</v>
      </c>
      <c s="6" t="s">
        <v>3151</v>
      </c>
      <c s="36" t="s">
        <v>1010</v>
      </c>
      <c s="37">
        <v>637.839</v>
      </c>
      <c s="36">
        <v>0</v>
      </c>
      <c s="36">
        <f>ROUND(G385*H385,6)</f>
      </c>
      <c r="L385" s="38">
        <v>0</v>
      </c>
      <c s="32">
        <f>ROUND(ROUND(L385,2)*ROUND(G385,3),2)</f>
      </c>
      <c s="36" t="s">
        <v>85</v>
      </c>
      <c>
        <f>(M385*21)/100</f>
      </c>
      <c t="s">
        <v>27</v>
      </c>
    </row>
    <row r="386" spans="1:5" ht="12.75">
      <c r="A386" s="35" t="s">
        <v>54</v>
      </c>
      <c r="E386" s="39" t="s">
        <v>1011</v>
      </c>
    </row>
    <row r="387" spans="1:5" ht="51">
      <c r="A387" s="35" t="s">
        <v>55</v>
      </c>
      <c r="E387" s="40" t="s">
        <v>6483</v>
      </c>
    </row>
    <row r="388" spans="1:5" ht="89.25">
      <c r="A388" t="s">
        <v>56</v>
      </c>
      <c r="E388" s="39" t="s">
        <v>1012</v>
      </c>
    </row>
    <row r="389" spans="1:16" ht="38.25">
      <c r="A389" t="s">
        <v>49</v>
      </c>
      <c s="34" t="s">
        <v>426</v>
      </c>
      <c s="34" t="s">
        <v>1007</v>
      </c>
      <c s="35" t="s">
        <v>1008</v>
      </c>
      <c s="6" t="s">
        <v>1009</v>
      </c>
      <c s="36" t="s">
        <v>1010</v>
      </c>
      <c s="37">
        <v>736.281</v>
      </c>
      <c s="36">
        <v>0</v>
      </c>
      <c s="36">
        <f>ROUND(G389*H389,6)</f>
      </c>
      <c r="L389" s="38">
        <v>0</v>
      </c>
      <c s="32">
        <f>ROUND(ROUND(L389,2)*ROUND(G389,3),2)</f>
      </c>
      <c s="36" t="s">
        <v>85</v>
      </c>
      <c>
        <f>(M389*21)/100</f>
      </c>
      <c t="s">
        <v>27</v>
      </c>
    </row>
    <row r="390" spans="1:5" ht="12.75">
      <c r="A390" s="35" t="s">
        <v>54</v>
      </c>
      <c r="E390" s="39" t="s">
        <v>1011</v>
      </c>
    </row>
    <row r="391" spans="1:5" ht="51">
      <c r="A391" s="35" t="s">
        <v>55</v>
      </c>
      <c r="E391" s="40" t="s">
        <v>6484</v>
      </c>
    </row>
    <row r="392" spans="1:5" ht="89.25">
      <c r="A392" t="s">
        <v>56</v>
      </c>
      <c r="E392" s="39" t="s">
        <v>1012</v>
      </c>
    </row>
    <row r="393" spans="1:16" ht="38.25">
      <c r="A393" t="s">
        <v>49</v>
      </c>
      <c s="34" t="s">
        <v>430</v>
      </c>
      <c s="34" t="s">
        <v>2736</v>
      </c>
      <c s="35" t="s">
        <v>2737</v>
      </c>
      <c s="6" t="s">
        <v>2738</v>
      </c>
      <c s="36" t="s">
        <v>1010</v>
      </c>
      <c s="37">
        <v>3.244</v>
      </c>
      <c s="36">
        <v>0</v>
      </c>
      <c s="36">
        <f>ROUND(G393*H393,6)</f>
      </c>
      <c r="L393" s="38">
        <v>0</v>
      </c>
      <c s="32">
        <f>ROUND(ROUND(L393,2)*ROUND(G393,3),2)</f>
      </c>
      <c s="36" t="s">
        <v>85</v>
      </c>
      <c>
        <f>(M393*21)/100</f>
      </c>
      <c t="s">
        <v>27</v>
      </c>
    </row>
    <row r="394" spans="1:5" ht="12.75">
      <c r="A394" s="35" t="s">
        <v>54</v>
      </c>
      <c r="E394" s="39" t="s">
        <v>1011</v>
      </c>
    </row>
    <row r="395" spans="1:5" ht="12.75">
      <c r="A395" s="35" t="s">
        <v>55</v>
      </c>
      <c r="E395" s="40" t="s">
        <v>5</v>
      </c>
    </row>
    <row r="396" spans="1:5" ht="102">
      <c r="A396" t="s">
        <v>56</v>
      </c>
      <c r="E396" s="39" t="s">
        <v>2739</v>
      </c>
    </row>
    <row r="397" spans="1:13" ht="12.75">
      <c r="A397" t="s">
        <v>46</v>
      </c>
      <c r="C397" s="31" t="s">
        <v>3120</v>
      </c>
      <c r="E397" s="33" t="s">
        <v>3121</v>
      </c>
      <c r="J397" s="32">
        <f>0</f>
      </c>
      <c s="32">
        <f>0</f>
      </c>
      <c s="32">
        <f>0+L398</f>
      </c>
      <c s="32">
        <f>0+M398</f>
      </c>
    </row>
    <row r="398" spans="1:16" ht="12.75">
      <c r="A398" t="s">
        <v>49</v>
      </c>
      <c s="34" t="s">
        <v>434</v>
      </c>
      <c s="34" t="s">
        <v>6168</v>
      </c>
      <c s="35" t="s">
        <v>5</v>
      </c>
      <c s="6" t="s">
        <v>6169</v>
      </c>
      <c s="36" t="s">
        <v>1010</v>
      </c>
      <c s="37">
        <v>1444.534</v>
      </c>
      <c s="36">
        <v>0</v>
      </c>
      <c s="36">
        <f>ROUND(G398*H398,6)</f>
      </c>
      <c r="L398" s="38">
        <v>0</v>
      </c>
      <c s="32">
        <f>ROUND(ROUND(L398,2)*ROUND(G398,3),2)</f>
      </c>
      <c s="36" t="s">
        <v>3016</v>
      </c>
      <c>
        <f>(M398*21)/100</f>
      </c>
      <c t="s">
        <v>27</v>
      </c>
    </row>
    <row r="399" spans="1:5" ht="38.25">
      <c r="A399" s="35" t="s">
        <v>54</v>
      </c>
      <c r="E399" s="39" t="s">
        <v>6170</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6487</v>
      </c>
      <c r="E8" s="30" t="s">
        <v>6486</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6488</v>
      </c>
      <c s="35" t="s">
        <v>5</v>
      </c>
      <c s="6" t="s">
        <v>6489</v>
      </c>
      <c s="36" t="s">
        <v>52</v>
      </c>
      <c s="37">
        <v>14.4</v>
      </c>
      <c s="36">
        <v>0</v>
      </c>
      <c s="36">
        <f>ROUND(G10*H10,6)</f>
      </c>
      <c r="L10" s="38">
        <v>0</v>
      </c>
      <c s="32">
        <f>ROUND(ROUND(L10,2)*ROUND(G10,3),2)</f>
      </c>
      <c s="36" t="s">
        <v>3016</v>
      </c>
      <c>
        <f>(M10*21)/100</f>
      </c>
      <c t="s">
        <v>27</v>
      </c>
    </row>
    <row r="11" spans="1:5" ht="25.5">
      <c r="A11" s="35" t="s">
        <v>54</v>
      </c>
      <c r="E11" s="39" t="s">
        <v>6490</v>
      </c>
    </row>
    <row r="12" spans="1:5" ht="38.25">
      <c r="A12" s="35" t="s">
        <v>55</v>
      </c>
      <c r="E12" s="42" t="s">
        <v>6491</v>
      </c>
    </row>
    <row r="13" spans="1:5" ht="12.75">
      <c r="A13" t="s">
        <v>56</v>
      </c>
      <c r="E13" s="39" t="s">
        <v>5</v>
      </c>
    </row>
    <row r="14" spans="1:16" ht="12.75">
      <c r="A14" t="s">
        <v>49</v>
      </c>
      <c s="34" t="s">
        <v>27</v>
      </c>
      <c s="34" t="s">
        <v>5918</v>
      </c>
      <c s="35" t="s">
        <v>5</v>
      </c>
      <c s="6" t="s">
        <v>5919</v>
      </c>
      <c s="36" t="s">
        <v>52</v>
      </c>
      <c s="37">
        <v>1.44</v>
      </c>
      <c s="36">
        <v>0</v>
      </c>
      <c s="36">
        <f>ROUND(G14*H14,6)</f>
      </c>
      <c r="L14" s="38">
        <v>0</v>
      </c>
      <c s="32">
        <f>ROUND(ROUND(L14,2)*ROUND(G14,3),2)</f>
      </c>
      <c s="36" t="s">
        <v>3016</v>
      </c>
      <c>
        <f>(M14*21)/100</f>
      </c>
      <c t="s">
        <v>27</v>
      </c>
    </row>
    <row r="15" spans="1:5" ht="25.5">
      <c r="A15" s="35" t="s">
        <v>54</v>
      </c>
      <c r="E15" s="39" t="s">
        <v>5920</v>
      </c>
    </row>
    <row r="16" spans="1:5" ht="38.25">
      <c r="A16" s="35" t="s">
        <v>55</v>
      </c>
      <c r="E16" s="42" t="s">
        <v>6492</v>
      </c>
    </row>
    <row r="17" spans="1:5" ht="12.75">
      <c r="A17" t="s">
        <v>56</v>
      </c>
      <c r="E17" s="39" t="s">
        <v>5</v>
      </c>
    </row>
    <row r="18" spans="1:16" ht="12.75">
      <c r="A18" t="s">
        <v>49</v>
      </c>
      <c s="34" t="s">
        <v>26</v>
      </c>
      <c s="34" t="s">
        <v>5935</v>
      </c>
      <c s="35" t="s">
        <v>5</v>
      </c>
      <c s="6" t="s">
        <v>5936</v>
      </c>
      <c s="36" t="s">
        <v>819</v>
      </c>
      <c s="37">
        <v>24</v>
      </c>
      <c s="36">
        <v>0.000581</v>
      </c>
      <c s="36">
        <f>ROUND(G18*H18,6)</f>
      </c>
      <c r="L18" s="38">
        <v>0</v>
      </c>
      <c s="32">
        <f>ROUND(ROUND(L18,2)*ROUND(G18,3),2)</f>
      </c>
      <c s="36" t="s">
        <v>3016</v>
      </c>
      <c>
        <f>(M18*21)/100</f>
      </c>
      <c t="s">
        <v>27</v>
      </c>
    </row>
    <row r="19" spans="1:5" ht="25.5">
      <c r="A19" s="35" t="s">
        <v>54</v>
      </c>
      <c r="E19" s="39" t="s">
        <v>5937</v>
      </c>
    </row>
    <row r="20" spans="1:5" ht="25.5">
      <c r="A20" s="35" t="s">
        <v>55</v>
      </c>
      <c r="E20" s="42" t="s">
        <v>6493</v>
      </c>
    </row>
    <row r="21" spans="1:5" ht="12.75">
      <c r="A21" t="s">
        <v>56</v>
      </c>
      <c r="E21" s="39" t="s">
        <v>5</v>
      </c>
    </row>
    <row r="22" spans="1:16" ht="12.75">
      <c r="A22" t="s">
        <v>49</v>
      </c>
      <c s="34" t="s">
        <v>65</v>
      </c>
      <c s="34" t="s">
        <v>5939</v>
      </c>
      <c s="35" t="s">
        <v>5</v>
      </c>
      <c s="6" t="s">
        <v>5940</v>
      </c>
      <c s="36" t="s">
        <v>819</v>
      </c>
      <c s="37">
        <v>24</v>
      </c>
      <c s="36">
        <v>0</v>
      </c>
      <c s="36">
        <f>ROUND(G22*H22,6)</f>
      </c>
      <c r="L22" s="38">
        <v>0</v>
      </c>
      <c s="32">
        <f>ROUND(ROUND(L22,2)*ROUND(G22,3),2)</f>
      </c>
      <c s="36" t="s">
        <v>3016</v>
      </c>
      <c>
        <f>(M22*21)/100</f>
      </c>
      <c t="s">
        <v>27</v>
      </c>
    </row>
    <row r="23" spans="1:5" ht="25.5">
      <c r="A23" s="35" t="s">
        <v>54</v>
      </c>
      <c r="E23" s="39" t="s">
        <v>5941</v>
      </c>
    </row>
    <row r="24" spans="1:5" ht="12.75">
      <c r="A24" s="35" t="s">
        <v>55</v>
      </c>
      <c r="E24" s="40" t="s">
        <v>5</v>
      </c>
    </row>
    <row r="25" spans="1:5" ht="12.75">
      <c r="A25" t="s">
        <v>56</v>
      </c>
      <c r="E25" s="39" t="s">
        <v>5</v>
      </c>
    </row>
    <row r="26" spans="1:16" ht="12.75">
      <c r="A26" t="s">
        <v>49</v>
      </c>
      <c s="34" t="s">
        <v>70</v>
      </c>
      <c s="34" t="s">
        <v>3033</v>
      </c>
      <c s="35" t="s">
        <v>5</v>
      </c>
      <c s="6" t="s">
        <v>3034</v>
      </c>
      <c s="36" t="s">
        <v>52</v>
      </c>
      <c s="37">
        <v>10.08</v>
      </c>
      <c s="36">
        <v>0</v>
      </c>
      <c s="36">
        <f>ROUND(G26*H26,6)</f>
      </c>
      <c r="L26" s="38">
        <v>0</v>
      </c>
      <c s="32">
        <f>ROUND(ROUND(L26,2)*ROUND(G26,3),2)</f>
      </c>
      <c s="36" t="s">
        <v>3016</v>
      </c>
      <c>
        <f>(M26*21)/100</f>
      </c>
      <c t="s">
        <v>27</v>
      </c>
    </row>
    <row r="27" spans="1:5" ht="25.5">
      <c r="A27" s="35" t="s">
        <v>54</v>
      </c>
      <c r="E27" s="39" t="s">
        <v>3035</v>
      </c>
    </row>
    <row r="28" spans="1:5" ht="63.75">
      <c r="A28" s="35" t="s">
        <v>55</v>
      </c>
      <c r="E28" s="42" t="s">
        <v>6494</v>
      </c>
    </row>
    <row r="29" spans="1:5" ht="12.75">
      <c r="A29" t="s">
        <v>56</v>
      </c>
      <c r="E29" s="39" t="s">
        <v>5</v>
      </c>
    </row>
    <row r="30" spans="1:16" ht="12.75">
      <c r="A30" t="s">
        <v>49</v>
      </c>
      <c s="34" t="s">
        <v>74</v>
      </c>
      <c s="34" t="s">
        <v>3037</v>
      </c>
      <c s="35" t="s">
        <v>5</v>
      </c>
      <c s="6" t="s">
        <v>3038</v>
      </c>
      <c s="36" t="s">
        <v>52</v>
      </c>
      <c s="37">
        <v>3.6</v>
      </c>
      <c s="36">
        <v>0</v>
      </c>
      <c s="36">
        <f>ROUND(G30*H30,6)</f>
      </c>
      <c r="L30" s="38">
        <v>0</v>
      </c>
      <c s="32">
        <f>ROUND(ROUND(L30,2)*ROUND(G30,3),2)</f>
      </c>
      <c s="36" t="s">
        <v>3016</v>
      </c>
      <c>
        <f>(M30*21)/100</f>
      </c>
      <c t="s">
        <v>27</v>
      </c>
    </row>
    <row r="31" spans="1:5" ht="38.25">
      <c r="A31" s="35" t="s">
        <v>54</v>
      </c>
      <c r="E31" s="39" t="s">
        <v>3039</v>
      </c>
    </row>
    <row r="32" spans="1:5" ht="38.25">
      <c r="A32" s="35" t="s">
        <v>55</v>
      </c>
      <c r="E32" s="42" t="s">
        <v>6495</v>
      </c>
    </row>
    <row r="33" spans="1:5" ht="12.75">
      <c r="A33" t="s">
        <v>56</v>
      </c>
      <c r="E33" s="39" t="s">
        <v>5</v>
      </c>
    </row>
    <row r="34" spans="1:16" ht="12.75">
      <c r="A34" t="s">
        <v>49</v>
      </c>
      <c s="34" t="s">
        <v>78</v>
      </c>
      <c s="34" t="s">
        <v>5944</v>
      </c>
      <c s="35" t="s">
        <v>5</v>
      </c>
      <c s="6" t="s">
        <v>5945</v>
      </c>
      <c s="36" t="s">
        <v>1010</v>
      </c>
      <c s="37">
        <v>7.2</v>
      </c>
      <c s="36">
        <v>1</v>
      </c>
      <c s="36">
        <f>ROUND(G34*H34,6)</f>
      </c>
      <c r="L34" s="38">
        <v>0</v>
      </c>
      <c s="32">
        <f>ROUND(ROUND(L34,2)*ROUND(G34,3),2)</f>
      </c>
      <c s="36" t="s">
        <v>3016</v>
      </c>
      <c>
        <f>(M34*21)/100</f>
      </c>
      <c t="s">
        <v>27</v>
      </c>
    </row>
    <row r="35" spans="1:5" ht="12.75">
      <c r="A35" s="35" t="s">
        <v>54</v>
      </c>
      <c r="E35" s="39" t="s">
        <v>5945</v>
      </c>
    </row>
    <row r="36" spans="1:5" ht="12.75">
      <c r="A36" s="35" t="s">
        <v>55</v>
      </c>
      <c r="E36" s="40" t="s">
        <v>5</v>
      </c>
    </row>
    <row r="37" spans="1:5" ht="12.75">
      <c r="A37" t="s">
        <v>56</v>
      </c>
      <c r="E37" s="39" t="s">
        <v>5</v>
      </c>
    </row>
    <row r="38" spans="1:16" ht="12.75">
      <c r="A38" t="s">
        <v>49</v>
      </c>
      <c s="34" t="s">
        <v>82</v>
      </c>
      <c s="34" t="s">
        <v>5946</v>
      </c>
      <c s="35" t="s">
        <v>5</v>
      </c>
      <c s="6" t="s">
        <v>5947</v>
      </c>
      <c s="36" t="s">
        <v>1010</v>
      </c>
      <c s="37">
        <v>20.16</v>
      </c>
      <c s="36">
        <v>1</v>
      </c>
      <c s="36">
        <f>ROUND(G38*H38,6)</f>
      </c>
      <c r="L38" s="38">
        <v>0</v>
      </c>
      <c s="32">
        <f>ROUND(ROUND(L38,2)*ROUND(G38,3),2)</f>
      </c>
      <c s="36" t="s">
        <v>3016</v>
      </c>
      <c>
        <f>(M38*21)/100</f>
      </c>
      <c t="s">
        <v>27</v>
      </c>
    </row>
    <row r="39" spans="1:5" ht="12.75">
      <c r="A39" s="35" t="s">
        <v>54</v>
      </c>
      <c r="E39" s="39" t="s">
        <v>5947</v>
      </c>
    </row>
    <row r="40" spans="1:5" ht="12.75">
      <c r="A40" s="35" t="s">
        <v>55</v>
      </c>
      <c r="E40" s="40" t="s">
        <v>5</v>
      </c>
    </row>
    <row r="41" spans="1:5" ht="12.75">
      <c r="A41" t="s">
        <v>56</v>
      </c>
      <c r="E41" s="39" t="s">
        <v>5</v>
      </c>
    </row>
    <row r="42" spans="1:13" ht="12.75">
      <c r="A42" t="s">
        <v>46</v>
      </c>
      <c r="C42" s="31" t="s">
        <v>65</v>
      </c>
      <c r="E42" s="33" t="s">
        <v>3059</v>
      </c>
      <c r="J42" s="32">
        <f>0</f>
      </c>
      <c s="32">
        <f>0</f>
      </c>
      <c s="32">
        <f>0+L43</f>
      </c>
      <c s="32">
        <f>0+M43</f>
      </c>
    </row>
    <row r="43" spans="1:16" ht="12.75">
      <c r="A43" t="s">
        <v>49</v>
      </c>
      <c s="34" t="s">
        <v>89</v>
      </c>
      <c s="34" t="s">
        <v>3060</v>
      </c>
      <c s="35" t="s">
        <v>5</v>
      </c>
      <c s="6" t="s">
        <v>3061</v>
      </c>
      <c s="36" t="s">
        <v>52</v>
      </c>
      <c s="37">
        <v>0.72</v>
      </c>
      <c s="36">
        <v>0</v>
      </c>
      <c s="36">
        <f>ROUND(G43*H43,6)</f>
      </c>
      <c r="L43" s="38">
        <v>0</v>
      </c>
      <c s="32">
        <f>ROUND(ROUND(L43,2)*ROUND(G43,3),2)</f>
      </c>
      <c s="36" t="s">
        <v>3016</v>
      </c>
      <c>
        <f>(M43*21)/100</f>
      </c>
      <c t="s">
        <v>27</v>
      </c>
    </row>
    <row r="44" spans="1:5" ht="25.5">
      <c r="A44" s="35" t="s">
        <v>54</v>
      </c>
      <c r="E44" s="39" t="s">
        <v>3062</v>
      </c>
    </row>
    <row r="45" spans="1:5" ht="25.5">
      <c r="A45" s="35" t="s">
        <v>55</v>
      </c>
      <c r="E45" s="42" t="s">
        <v>6496</v>
      </c>
    </row>
    <row r="46" spans="1:5" ht="12.75">
      <c r="A46" t="s">
        <v>56</v>
      </c>
      <c r="E46" s="39" t="s">
        <v>5</v>
      </c>
    </row>
    <row r="47" spans="1:13" ht="12.75">
      <c r="A47" t="s">
        <v>46</v>
      </c>
      <c r="C47" s="31" t="s">
        <v>82</v>
      </c>
      <c r="E47" s="33" t="s">
        <v>3069</v>
      </c>
      <c r="J47" s="32">
        <f>0</f>
      </c>
      <c s="32">
        <f>0</f>
      </c>
      <c s="32">
        <f>0+L48+L52+L56+L60+L64+L68+L72+L76+L80+L84+L88</f>
      </c>
      <c s="32">
        <f>0+M48+M52+M56+M60+M64+M68+M72+M76+M80+M84+M88</f>
      </c>
    </row>
    <row r="48" spans="1:16" ht="12.75">
      <c r="A48" t="s">
        <v>49</v>
      </c>
      <c s="34" t="s">
        <v>93</v>
      </c>
      <c s="34" t="s">
        <v>5985</v>
      </c>
      <c s="35" t="s">
        <v>5</v>
      </c>
      <c s="6" t="s">
        <v>5986</v>
      </c>
      <c s="36" t="s">
        <v>60</v>
      </c>
      <c s="37">
        <v>6.18</v>
      </c>
      <c s="36">
        <v>0.0039</v>
      </c>
      <c s="36">
        <f>ROUND(G48*H48,6)</f>
      </c>
      <c r="L48" s="38">
        <v>0</v>
      </c>
      <c s="32">
        <f>ROUND(ROUND(L48,2)*ROUND(G48,3),2)</f>
      </c>
      <c s="36" t="s">
        <v>3016</v>
      </c>
      <c>
        <f>(M48*21)/100</f>
      </c>
      <c t="s">
        <v>27</v>
      </c>
    </row>
    <row r="49" spans="1:5" ht="12.75">
      <c r="A49" s="35" t="s">
        <v>54</v>
      </c>
      <c r="E49" s="39" t="s">
        <v>5986</v>
      </c>
    </row>
    <row r="50" spans="1:5" ht="12.75">
      <c r="A50" s="35" t="s">
        <v>55</v>
      </c>
      <c r="E50" s="40" t="s">
        <v>5</v>
      </c>
    </row>
    <row r="51" spans="1:5" ht="12.75">
      <c r="A51" t="s">
        <v>56</v>
      </c>
      <c r="E51" s="39" t="s">
        <v>5</v>
      </c>
    </row>
    <row r="52" spans="1:16" ht="12.75">
      <c r="A52" t="s">
        <v>49</v>
      </c>
      <c s="34" t="s">
        <v>96</v>
      </c>
      <c s="34" t="s">
        <v>5994</v>
      </c>
      <c s="35" t="s">
        <v>5</v>
      </c>
      <c s="6" t="s">
        <v>5995</v>
      </c>
      <c s="36" t="s">
        <v>68</v>
      </c>
      <c s="37">
        <v>1</v>
      </c>
      <c s="36">
        <v>0.0014</v>
      </c>
      <c s="36">
        <f>ROUND(G52*H52,6)</f>
      </c>
      <c r="L52" s="38">
        <v>0</v>
      </c>
      <c s="32">
        <f>ROUND(ROUND(L52,2)*ROUND(G52,3),2)</f>
      </c>
      <c s="36" t="s">
        <v>3016</v>
      </c>
      <c>
        <f>(M52*21)/100</f>
      </c>
      <c t="s">
        <v>27</v>
      </c>
    </row>
    <row r="53" spans="1:5" ht="12.75">
      <c r="A53" s="35" t="s">
        <v>54</v>
      </c>
      <c r="E53" s="39" t="s">
        <v>5995</v>
      </c>
    </row>
    <row r="54" spans="1:5" ht="25.5">
      <c r="A54" s="35" t="s">
        <v>55</v>
      </c>
      <c r="E54" s="42" t="s">
        <v>6166</v>
      </c>
    </row>
    <row r="55" spans="1:5" ht="12.75">
      <c r="A55" t="s">
        <v>56</v>
      </c>
      <c r="E55" s="39" t="s">
        <v>5</v>
      </c>
    </row>
    <row r="56" spans="1:16" ht="25.5">
      <c r="A56" t="s">
        <v>49</v>
      </c>
      <c s="34" t="s">
        <v>100</v>
      </c>
      <c s="34" t="s">
        <v>6034</v>
      </c>
      <c s="35" t="s">
        <v>5</v>
      </c>
      <c s="6" t="s">
        <v>6035</v>
      </c>
      <c s="36" t="s">
        <v>60</v>
      </c>
      <c s="37">
        <v>6</v>
      </c>
      <c s="36">
        <v>1.1E-05</v>
      </c>
      <c s="36">
        <f>ROUND(G56*H56,6)</f>
      </c>
      <c r="L56" s="38">
        <v>0</v>
      </c>
      <c s="32">
        <f>ROUND(ROUND(L56,2)*ROUND(G56,3),2)</f>
      </c>
      <c s="36" t="s">
        <v>3016</v>
      </c>
      <c>
        <f>(M56*21)/100</f>
      </c>
      <c t="s">
        <v>27</v>
      </c>
    </row>
    <row r="57" spans="1:5" ht="25.5">
      <c r="A57" s="35" t="s">
        <v>54</v>
      </c>
      <c r="E57" s="39" t="s">
        <v>6036</v>
      </c>
    </row>
    <row r="58" spans="1:5" ht="25.5">
      <c r="A58" s="35" t="s">
        <v>55</v>
      </c>
      <c r="E58" s="42" t="s">
        <v>6497</v>
      </c>
    </row>
    <row r="59" spans="1:5" ht="12.75">
      <c r="A59" t="s">
        <v>56</v>
      </c>
      <c r="E59" s="39" t="s">
        <v>5</v>
      </c>
    </row>
    <row r="60" spans="1:16" ht="25.5">
      <c r="A60" t="s">
        <v>49</v>
      </c>
      <c s="34" t="s">
        <v>104</v>
      </c>
      <c s="34" t="s">
        <v>6049</v>
      </c>
      <c s="35" t="s">
        <v>5</v>
      </c>
      <c s="6" t="s">
        <v>6050</v>
      </c>
      <c s="36" t="s">
        <v>68</v>
      </c>
      <c s="37">
        <v>1</v>
      </c>
      <c s="36">
        <v>4E-06</v>
      </c>
      <c s="36">
        <f>ROUND(G60*H60,6)</f>
      </c>
      <c r="L60" s="38">
        <v>0</v>
      </c>
      <c s="32">
        <f>ROUND(ROUND(L60,2)*ROUND(G60,3),2)</f>
      </c>
      <c s="36" t="s">
        <v>3016</v>
      </c>
      <c>
        <f>(M60*21)/100</f>
      </c>
      <c t="s">
        <v>27</v>
      </c>
    </row>
    <row r="61" spans="1:5" ht="25.5">
      <c r="A61" s="35" t="s">
        <v>54</v>
      </c>
      <c r="E61" s="39" t="s">
        <v>6051</v>
      </c>
    </row>
    <row r="62" spans="1:5" ht="12.75">
      <c r="A62" s="35" t="s">
        <v>55</v>
      </c>
      <c r="E62" s="40" t="s">
        <v>5</v>
      </c>
    </row>
    <row r="63" spans="1:5" ht="12.75">
      <c r="A63" t="s">
        <v>56</v>
      </c>
      <c r="E63" s="39" t="s">
        <v>5</v>
      </c>
    </row>
    <row r="64" spans="1:16" ht="12.75">
      <c r="A64" t="s">
        <v>49</v>
      </c>
      <c s="34" t="s">
        <v>107</v>
      </c>
      <c s="34" t="s">
        <v>6498</v>
      </c>
      <c s="35" t="s">
        <v>5</v>
      </c>
      <c s="6" t="s">
        <v>6499</v>
      </c>
      <c s="36" t="s">
        <v>68</v>
      </c>
      <c s="37">
        <v>1</v>
      </c>
      <c s="36">
        <v>0.058034</v>
      </c>
      <c s="36">
        <f>ROUND(G64*H64,6)</f>
      </c>
      <c r="L64" s="38">
        <v>0</v>
      </c>
      <c s="32">
        <f>ROUND(ROUND(L64,2)*ROUND(G64,3),2)</f>
      </c>
      <c s="36" t="s">
        <v>3016</v>
      </c>
      <c>
        <f>(M64*21)/100</f>
      </c>
      <c t="s">
        <v>27</v>
      </c>
    </row>
    <row r="65" spans="1:5" ht="25.5">
      <c r="A65" s="35" t="s">
        <v>54</v>
      </c>
      <c r="E65" s="39" t="s">
        <v>6500</v>
      </c>
    </row>
    <row r="66" spans="1:5" ht="25.5">
      <c r="A66" s="35" t="s">
        <v>55</v>
      </c>
      <c r="E66" s="42" t="s">
        <v>6463</v>
      </c>
    </row>
    <row r="67" spans="1:5" ht="12.75">
      <c r="A67" t="s">
        <v>56</v>
      </c>
      <c r="E67" s="39" t="s">
        <v>5</v>
      </c>
    </row>
    <row r="68" spans="1:16" ht="25.5">
      <c r="A68" t="s">
        <v>49</v>
      </c>
      <c s="34" t="s">
        <v>110</v>
      </c>
      <c s="34" t="s">
        <v>6078</v>
      </c>
      <c s="35" t="s">
        <v>5</v>
      </c>
      <c s="6" t="s">
        <v>6079</v>
      </c>
      <c s="36" t="s">
        <v>68</v>
      </c>
      <c s="37">
        <v>1</v>
      </c>
      <c s="36">
        <v>0.011357</v>
      </c>
      <c s="36">
        <f>ROUND(G68*H68,6)</f>
      </c>
      <c r="L68" s="38">
        <v>0</v>
      </c>
      <c s="32">
        <f>ROUND(ROUND(L68,2)*ROUND(G68,3),2)</f>
      </c>
      <c s="36" t="s">
        <v>3016</v>
      </c>
      <c>
        <f>(M68*21)/100</f>
      </c>
      <c t="s">
        <v>27</v>
      </c>
    </row>
    <row r="69" spans="1:5" ht="25.5">
      <c r="A69" s="35" t="s">
        <v>54</v>
      </c>
      <c r="E69" s="39" t="s">
        <v>6080</v>
      </c>
    </row>
    <row r="70" spans="1:5" ht="25.5">
      <c r="A70" s="35" t="s">
        <v>55</v>
      </c>
      <c r="E70" s="42" t="s">
        <v>6463</v>
      </c>
    </row>
    <row r="71" spans="1:5" ht="12.75">
      <c r="A71" t="s">
        <v>56</v>
      </c>
      <c r="E71" s="39" t="s">
        <v>5</v>
      </c>
    </row>
    <row r="72" spans="1:16" ht="25.5">
      <c r="A72" t="s">
        <v>49</v>
      </c>
      <c s="34" t="s">
        <v>113</v>
      </c>
      <c s="34" t="s">
        <v>6090</v>
      </c>
      <c s="35" t="s">
        <v>5</v>
      </c>
      <c s="6" t="s">
        <v>6091</v>
      </c>
      <c s="36" t="s">
        <v>68</v>
      </c>
      <c s="37">
        <v>1</v>
      </c>
      <c s="36">
        <v>0.006216</v>
      </c>
      <c s="36">
        <f>ROUND(G72*H72,6)</f>
      </c>
      <c r="L72" s="38">
        <v>0</v>
      </c>
      <c s="32">
        <f>ROUND(ROUND(L72,2)*ROUND(G72,3),2)</f>
      </c>
      <c s="36" t="s">
        <v>3016</v>
      </c>
      <c>
        <f>(M72*21)/100</f>
      </c>
      <c t="s">
        <v>27</v>
      </c>
    </row>
    <row r="73" spans="1:5" ht="25.5">
      <c r="A73" s="35" t="s">
        <v>54</v>
      </c>
      <c r="E73" s="39" t="s">
        <v>6092</v>
      </c>
    </row>
    <row r="74" spans="1:5" ht="25.5">
      <c r="A74" s="35" t="s">
        <v>55</v>
      </c>
      <c r="E74" s="42" t="s">
        <v>6463</v>
      </c>
    </row>
    <row r="75" spans="1:5" ht="12.75">
      <c r="A75" t="s">
        <v>56</v>
      </c>
      <c r="E75" s="39" t="s">
        <v>5</v>
      </c>
    </row>
    <row r="76" spans="1:16" ht="12.75">
      <c r="A76" t="s">
        <v>49</v>
      </c>
      <c s="34" t="s">
        <v>118</v>
      </c>
      <c s="34" t="s">
        <v>6094</v>
      </c>
      <c s="35" t="s">
        <v>5</v>
      </c>
      <c s="6" t="s">
        <v>6095</v>
      </c>
      <c s="36" t="s">
        <v>68</v>
      </c>
      <c s="37">
        <v>1</v>
      </c>
      <c s="36">
        <v>0</v>
      </c>
      <c s="36">
        <f>ROUND(G76*H76,6)</f>
      </c>
      <c r="L76" s="38">
        <v>0</v>
      </c>
      <c s="32">
        <f>ROUND(ROUND(L76,2)*ROUND(G76,3),2)</f>
      </c>
      <c s="36" t="s">
        <v>3016</v>
      </c>
      <c>
        <f>(M76*21)/100</f>
      </c>
      <c t="s">
        <v>27</v>
      </c>
    </row>
    <row r="77" spans="1:5" ht="25.5">
      <c r="A77" s="35" t="s">
        <v>54</v>
      </c>
      <c r="E77" s="39" t="s">
        <v>6096</v>
      </c>
    </row>
    <row r="78" spans="1:5" ht="12.75">
      <c r="A78" s="35" t="s">
        <v>55</v>
      </c>
      <c r="E78" s="40" t="s">
        <v>5</v>
      </c>
    </row>
    <row r="79" spans="1:5" ht="12.75">
      <c r="A79" t="s">
        <v>56</v>
      </c>
      <c r="E79" s="39" t="s">
        <v>5</v>
      </c>
    </row>
    <row r="80" spans="1:16" ht="25.5">
      <c r="A80" t="s">
        <v>49</v>
      </c>
      <c s="34" t="s">
        <v>121</v>
      </c>
      <c s="34" t="s">
        <v>6466</v>
      </c>
      <c s="35" t="s">
        <v>5</v>
      </c>
      <c s="6" t="s">
        <v>6467</v>
      </c>
      <c s="36" t="s">
        <v>68</v>
      </c>
      <c s="37">
        <v>1</v>
      </c>
      <c s="36">
        <v>0.05454</v>
      </c>
      <c s="36">
        <f>ROUND(G80*H80,6)</f>
      </c>
      <c r="L80" s="38">
        <v>0</v>
      </c>
      <c s="32">
        <f>ROUND(ROUND(L80,2)*ROUND(G80,3),2)</f>
      </c>
      <c s="36" t="s">
        <v>3016</v>
      </c>
      <c>
        <f>(M80*21)/100</f>
      </c>
      <c t="s">
        <v>27</v>
      </c>
    </row>
    <row r="81" spans="1:5" ht="25.5">
      <c r="A81" s="35" t="s">
        <v>54</v>
      </c>
      <c r="E81" s="39" t="s">
        <v>6141</v>
      </c>
    </row>
    <row r="82" spans="1:5" ht="25.5">
      <c r="A82" s="35" t="s">
        <v>55</v>
      </c>
      <c r="E82" s="42" t="s">
        <v>6463</v>
      </c>
    </row>
    <row r="83" spans="1:5" ht="12.75">
      <c r="A83" t="s">
        <v>56</v>
      </c>
      <c r="E83" s="39" t="s">
        <v>5</v>
      </c>
    </row>
    <row r="84" spans="1:16" ht="12.75">
      <c r="A84" t="s">
        <v>49</v>
      </c>
      <c s="34" t="s">
        <v>124</v>
      </c>
      <c s="34" t="s">
        <v>6146</v>
      </c>
      <c s="35" t="s">
        <v>5</v>
      </c>
      <c s="6" t="s">
        <v>6147</v>
      </c>
      <c s="36" t="s">
        <v>486</v>
      </c>
      <c s="37">
        <v>6</v>
      </c>
      <c s="36">
        <v>0</v>
      </c>
      <c s="36">
        <f>ROUND(G84*H84,6)</f>
      </c>
      <c r="L84" s="38">
        <v>0</v>
      </c>
      <c s="32">
        <f>ROUND(ROUND(L84,2)*ROUND(G84,3),2)</f>
      </c>
      <c s="36" t="s">
        <v>85</v>
      </c>
      <c>
        <f>(M84*21)/100</f>
      </c>
      <c t="s">
        <v>27</v>
      </c>
    </row>
    <row r="85" spans="1:5" ht="12.75">
      <c r="A85" s="35" t="s">
        <v>54</v>
      </c>
      <c r="E85" s="39" t="s">
        <v>6148</v>
      </c>
    </row>
    <row r="86" spans="1:5" ht="25.5">
      <c r="A86" s="35" t="s">
        <v>55</v>
      </c>
      <c r="E86" s="42" t="s">
        <v>6497</v>
      </c>
    </row>
    <row r="87" spans="1:5" ht="12.75">
      <c r="A87" t="s">
        <v>56</v>
      </c>
      <c r="E87" s="39" t="s">
        <v>5</v>
      </c>
    </row>
    <row r="88" spans="1:16" ht="12.75">
      <c r="A88" t="s">
        <v>49</v>
      </c>
      <c s="34" t="s">
        <v>127</v>
      </c>
      <c s="34" t="s">
        <v>6150</v>
      </c>
      <c s="35" t="s">
        <v>5</v>
      </c>
      <c s="6" t="s">
        <v>6151</v>
      </c>
      <c s="36" t="s">
        <v>60</v>
      </c>
      <c s="37">
        <v>6</v>
      </c>
      <c s="36">
        <v>0</v>
      </c>
      <c s="36">
        <f>ROUND(G88*H88,6)</f>
      </c>
      <c r="L88" s="38">
        <v>0</v>
      </c>
      <c s="32">
        <f>ROUND(ROUND(L88,2)*ROUND(G88,3),2)</f>
      </c>
      <c s="36" t="s">
        <v>85</v>
      </c>
      <c>
        <f>(M88*21)/100</f>
      </c>
      <c t="s">
        <v>27</v>
      </c>
    </row>
    <row r="89" spans="1:5" ht="12.75">
      <c r="A89" s="35" t="s">
        <v>54</v>
      </c>
      <c r="E89" s="39" t="s">
        <v>6152</v>
      </c>
    </row>
    <row r="90" spans="1:5" ht="25.5">
      <c r="A90" s="35" t="s">
        <v>55</v>
      </c>
      <c r="E90" s="42" t="s">
        <v>6497</v>
      </c>
    </row>
    <row r="91" spans="1:5" ht="12.75">
      <c r="A91" t="s">
        <v>56</v>
      </c>
      <c r="E91" s="39" t="s">
        <v>5</v>
      </c>
    </row>
    <row r="92" spans="1:13" ht="12.75">
      <c r="A92" t="s">
        <v>46</v>
      </c>
      <c r="C92" s="31" t="s">
        <v>89</v>
      </c>
      <c r="E92" s="33" t="s">
        <v>4340</v>
      </c>
      <c r="J92" s="32">
        <f>0</f>
      </c>
      <c s="32">
        <f>0</f>
      </c>
      <c s="32">
        <f>0+L93</f>
      </c>
      <c s="32">
        <f>0+M93</f>
      </c>
    </row>
    <row r="93" spans="1:16" ht="12.75">
      <c r="A93" t="s">
        <v>49</v>
      </c>
      <c s="34" t="s">
        <v>131</v>
      </c>
      <c s="34" t="s">
        <v>6161</v>
      </c>
      <c s="35" t="s">
        <v>5</v>
      </c>
      <c s="6" t="s">
        <v>6162</v>
      </c>
      <c s="36" t="s">
        <v>68</v>
      </c>
      <c s="37">
        <v>3</v>
      </c>
      <c s="36">
        <v>0</v>
      </c>
      <c s="36">
        <f>ROUND(G93*H93,6)</f>
      </c>
      <c r="L93" s="38">
        <v>0</v>
      </c>
      <c s="32">
        <f>ROUND(ROUND(L93,2)*ROUND(G93,3),2)</f>
      </c>
      <c s="36" t="s">
        <v>85</v>
      </c>
      <c>
        <f>(M93*21)/100</f>
      </c>
      <c t="s">
        <v>27</v>
      </c>
    </row>
    <row r="94" spans="1:5" ht="12.75">
      <c r="A94" s="35" t="s">
        <v>54</v>
      </c>
      <c r="E94" s="39" t="s">
        <v>6163</v>
      </c>
    </row>
    <row r="95" spans="1:5" ht="12.75">
      <c r="A95" s="35" t="s">
        <v>55</v>
      </c>
      <c r="E95" s="40" t="s">
        <v>5</v>
      </c>
    </row>
    <row r="96" spans="1:5" ht="12.75">
      <c r="A96" t="s">
        <v>56</v>
      </c>
      <c r="E96" s="39" t="s">
        <v>5</v>
      </c>
    </row>
    <row r="97" spans="1:13" ht="12.75">
      <c r="A97" t="s">
        <v>46</v>
      </c>
      <c r="C97" s="31" t="s">
        <v>1005</v>
      </c>
      <c r="E97" s="33" t="s">
        <v>1006</v>
      </c>
      <c r="J97" s="32">
        <f>0</f>
      </c>
      <c s="32">
        <f>0</f>
      </c>
      <c s="32">
        <f>0+L98</f>
      </c>
      <c s="32">
        <f>0+M98</f>
      </c>
    </row>
    <row r="98" spans="1:16" ht="38.25">
      <c r="A98" t="s">
        <v>49</v>
      </c>
      <c s="34" t="s">
        <v>135</v>
      </c>
      <c s="34" t="s">
        <v>3149</v>
      </c>
      <c s="35" t="s">
        <v>3150</v>
      </c>
      <c s="6" t="s">
        <v>3151</v>
      </c>
      <c s="36" t="s">
        <v>1010</v>
      </c>
      <c s="37">
        <v>25.92</v>
      </c>
      <c s="36">
        <v>0</v>
      </c>
      <c s="36">
        <f>ROUND(G98*H98,6)</f>
      </c>
      <c r="L98" s="38">
        <v>0</v>
      </c>
      <c s="32">
        <f>ROUND(ROUND(L98,2)*ROUND(G98,3),2)</f>
      </c>
      <c s="36" t="s">
        <v>85</v>
      </c>
      <c>
        <f>(M98*21)/100</f>
      </c>
      <c t="s">
        <v>27</v>
      </c>
    </row>
    <row r="99" spans="1:5" ht="12.75">
      <c r="A99" s="35" t="s">
        <v>54</v>
      </c>
      <c r="E99" s="39" t="s">
        <v>1011</v>
      </c>
    </row>
    <row r="100" spans="1:5" ht="12.75">
      <c r="A100" s="35" t="s">
        <v>55</v>
      </c>
      <c r="E100" s="40" t="s">
        <v>6501</v>
      </c>
    </row>
    <row r="101" spans="1:5" ht="89.25">
      <c r="A101" t="s">
        <v>56</v>
      </c>
      <c r="E101" s="39" t="s">
        <v>1012</v>
      </c>
    </row>
    <row r="102" spans="1:13" ht="12.75">
      <c r="A102" t="s">
        <v>46</v>
      </c>
      <c r="C102" s="31" t="s">
        <v>3120</v>
      </c>
      <c r="E102" s="33" t="s">
        <v>3121</v>
      </c>
      <c r="J102" s="32">
        <f>0</f>
      </c>
      <c s="32">
        <f>0</f>
      </c>
      <c s="32">
        <f>0+L103</f>
      </c>
      <c s="32">
        <f>0+M103</f>
      </c>
    </row>
    <row r="103" spans="1:16" ht="12.75">
      <c r="A103" t="s">
        <v>49</v>
      </c>
      <c s="34" t="s">
        <v>139</v>
      </c>
      <c s="34" t="s">
        <v>6168</v>
      </c>
      <c s="35" t="s">
        <v>5</v>
      </c>
      <c s="6" t="s">
        <v>6169</v>
      </c>
      <c s="36" t="s">
        <v>1010</v>
      </c>
      <c s="37">
        <v>27.53</v>
      </c>
      <c s="36">
        <v>0</v>
      </c>
      <c s="36">
        <f>ROUND(G103*H103,6)</f>
      </c>
      <c r="L103" s="38">
        <v>0</v>
      </c>
      <c s="32">
        <f>ROUND(ROUND(L103,2)*ROUND(G103,3),2)</f>
      </c>
      <c s="36" t="s">
        <v>3016</v>
      </c>
      <c>
        <f>(M103*21)/100</f>
      </c>
      <c t="s">
        <v>27</v>
      </c>
    </row>
    <row r="104" spans="1:5" ht="38.25">
      <c r="A104" s="35" t="s">
        <v>54</v>
      </c>
      <c r="E104" s="39" t="s">
        <v>6170</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6504</v>
      </c>
      <c r="E8" s="30" t="s">
        <v>6503</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5902</v>
      </c>
      <c s="35" t="s">
        <v>5</v>
      </c>
      <c s="6" t="s">
        <v>5903</v>
      </c>
      <c s="36" t="s">
        <v>52</v>
      </c>
      <c s="37">
        <v>32.815</v>
      </c>
      <c s="36">
        <v>0</v>
      </c>
      <c s="36">
        <f>ROUND(G10*H10,6)</f>
      </c>
      <c r="L10" s="38">
        <v>0</v>
      </c>
      <c s="32">
        <f>ROUND(ROUND(L10,2)*ROUND(G10,3),2)</f>
      </c>
      <c s="36" t="s">
        <v>3016</v>
      </c>
      <c>
        <f>(M10*21)/100</f>
      </c>
      <c t="s">
        <v>27</v>
      </c>
    </row>
    <row r="11" spans="1:5" ht="25.5">
      <c r="A11" s="35" t="s">
        <v>54</v>
      </c>
      <c r="E11" s="39" t="s">
        <v>5904</v>
      </c>
    </row>
    <row r="12" spans="1:5" ht="89.25">
      <c r="A12" s="35" t="s">
        <v>55</v>
      </c>
      <c r="E12" s="42" t="s">
        <v>6505</v>
      </c>
    </row>
    <row r="13" spans="1:5" ht="12.75">
      <c r="A13" t="s">
        <v>56</v>
      </c>
      <c r="E13" s="39" t="s">
        <v>5</v>
      </c>
    </row>
    <row r="14" spans="1:16" ht="25.5">
      <c r="A14" t="s">
        <v>49</v>
      </c>
      <c s="34" t="s">
        <v>27</v>
      </c>
      <c s="34" t="s">
        <v>5906</v>
      </c>
      <c s="35" t="s">
        <v>5</v>
      </c>
      <c s="6" t="s">
        <v>5907</v>
      </c>
      <c s="36" t="s">
        <v>52</v>
      </c>
      <c s="37">
        <v>32.815</v>
      </c>
      <c s="36">
        <v>0</v>
      </c>
      <c s="36">
        <f>ROUND(G14*H14,6)</f>
      </c>
      <c r="L14" s="38">
        <v>0</v>
      </c>
      <c s="32">
        <f>ROUND(ROUND(L14,2)*ROUND(G14,3),2)</f>
      </c>
      <c s="36" t="s">
        <v>3016</v>
      </c>
      <c>
        <f>(M14*21)/100</f>
      </c>
      <c t="s">
        <v>27</v>
      </c>
    </row>
    <row r="15" spans="1:5" ht="25.5">
      <c r="A15" s="35" t="s">
        <v>54</v>
      </c>
      <c r="E15" s="39" t="s">
        <v>5908</v>
      </c>
    </row>
    <row r="16" spans="1:5" ht="12.75">
      <c r="A16" s="35" t="s">
        <v>55</v>
      </c>
      <c r="E16" s="40" t="s">
        <v>6506</v>
      </c>
    </row>
    <row r="17" spans="1:5" ht="12.75">
      <c r="A17" t="s">
        <v>56</v>
      </c>
      <c r="E17" s="39" t="s">
        <v>5</v>
      </c>
    </row>
    <row r="18" spans="1:16" ht="25.5">
      <c r="A18" t="s">
        <v>49</v>
      </c>
      <c s="34" t="s">
        <v>26</v>
      </c>
      <c s="34" t="s">
        <v>6507</v>
      </c>
      <c s="35" t="s">
        <v>5</v>
      </c>
      <c s="6" t="s">
        <v>6508</v>
      </c>
      <c s="36" t="s">
        <v>52</v>
      </c>
      <c s="37">
        <v>44.05</v>
      </c>
      <c s="36">
        <v>0</v>
      </c>
      <c s="36">
        <f>ROUND(G18*H18,6)</f>
      </c>
      <c r="L18" s="38">
        <v>0</v>
      </c>
      <c s="32">
        <f>ROUND(ROUND(L18,2)*ROUND(G18,3),2)</f>
      </c>
      <c s="36" t="s">
        <v>3016</v>
      </c>
      <c>
        <f>(M18*21)/100</f>
      </c>
      <c t="s">
        <v>27</v>
      </c>
    </row>
    <row r="19" spans="1:5" ht="38.25">
      <c r="A19" s="35" t="s">
        <v>54</v>
      </c>
      <c r="E19" s="39" t="s">
        <v>6509</v>
      </c>
    </row>
    <row r="20" spans="1:5" ht="89.25">
      <c r="A20" s="35" t="s">
        <v>55</v>
      </c>
      <c r="E20" s="42" t="s">
        <v>6510</v>
      </c>
    </row>
    <row r="21" spans="1:5" ht="12.75">
      <c r="A21" t="s">
        <v>56</v>
      </c>
      <c r="E21" s="39" t="s">
        <v>5</v>
      </c>
    </row>
    <row r="22" spans="1:16" ht="25.5">
      <c r="A22" t="s">
        <v>49</v>
      </c>
      <c s="34" t="s">
        <v>65</v>
      </c>
      <c s="34" t="s">
        <v>6511</v>
      </c>
      <c s="35" t="s">
        <v>5</v>
      </c>
      <c s="6" t="s">
        <v>6512</v>
      </c>
      <c s="36" t="s">
        <v>52</v>
      </c>
      <c s="37">
        <v>44.05</v>
      </c>
      <c s="36">
        <v>0</v>
      </c>
      <c s="36">
        <f>ROUND(G22*H22,6)</f>
      </c>
      <c r="L22" s="38">
        <v>0</v>
      </c>
      <c s="32">
        <f>ROUND(ROUND(L22,2)*ROUND(G22,3),2)</f>
      </c>
      <c s="36" t="s">
        <v>3016</v>
      </c>
      <c>
        <f>(M22*21)/100</f>
      </c>
      <c t="s">
        <v>27</v>
      </c>
    </row>
    <row r="23" spans="1:5" ht="38.25">
      <c r="A23" s="35" t="s">
        <v>54</v>
      </c>
      <c r="E23" s="39" t="s">
        <v>6513</v>
      </c>
    </row>
    <row r="24" spans="1:5" ht="12.75">
      <c r="A24" s="35" t="s">
        <v>55</v>
      </c>
      <c r="E24" s="40" t="s">
        <v>6514</v>
      </c>
    </row>
    <row r="25" spans="1:5" ht="12.75">
      <c r="A25" t="s">
        <v>56</v>
      </c>
      <c r="E25" s="39" t="s">
        <v>5</v>
      </c>
    </row>
    <row r="26" spans="1:16" ht="12.75">
      <c r="A26" t="s">
        <v>49</v>
      </c>
      <c s="34" t="s">
        <v>70</v>
      </c>
      <c s="34" t="s">
        <v>5918</v>
      </c>
      <c s="35" t="s">
        <v>5</v>
      </c>
      <c s="6" t="s">
        <v>5919</v>
      </c>
      <c s="36" t="s">
        <v>52</v>
      </c>
      <c s="37">
        <v>15.373</v>
      </c>
      <c s="36">
        <v>0</v>
      </c>
      <c s="36">
        <f>ROUND(G26*H26,6)</f>
      </c>
      <c r="L26" s="38">
        <v>0</v>
      </c>
      <c s="32">
        <f>ROUND(ROUND(L26,2)*ROUND(G26,3),2)</f>
      </c>
      <c s="36" t="s">
        <v>3016</v>
      </c>
      <c>
        <f>(M26*21)/100</f>
      </c>
      <c t="s">
        <v>27</v>
      </c>
    </row>
    <row r="27" spans="1:5" ht="25.5">
      <c r="A27" s="35" t="s">
        <v>54</v>
      </c>
      <c r="E27" s="39" t="s">
        <v>5920</v>
      </c>
    </row>
    <row r="28" spans="1:5" ht="38.25">
      <c r="A28" s="35" t="s">
        <v>55</v>
      </c>
      <c r="E28" s="42" t="s">
        <v>6515</v>
      </c>
    </row>
    <row r="29" spans="1:5" ht="12.75">
      <c r="A29" t="s">
        <v>56</v>
      </c>
      <c r="E29" s="39" t="s">
        <v>5</v>
      </c>
    </row>
    <row r="30" spans="1:16" ht="12.75">
      <c r="A30" t="s">
        <v>49</v>
      </c>
      <c s="34" t="s">
        <v>74</v>
      </c>
      <c s="34" t="s">
        <v>5922</v>
      </c>
      <c s="35" t="s">
        <v>5</v>
      </c>
      <c s="6" t="s">
        <v>5923</v>
      </c>
      <c s="36" t="s">
        <v>819</v>
      </c>
      <c s="37">
        <v>105</v>
      </c>
      <c s="36">
        <v>0.001488</v>
      </c>
      <c s="36">
        <f>ROUND(G30*H30,6)</f>
      </c>
      <c r="L30" s="38">
        <v>0</v>
      </c>
      <c s="32">
        <f>ROUND(ROUND(L30,2)*ROUND(G30,3),2)</f>
      </c>
      <c s="36" t="s">
        <v>3016</v>
      </c>
      <c>
        <f>(M30*21)/100</f>
      </c>
      <c t="s">
        <v>27</v>
      </c>
    </row>
    <row r="31" spans="1:5" ht="12.75">
      <c r="A31" s="35" t="s">
        <v>54</v>
      </c>
      <c r="E31" s="39" t="s">
        <v>5924</v>
      </c>
    </row>
    <row r="32" spans="1:5" ht="89.25">
      <c r="A32" s="35" t="s">
        <v>55</v>
      </c>
      <c r="E32" s="42" t="s">
        <v>6516</v>
      </c>
    </row>
    <row r="33" spans="1:5" ht="12.75">
      <c r="A33" t="s">
        <v>56</v>
      </c>
      <c r="E33" s="39" t="s">
        <v>5</v>
      </c>
    </row>
    <row r="34" spans="1:16" ht="12.75">
      <c r="A34" t="s">
        <v>49</v>
      </c>
      <c s="34" t="s">
        <v>78</v>
      </c>
      <c s="34" t="s">
        <v>5926</v>
      </c>
      <c s="35" t="s">
        <v>5</v>
      </c>
      <c s="6" t="s">
        <v>5927</v>
      </c>
      <c s="36" t="s">
        <v>819</v>
      </c>
      <c s="37">
        <v>105</v>
      </c>
      <c s="36">
        <v>0</v>
      </c>
      <c s="36">
        <f>ROUND(G34*H34,6)</f>
      </c>
      <c r="L34" s="38">
        <v>0</v>
      </c>
      <c s="32">
        <f>ROUND(ROUND(L34,2)*ROUND(G34,3),2)</f>
      </c>
      <c s="36" t="s">
        <v>3016</v>
      </c>
      <c>
        <f>(M34*21)/100</f>
      </c>
      <c t="s">
        <v>27</v>
      </c>
    </row>
    <row r="35" spans="1:5" ht="25.5">
      <c r="A35" s="35" t="s">
        <v>54</v>
      </c>
      <c r="E35" s="39" t="s">
        <v>5928</v>
      </c>
    </row>
    <row r="36" spans="1:5" ht="12.75">
      <c r="A36" s="35" t="s">
        <v>55</v>
      </c>
      <c r="E36" s="40" t="s">
        <v>5</v>
      </c>
    </row>
    <row r="37" spans="1:5" ht="12.75">
      <c r="A37" t="s">
        <v>56</v>
      </c>
      <c r="E37" s="39" t="s">
        <v>5</v>
      </c>
    </row>
    <row r="38" spans="1:16" ht="12.75">
      <c r="A38" t="s">
        <v>49</v>
      </c>
      <c s="34" t="s">
        <v>82</v>
      </c>
      <c s="34" t="s">
        <v>5929</v>
      </c>
      <c s="35" t="s">
        <v>5</v>
      </c>
      <c s="6" t="s">
        <v>5930</v>
      </c>
      <c s="36" t="s">
        <v>52</v>
      </c>
      <c s="37">
        <v>65.63</v>
      </c>
      <c s="36">
        <v>0.001361</v>
      </c>
      <c s="36">
        <f>ROUND(G38*H38,6)</f>
      </c>
      <c r="L38" s="38">
        <v>0</v>
      </c>
      <c s="32">
        <f>ROUND(ROUND(L38,2)*ROUND(G38,3),2)</f>
      </c>
      <c s="36" t="s">
        <v>3016</v>
      </c>
      <c>
        <f>(M38*21)/100</f>
      </c>
      <c t="s">
        <v>27</v>
      </c>
    </row>
    <row r="39" spans="1:5" ht="25.5">
      <c r="A39" s="35" t="s">
        <v>54</v>
      </c>
      <c r="E39" s="39" t="s">
        <v>5931</v>
      </c>
    </row>
    <row r="40" spans="1:5" ht="12.75">
      <c r="A40" s="35" t="s">
        <v>55</v>
      </c>
      <c r="E40" s="40" t="s">
        <v>5</v>
      </c>
    </row>
    <row r="41" spans="1:5" ht="12.75">
      <c r="A41" t="s">
        <v>56</v>
      </c>
      <c r="E41" s="39" t="s">
        <v>5</v>
      </c>
    </row>
    <row r="42" spans="1:16" ht="12.75">
      <c r="A42" t="s">
        <v>49</v>
      </c>
      <c s="34" t="s">
        <v>89</v>
      </c>
      <c s="34" t="s">
        <v>5932</v>
      </c>
      <c s="35" t="s">
        <v>5</v>
      </c>
      <c s="6" t="s">
        <v>5933</v>
      </c>
      <c s="36" t="s">
        <v>52</v>
      </c>
      <c s="37">
        <v>65.63</v>
      </c>
      <c s="36">
        <v>0</v>
      </c>
      <c s="36">
        <f>ROUND(G42*H42,6)</f>
      </c>
      <c r="L42" s="38">
        <v>0</v>
      </c>
      <c s="32">
        <f>ROUND(ROUND(L42,2)*ROUND(G42,3),2)</f>
      </c>
      <c s="36" t="s">
        <v>3016</v>
      </c>
      <c>
        <f>(M42*21)/100</f>
      </c>
      <c t="s">
        <v>27</v>
      </c>
    </row>
    <row r="43" spans="1:5" ht="25.5">
      <c r="A43" s="35" t="s">
        <v>54</v>
      </c>
      <c r="E43" s="39" t="s">
        <v>5934</v>
      </c>
    </row>
    <row r="44" spans="1:5" ht="12.75">
      <c r="A44" s="35" t="s">
        <v>55</v>
      </c>
      <c r="E44" s="40" t="s">
        <v>5</v>
      </c>
    </row>
    <row r="45" spans="1:5" ht="12.75">
      <c r="A45" t="s">
        <v>56</v>
      </c>
      <c r="E45" s="39" t="s">
        <v>5</v>
      </c>
    </row>
    <row r="46" spans="1:16" ht="12.75">
      <c r="A46" t="s">
        <v>49</v>
      </c>
      <c s="34" t="s">
        <v>93</v>
      </c>
      <c s="34" t="s">
        <v>5935</v>
      </c>
      <c s="35" t="s">
        <v>5</v>
      </c>
      <c s="6" t="s">
        <v>5936</v>
      </c>
      <c s="36" t="s">
        <v>819</v>
      </c>
      <c s="37">
        <v>62.4</v>
      </c>
      <c s="36">
        <v>0.000581</v>
      </c>
      <c s="36">
        <f>ROUND(G46*H46,6)</f>
      </c>
      <c r="L46" s="38">
        <v>0</v>
      </c>
      <c s="32">
        <f>ROUND(ROUND(L46,2)*ROUND(G46,3),2)</f>
      </c>
      <c s="36" t="s">
        <v>3016</v>
      </c>
      <c>
        <f>(M46*21)/100</f>
      </c>
      <c t="s">
        <v>27</v>
      </c>
    </row>
    <row r="47" spans="1:5" ht="25.5">
      <c r="A47" s="35" t="s">
        <v>54</v>
      </c>
      <c r="E47" s="39" t="s">
        <v>5937</v>
      </c>
    </row>
    <row r="48" spans="1:5" ht="51">
      <c r="A48" s="35" t="s">
        <v>55</v>
      </c>
      <c r="E48" s="42" t="s">
        <v>6517</v>
      </c>
    </row>
    <row r="49" spans="1:5" ht="12.75">
      <c r="A49" t="s">
        <v>56</v>
      </c>
      <c r="E49" s="39" t="s">
        <v>5</v>
      </c>
    </row>
    <row r="50" spans="1:16" ht="12.75">
      <c r="A50" t="s">
        <v>49</v>
      </c>
      <c s="34" t="s">
        <v>96</v>
      </c>
      <c s="34" t="s">
        <v>6518</v>
      </c>
      <c s="35" t="s">
        <v>5</v>
      </c>
      <c s="6" t="s">
        <v>6519</v>
      </c>
      <c s="36" t="s">
        <v>819</v>
      </c>
      <c s="37">
        <v>67.5</v>
      </c>
      <c s="36">
        <v>0.000593</v>
      </c>
      <c s="36">
        <f>ROUND(G50*H50,6)</f>
      </c>
      <c r="L50" s="38">
        <v>0</v>
      </c>
      <c s="32">
        <f>ROUND(ROUND(L50,2)*ROUND(G50,3),2)</f>
      </c>
      <c s="36" t="s">
        <v>3016</v>
      </c>
      <c>
        <f>(M50*21)/100</f>
      </c>
      <c t="s">
        <v>27</v>
      </c>
    </row>
    <row r="51" spans="1:5" ht="25.5">
      <c r="A51" s="35" t="s">
        <v>54</v>
      </c>
      <c r="E51" s="39" t="s">
        <v>6520</v>
      </c>
    </row>
    <row r="52" spans="1:5" ht="12.75">
      <c r="A52" s="35" t="s">
        <v>55</v>
      </c>
      <c r="E52" s="40" t="s">
        <v>6521</v>
      </c>
    </row>
    <row r="53" spans="1:5" ht="12.75">
      <c r="A53" t="s">
        <v>56</v>
      </c>
      <c r="E53" s="39" t="s">
        <v>5</v>
      </c>
    </row>
    <row r="54" spans="1:16" ht="12.75">
      <c r="A54" t="s">
        <v>49</v>
      </c>
      <c s="34" t="s">
        <v>100</v>
      </c>
      <c s="34" t="s">
        <v>5939</v>
      </c>
      <c s="35" t="s">
        <v>5</v>
      </c>
      <c s="6" t="s">
        <v>5940</v>
      </c>
      <c s="36" t="s">
        <v>819</v>
      </c>
      <c s="37">
        <v>62.4</v>
      </c>
      <c s="36">
        <v>0</v>
      </c>
      <c s="36">
        <f>ROUND(G54*H54,6)</f>
      </c>
      <c r="L54" s="38">
        <v>0</v>
      </c>
      <c s="32">
        <f>ROUND(ROUND(L54,2)*ROUND(G54,3),2)</f>
      </c>
      <c s="36" t="s">
        <v>3016</v>
      </c>
      <c>
        <f>(M54*21)/100</f>
      </c>
      <c t="s">
        <v>27</v>
      </c>
    </row>
    <row r="55" spans="1:5" ht="25.5">
      <c r="A55" s="35" t="s">
        <v>54</v>
      </c>
      <c r="E55" s="39" t="s">
        <v>5941</v>
      </c>
    </row>
    <row r="56" spans="1:5" ht="12.75">
      <c r="A56" s="35" t="s">
        <v>55</v>
      </c>
      <c r="E56" s="40" t="s">
        <v>5</v>
      </c>
    </row>
    <row r="57" spans="1:5" ht="12.75">
      <c r="A57" t="s">
        <v>56</v>
      </c>
      <c r="E57" s="39" t="s">
        <v>5</v>
      </c>
    </row>
    <row r="58" spans="1:16" ht="12.75">
      <c r="A58" t="s">
        <v>49</v>
      </c>
      <c s="34" t="s">
        <v>104</v>
      </c>
      <c s="34" t="s">
        <v>6522</v>
      </c>
      <c s="35" t="s">
        <v>5</v>
      </c>
      <c s="6" t="s">
        <v>6523</v>
      </c>
      <c s="36" t="s">
        <v>819</v>
      </c>
      <c s="37">
        <v>67.5</v>
      </c>
      <c s="36">
        <v>0</v>
      </c>
      <c s="36">
        <f>ROUND(G58*H58,6)</f>
      </c>
      <c r="L58" s="38">
        <v>0</v>
      </c>
      <c s="32">
        <f>ROUND(ROUND(L58,2)*ROUND(G58,3),2)</f>
      </c>
      <c s="36" t="s">
        <v>3016</v>
      </c>
      <c>
        <f>(M58*21)/100</f>
      </c>
      <c t="s">
        <v>27</v>
      </c>
    </row>
    <row r="59" spans="1:5" ht="25.5">
      <c r="A59" s="35" t="s">
        <v>54</v>
      </c>
      <c r="E59" s="39" t="s">
        <v>6524</v>
      </c>
    </row>
    <row r="60" spans="1:5" ht="12.75">
      <c r="A60" s="35" t="s">
        <v>55</v>
      </c>
      <c r="E60" s="40" t="s">
        <v>5</v>
      </c>
    </row>
    <row r="61" spans="1:5" ht="12.75">
      <c r="A61" t="s">
        <v>56</v>
      </c>
      <c r="E61" s="39" t="s">
        <v>5</v>
      </c>
    </row>
    <row r="62" spans="1:16" ht="25.5">
      <c r="A62" t="s">
        <v>49</v>
      </c>
      <c s="34" t="s">
        <v>107</v>
      </c>
      <c s="34" t="s">
        <v>6525</v>
      </c>
      <c s="35" t="s">
        <v>5</v>
      </c>
      <c s="6" t="s">
        <v>6526</v>
      </c>
      <c s="36" t="s">
        <v>52</v>
      </c>
      <c s="37">
        <v>76.865</v>
      </c>
      <c s="36">
        <v>0</v>
      </c>
      <c s="36">
        <f>ROUND(G62*H62,6)</f>
      </c>
      <c r="L62" s="38">
        <v>0</v>
      </c>
      <c s="32">
        <f>ROUND(ROUND(L62,2)*ROUND(G62,3),2)</f>
      </c>
      <c s="36" t="s">
        <v>3016</v>
      </c>
      <c>
        <f>(M62*21)/100</f>
      </c>
      <c t="s">
        <v>27</v>
      </c>
    </row>
    <row r="63" spans="1:5" ht="38.25">
      <c r="A63" s="35" t="s">
        <v>54</v>
      </c>
      <c r="E63" s="39" t="s">
        <v>6527</v>
      </c>
    </row>
    <row r="64" spans="1:5" ht="38.25">
      <c r="A64" s="35" t="s">
        <v>55</v>
      </c>
      <c r="E64" s="40" t="s">
        <v>6528</v>
      </c>
    </row>
    <row r="65" spans="1:5" ht="12.75">
      <c r="A65" t="s">
        <v>56</v>
      </c>
      <c r="E65" s="39" t="s">
        <v>5</v>
      </c>
    </row>
    <row r="66" spans="1:16" ht="25.5">
      <c r="A66" t="s">
        <v>49</v>
      </c>
      <c s="34" t="s">
        <v>110</v>
      </c>
      <c s="34" t="s">
        <v>6529</v>
      </c>
      <c s="35" t="s">
        <v>5</v>
      </c>
      <c s="6" t="s">
        <v>6530</v>
      </c>
      <c s="36" t="s">
        <v>52</v>
      </c>
      <c s="37">
        <v>76.865</v>
      </c>
      <c s="36">
        <v>0</v>
      </c>
      <c s="36">
        <f>ROUND(G66*H66,6)</f>
      </c>
      <c r="L66" s="38">
        <v>0</v>
      </c>
      <c s="32">
        <f>ROUND(ROUND(L66,2)*ROUND(G66,3),2)</f>
      </c>
      <c s="36" t="s">
        <v>3016</v>
      </c>
      <c>
        <f>(M66*21)/100</f>
      </c>
      <c t="s">
        <v>27</v>
      </c>
    </row>
    <row r="67" spans="1:5" ht="38.25">
      <c r="A67" s="35" t="s">
        <v>54</v>
      </c>
      <c r="E67" s="39" t="s">
        <v>6531</v>
      </c>
    </row>
    <row r="68" spans="1:5" ht="12.75">
      <c r="A68" s="35" t="s">
        <v>55</v>
      </c>
      <c r="E68" s="40" t="s">
        <v>5</v>
      </c>
    </row>
    <row r="69" spans="1:5" ht="12.75">
      <c r="A69" t="s">
        <v>56</v>
      </c>
      <c r="E69" s="39" t="s">
        <v>5</v>
      </c>
    </row>
    <row r="70" spans="1:16" ht="12.75">
      <c r="A70" t="s">
        <v>49</v>
      </c>
      <c s="34" t="s">
        <v>113</v>
      </c>
      <c s="34" t="s">
        <v>3033</v>
      </c>
      <c s="35" t="s">
        <v>5</v>
      </c>
      <c s="6" t="s">
        <v>3034</v>
      </c>
      <c s="36" t="s">
        <v>52</v>
      </c>
      <c s="37">
        <v>118.207</v>
      </c>
      <c s="36">
        <v>0</v>
      </c>
      <c s="36">
        <f>ROUND(G70*H70,6)</f>
      </c>
      <c r="L70" s="38">
        <v>0</v>
      </c>
      <c s="32">
        <f>ROUND(ROUND(L70,2)*ROUND(G70,3),2)</f>
      </c>
      <c s="36" t="s">
        <v>3016</v>
      </c>
      <c>
        <f>(M70*21)/100</f>
      </c>
      <c t="s">
        <v>27</v>
      </c>
    </row>
    <row r="71" spans="1:5" ht="25.5">
      <c r="A71" s="35" t="s">
        <v>54</v>
      </c>
      <c r="E71" s="39" t="s">
        <v>3035</v>
      </c>
    </row>
    <row r="72" spans="1:5" ht="140.25">
      <c r="A72" s="35" t="s">
        <v>55</v>
      </c>
      <c r="E72" s="42" t="s">
        <v>6532</v>
      </c>
    </row>
    <row r="73" spans="1:5" ht="12.75">
      <c r="A73" t="s">
        <v>56</v>
      </c>
      <c r="E73" s="39" t="s">
        <v>5</v>
      </c>
    </row>
    <row r="74" spans="1:16" ht="12.75">
      <c r="A74" t="s">
        <v>49</v>
      </c>
      <c s="34" t="s">
        <v>118</v>
      </c>
      <c s="34" t="s">
        <v>3037</v>
      </c>
      <c s="35" t="s">
        <v>5</v>
      </c>
      <c s="6" t="s">
        <v>3038</v>
      </c>
      <c s="36" t="s">
        <v>52</v>
      </c>
      <c s="37">
        <v>16.727</v>
      </c>
      <c s="36">
        <v>0</v>
      </c>
      <c s="36">
        <f>ROUND(G74*H74,6)</f>
      </c>
      <c r="L74" s="38">
        <v>0</v>
      </c>
      <c s="32">
        <f>ROUND(ROUND(L74,2)*ROUND(G74,3),2)</f>
      </c>
      <c s="36" t="s">
        <v>3016</v>
      </c>
      <c>
        <f>(M74*21)/100</f>
      </c>
      <c t="s">
        <v>27</v>
      </c>
    </row>
    <row r="75" spans="1:5" ht="38.25">
      <c r="A75" s="35" t="s">
        <v>54</v>
      </c>
      <c r="E75" s="39" t="s">
        <v>3039</v>
      </c>
    </row>
    <row r="76" spans="1:5" ht="89.25">
      <c r="A76" s="35" t="s">
        <v>55</v>
      </c>
      <c r="E76" s="42" t="s">
        <v>6533</v>
      </c>
    </row>
    <row r="77" spans="1:5" ht="12.75">
      <c r="A77" t="s">
        <v>56</v>
      </c>
      <c r="E77" s="39" t="s">
        <v>5</v>
      </c>
    </row>
    <row r="78" spans="1:16" ht="12.75">
      <c r="A78" t="s">
        <v>49</v>
      </c>
      <c s="34" t="s">
        <v>121</v>
      </c>
      <c s="34" t="s">
        <v>5944</v>
      </c>
      <c s="35" t="s">
        <v>5</v>
      </c>
      <c s="6" t="s">
        <v>5945</v>
      </c>
      <c s="36" t="s">
        <v>1010</v>
      </c>
      <c s="37">
        <v>33.454</v>
      </c>
      <c s="36">
        <v>1</v>
      </c>
      <c s="36">
        <f>ROUND(G78*H78,6)</f>
      </c>
      <c r="L78" s="38">
        <v>0</v>
      </c>
      <c s="32">
        <f>ROUND(ROUND(L78,2)*ROUND(G78,3),2)</f>
      </c>
      <c s="36" t="s">
        <v>3016</v>
      </c>
      <c>
        <f>(M78*21)/100</f>
      </c>
      <c t="s">
        <v>27</v>
      </c>
    </row>
    <row r="79" spans="1:5" ht="12.75">
      <c r="A79" s="35" t="s">
        <v>54</v>
      </c>
      <c r="E79" s="39" t="s">
        <v>5945</v>
      </c>
    </row>
    <row r="80" spans="1:5" ht="12.75">
      <c r="A80" s="35" t="s">
        <v>55</v>
      </c>
      <c r="E80" s="40" t="s">
        <v>5</v>
      </c>
    </row>
    <row r="81" spans="1:5" ht="12.75">
      <c r="A81" t="s">
        <v>56</v>
      </c>
      <c r="E81" s="39" t="s">
        <v>5</v>
      </c>
    </row>
    <row r="82" spans="1:13" ht="12.75">
      <c r="A82" t="s">
        <v>46</v>
      </c>
      <c r="C82" s="31" t="s">
        <v>27</v>
      </c>
      <c r="E82" s="33" t="s">
        <v>5948</v>
      </c>
      <c r="J82" s="32">
        <f>0</f>
      </c>
      <c s="32">
        <f>0</f>
      </c>
      <c s="32">
        <f>0+L83</f>
      </c>
      <c s="32">
        <f>0+M83</f>
      </c>
    </row>
    <row r="83" spans="1:16" ht="25.5">
      <c r="A83" t="s">
        <v>49</v>
      </c>
      <c s="34" t="s">
        <v>124</v>
      </c>
      <c s="34" t="s">
        <v>5949</v>
      </c>
      <c s="35" t="s">
        <v>5</v>
      </c>
      <c s="6" t="s">
        <v>5950</v>
      </c>
      <c s="36" t="s">
        <v>60</v>
      </c>
      <c s="37">
        <v>17</v>
      </c>
      <c s="36">
        <v>0.204694</v>
      </c>
      <c s="36">
        <f>ROUND(G83*H83,6)</f>
      </c>
      <c r="L83" s="38">
        <v>0</v>
      </c>
      <c s="32">
        <f>ROUND(ROUND(L83,2)*ROUND(G83,3),2)</f>
      </c>
      <c s="36" t="s">
        <v>3016</v>
      </c>
      <c>
        <f>(M83*21)/100</f>
      </c>
      <c t="s">
        <v>27</v>
      </c>
    </row>
    <row r="84" spans="1:5" ht="38.25">
      <c r="A84" s="35" t="s">
        <v>54</v>
      </c>
      <c r="E84" s="39" t="s">
        <v>5951</v>
      </c>
    </row>
    <row r="85" spans="1:5" ht="12.75">
      <c r="A85" s="35" t="s">
        <v>55</v>
      </c>
      <c r="E85" s="40" t="s">
        <v>5</v>
      </c>
    </row>
    <row r="86" spans="1:5" ht="114.75">
      <c r="A86" t="s">
        <v>56</v>
      </c>
      <c r="E86" s="39" t="s">
        <v>5952</v>
      </c>
    </row>
    <row r="87" spans="1:13" ht="12.75">
      <c r="A87" t="s">
        <v>46</v>
      </c>
      <c r="C87" s="31" t="s">
        <v>6198</v>
      </c>
      <c r="E87" s="33" t="s">
        <v>6199</v>
      </c>
      <c r="J87" s="32">
        <f>0</f>
      </c>
      <c s="32">
        <f>0</f>
      </c>
      <c s="32">
        <f>0+L88</f>
      </c>
      <c s="32">
        <f>0+M88</f>
      </c>
    </row>
    <row r="88" spans="1:16" ht="12.75">
      <c r="A88" t="s">
        <v>49</v>
      </c>
      <c s="34" t="s">
        <v>127</v>
      </c>
      <c s="34" t="s">
        <v>6534</v>
      </c>
      <c s="35" t="s">
        <v>5</v>
      </c>
      <c s="6" t="s">
        <v>6535</v>
      </c>
      <c s="36" t="s">
        <v>60</v>
      </c>
      <c s="37">
        <v>9</v>
      </c>
      <c s="36">
        <v>0.005493</v>
      </c>
      <c s="36">
        <f>ROUND(G88*H88,6)</f>
      </c>
      <c r="L88" s="38">
        <v>0</v>
      </c>
      <c s="32">
        <f>ROUND(ROUND(L88,2)*ROUND(G88,3),2)</f>
      </c>
      <c s="36" t="s">
        <v>3016</v>
      </c>
      <c>
        <f>(M88*21)/100</f>
      </c>
      <c t="s">
        <v>27</v>
      </c>
    </row>
    <row r="89" spans="1:5" ht="25.5">
      <c r="A89" s="35" t="s">
        <v>54</v>
      </c>
      <c r="E89" s="39" t="s">
        <v>6536</v>
      </c>
    </row>
    <row r="90" spans="1:5" ht="12.75">
      <c r="A90" s="35" t="s">
        <v>55</v>
      </c>
      <c r="E90" s="40" t="s">
        <v>6537</v>
      </c>
    </row>
    <row r="91" spans="1:5" ht="12.75">
      <c r="A91" t="s">
        <v>56</v>
      </c>
      <c r="E91" s="39" t="s">
        <v>5</v>
      </c>
    </row>
    <row r="92" spans="1:13" ht="12.75">
      <c r="A92" t="s">
        <v>46</v>
      </c>
      <c r="C92" s="31" t="s">
        <v>26</v>
      </c>
      <c r="E92" s="33" t="s">
        <v>5953</v>
      </c>
      <c r="J92" s="32">
        <f>0</f>
      </c>
      <c s="32">
        <f>0</f>
      </c>
      <c s="32">
        <f>0+L93</f>
      </c>
      <c s="32">
        <f>0+M93</f>
      </c>
    </row>
    <row r="93" spans="1:16" ht="12.75">
      <c r="A93" t="s">
        <v>49</v>
      </c>
      <c s="34" t="s">
        <v>131</v>
      </c>
      <c s="34" t="s">
        <v>6538</v>
      </c>
      <c s="35" t="s">
        <v>5</v>
      </c>
      <c s="6" t="s">
        <v>6539</v>
      </c>
      <c s="36" t="s">
        <v>52</v>
      </c>
      <c s="37">
        <v>1.13</v>
      </c>
      <c s="36">
        <v>0</v>
      </c>
      <c s="36">
        <f>ROUND(G93*H93,6)</f>
      </c>
      <c r="L93" s="38">
        <v>0</v>
      </c>
      <c s="32">
        <f>ROUND(ROUND(L93,2)*ROUND(G93,3),2)</f>
      </c>
      <c s="36" t="s">
        <v>85</v>
      </c>
      <c>
        <f>(M93*21)/100</f>
      </c>
      <c t="s">
        <v>27</v>
      </c>
    </row>
    <row r="94" spans="1:5" ht="25.5">
      <c r="A94" s="35" t="s">
        <v>54</v>
      </c>
      <c r="E94" s="39" t="s">
        <v>6540</v>
      </c>
    </row>
    <row r="95" spans="1:5" ht="63.75">
      <c r="A95" s="35" t="s">
        <v>55</v>
      </c>
      <c r="E95" s="42" t="s">
        <v>6541</v>
      </c>
    </row>
    <row r="96" spans="1:5" ht="12.75">
      <c r="A96" t="s">
        <v>56</v>
      </c>
      <c r="E96" s="39" t="s">
        <v>5</v>
      </c>
    </row>
    <row r="97" spans="1:13" ht="12.75">
      <c r="A97" t="s">
        <v>46</v>
      </c>
      <c r="C97" s="31" t="s">
        <v>65</v>
      </c>
      <c r="E97" s="33" t="s">
        <v>3059</v>
      </c>
      <c r="J97" s="32">
        <f>0</f>
      </c>
      <c s="32">
        <f>0</f>
      </c>
      <c s="32">
        <f>0+L98+L102+L106</f>
      </c>
      <c s="32">
        <f>0+M98+M102+M106</f>
      </c>
    </row>
    <row r="98" spans="1:16" ht="12.75">
      <c r="A98" t="s">
        <v>49</v>
      </c>
      <c s="34" t="s">
        <v>135</v>
      </c>
      <c s="34" t="s">
        <v>3060</v>
      </c>
      <c s="35" t="s">
        <v>5</v>
      </c>
      <c s="6" t="s">
        <v>3061</v>
      </c>
      <c s="36" t="s">
        <v>52</v>
      </c>
      <c s="37">
        <v>5.325</v>
      </c>
      <c s="36">
        <v>0</v>
      </c>
      <c s="36">
        <f>ROUND(G98*H98,6)</f>
      </c>
      <c r="L98" s="38">
        <v>0</v>
      </c>
      <c s="32">
        <f>ROUND(ROUND(L98,2)*ROUND(G98,3),2)</f>
      </c>
      <c s="36" t="s">
        <v>3016</v>
      </c>
      <c>
        <f>(M98*21)/100</f>
      </c>
      <c t="s">
        <v>27</v>
      </c>
    </row>
    <row r="99" spans="1:5" ht="25.5">
      <c r="A99" s="35" t="s">
        <v>54</v>
      </c>
      <c r="E99" s="39" t="s">
        <v>3062</v>
      </c>
    </row>
    <row r="100" spans="1:5" ht="89.25">
      <c r="A100" s="35" t="s">
        <v>55</v>
      </c>
      <c r="E100" s="42" t="s">
        <v>6542</v>
      </c>
    </row>
    <row r="101" spans="1:5" ht="12.75">
      <c r="A101" t="s">
        <v>56</v>
      </c>
      <c r="E101" s="39" t="s">
        <v>5</v>
      </c>
    </row>
    <row r="102" spans="1:16" ht="12.75">
      <c r="A102" t="s">
        <v>49</v>
      </c>
      <c s="34" t="s">
        <v>139</v>
      </c>
      <c s="34" t="s">
        <v>5956</v>
      </c>
      <c s="35" t="s">
        <v>5</v>
      </c>
      <c s="6" t="s">
        <v>5957</v>
      </c>
      <c s="36" t="s">
        <v>52</v>
      </c>
      <c s="37">
        <v>0.992</v>
      </c>
      <c s="36">
        <v>0</v>
      </c>
      <c s="36">
        <f>ROUND(G102*H102,6)</f>
      </c>
      <c r="L102" s="38">
        <v>0</v>
      </c>
      <c s="32">
        <f>ROUND(ROUND(L102,2)*ROUND(G102,3),2)</f>
      </c>
      <c s="36" t="s">
        <v>3016</v>
      </c>
      <c>
        <f>(M102*21)/100</f>
      </c>
      <c t="s">
        <v>27</v>
      </c>
    </row>
    <row r="103" spans="1:5" ht="25.5">
      <c r="A103" s="35" t="s">
        <v>54</v>
      </c>
      <c r="E103" s="39" t="s">
        <v>5958</v>
      </c>
    </row>
    <row r="104" spans="1:5" ht="76.5">
      <c r="A104" s="35" t="s">
        <v>55</v>
      </c>
      <c r="E104" s="42" t="s">
        <v>6543</v>
      </c>
    </row>
    <row r="105" spans="1:5" ht="12.75">
      <c r="A105" t="s">
        <v>56</v>
      </c>
      <c r="E105" s="39" t="s">
        <v>5</v>
      </c>
    </row>
    <row r="106" spans="1:16" ht="12.75">
      <c r="A106" t="s">
        <v>49</v>
      </c>
      <c s="34" t="s">
        <v>142</v>
      </c>
      <c s="34" t="s">
        <v>5960</v>
      </c>
      <c s="35" t="s">
        <v>5</v>
      </c>
      <c s="6" t="s">
        <v>5961</v>
      </c>
      <c s="36" t="s">
        <v>819</v>
      </c>
      <c s="37">
        <v>2.2</v>
      </c>
      <c s="36">
        <v>0.006317</v>
      </c>
      <c s="36">
        <f>ROUND(G106*H106,6)</f>
      </c>
      <c r="L106" s="38">
        <v>0</v>
      </c>
      <c s="32">
        <f>ROUND(ROUND(L106,2)*ROUND(G106,3),2)</f>
      </c>
      <c s="36" t="s">
        <v>3016</v>
      </c>
      <c>
        <f>(M106*21)/100</f>
      </c>
      <c t="s">
        <v>27</v>
      </c>
    </row>
    <row r="107" spans="1:5" ht="25.5">
      <c r="A107" s="35" t="s">
        <v>54</v>
      </c>
      <c r="E107" s="39" t="s">
        <v>5962</v>
      </c>
    </row>
    <row r="108" spans="1:5" ht="51">
      <c r="A108" s="35" t="s">
        <v>55</v>
      </c>
      <c r="E108" s="40" t="s">
        <v>6544</v>
      </c>
    </row>
    <row r="109" spans="1:5" ht="12.75">
      <c r="A109" t="s">
        <v>56</v>
      </c>
      <c r="E109" s="39" t="s">
        <v>5</v>
      </c>
    </row>
    <row r="110" spans="1:13" ht="12.75">
      <c r="A110" t="s">
        <v>46</v>
      </c>
      <c r="C110" s="31" t="s">
        <v>74</v>
      </c>
      <c r="E110" s="33" t="s">
        <v>6545</v>
      </c>
      <c r="J110" s="32">
        <f>0</f>
      </c>
      <c s="32">
        <f>0</f>
      </c>
      <c s="32">
        <f>0+L111</f>
      </c>
      <c s="32">
        <f>0+M111</f>
      </c>
    </row>
    <row r="111" spans="1:16" ht="12.75">
      <c r="A111" t="s">
        <v>49</v>
      </c>
      <c s="34" t="s">
        <v>146</v>
      </c>
      <c s="34" t="s">
        <v>6546</v>
      </c>
      <c s="35" t="s">
        <v>5</v>
      </c>
      <c s="6" t="s">
        <v>6547</v>
      </c>
      <c s="36" t="s">
        <v>819</v>
      </c>
      <c s="37">
        <v>0.98</v>
      </c>
      <c s="36">
        <v>0.065342</v>
      </c>
      <c s="36">
        <f>ROUND(G111*H111,6)</f>
      </c>
      <c r="L111" s="38">
        <v>0</v>
      </c>
      <c s="32">
        <f>ROUND(ROUND(L111,2)*ROUND(G111,3),2)</f>
      </c>
      <c s="36" t="s">
        <v>3016</v>
      </c>
      <c>
        <f>(M111*21)/100</f>
      </c>
      <c t="s">
        <v>27</v>
      </c>
    </row>
    <row r="112" spans="1:5" ht="25.5">
      <c r="A112" s="35" t="s">
        <v>54</v>
      </c>
      <c r="E112" s="39" t="s">
        <v>6548</v>
      </c>
    </row>
    <row r="113" spans="1:5" ht="38.25">
      <c r="A113" s="35" t="s">
        <v>55</v>
      </c>
      <c r="E113" s="42" t="s">
        <v>6549</v>
      </c>
    </row>
    <row r="114" spans="1:5" ht="12.75">
      <c r="A114" t="s">
        <v>56</v>
      </c>
      <c r="E114" s="39" t="s">
        <v>5</v>
      </c>
    </row>
    <row r="115" spans="1:13" ht="12.75">
      <c r="A115" t="s">
        <v>46</v>
      </c>
      <c r="C115" s="31" t="s">
        <v>6550</v>
      </c>
      <c r="E115" s="33" t="s">
        <v>6551</v>
      </c>
      <c r="J115" s="32">
        <f>0</f>
      </c>
      <c s="32">
        <f>0</f>
      </c>
      <c s="32">
        <f>0+L116+L120+L124</f>
      </c>
      <c s="32">
        <f>0+M116+M120+M124</f>
      </c>
    </row>
    <row r="116" spans="1:16" ht="12.75">
      <c r="A116" t="s">
        <v>49</v>
      </c>
      <c s="34" t="s">
        <v>149</v>
      </c>
      <c s="34" t="s">
        <v>6552</v>
      </c>
      <c s="35" t="s">
        <v>5</v>
      </c>
      <c s="6" t="s">
        <v>6553</v>
      </c>
      <c s="36" t="s">
        <v>68</v>
      </c>
      <c s="37">
        <v>164.5</v>
      </c>
      <c s="36">
        <v>0.0036</v>
      </c>
      <c s="36">
        <f>ROUND(G116*H116,6)</f>
      </c>
      <c r="L116" s="38">
        <v>0</v>
      </c>
      <c s="32">
        <f>ROUND(ROUND(L116,2)*ROUND(G116,3),2)</f>
      </c>
      <c s="36" t="s">
        <v>3016</v>
      </c>
      <c>
        <f>(M116*21)/100</f>
      </c>
      <c t="s">
        <v>27</v>
      </c>
    </row>
    <row r="117" spans="1:5" ht="12.75">
      <c r="A117" s="35" t="s">
        <v>54</v>
      </c>
      <c r="E117" s="39" t="s">
        <v>6553</v>
      </c>
    </row>
    <row r="118" spans="1:5" ht="12.75">
      <c r="A118" s="35" t="s">
        <v>55</v>
      </c>
      <c r="E118" s="40" t="s">
        <v>6554</v>
      </c>
    </row>
    <row r="119" spans="1:5" ht="12.75">
      <c r="A119" t="s">
        <v>56</v>
      </c>
      <c r="E119" s="39" t="s">
        <v>5</v>
      </c>
    </row>
    <row r="120" spans="1:16" ht="25.5">
      <c r="A120" t="s">
        <v>49</v>
      </c>
      <c s="34" t="s">
        <v>153</v>
      </c>
      <c s="34" t="s">
        <v>6555</v>
      </c>
      <c s="35" t="s">
        <v>5</v>
      </c>
      <c s="6" t="s">
        <v>6556</v>
      </c>
      <c s="36" t="s">
        <v>819</v>
      </c>
      <c s="37">
        <v>6.58</v>
      </c>
      <c s="36">
        <v>0.00024</v>
      </c>
      <c s="36">
        <f>ROUND(G120*H120,6)</f>
      </c>
      <c r="L120" s="38">
        <v>0</v>
      </c>
      <c s="32">
        <f>ROUND(ROUND(L120,2)*ROUND(G120,3),2)</f>
      </c>
      <c s="36" t="s">
        <v>3016</v>
      </c>
      <c>
        <f>(M120*21)/100</f>
      </c>
      <c t="s">
        <v>27</v>
      </c>
    </row>
    <row r="121" spans="1:5" ht="25.5">
      <c r="A121" s="35" t="s">
        <v>54</v>
      </c>
      <c r="E121" s="39" t="s">
        <v>6557</v>
      </c>
    </row>
    <row r="122" spans="1:5" ht="63.75">
      <c r="A122" s="35" t="s">
        <v>55</v>
      </c>
      <c r="E122" s="42" t="s">
        <v>6558</v>
      </c>
    </row>
    <row r="123" spans="1:5" ht="63.75">
      <c r="A123" t="s">
        <v>56</v>
      </c>
      <c r="E123" s="39" t="s">
        <v>6559</v>
      </c>
    </row>
    <row r="124" spans="1:16" ht="12.75">
      <c r="A124" t="s">
        <v>49</v>
      </c>
      <c s="34" t="s">
        <v>158</v>
      </c>
      <c s="34" t="s">
        <v>6560</v>
      </c>
      <c s="35" t="s">
        <v>5</v>
      </c>
      <c s="6" t="s">
        <v>6561</v>
      </c>
      <c s="36" t="s">
        <v>1010</v>
      </c>
      <c s="37">
        <v>0.594</v>
      </c>
      <c s="36">
        <v>0</v>
      </c>
      <c s="36">
        <f>ROUND(G124*H124,6)</f>
      </c>
      <c r="L124" s="38">
        <v>0</v>
      </c>
      <c s="32">
        <f>ROUND(ROUND(L124,2)*ROUND(G124,3),2)</f>
      </c>
      <c s="36" t="s">
        <v>3016</v>
      </c>
      <c>
        <f>(M124*21)/100</f>
      </c>
      <c t="s">
        <v>27</v>
      </c>
    </row>
    <row r="125" spans="1:5" ht="38.25">
      <c r="A125" s="35" t="s">
        <v>54</v>
      </c>
      <c r="E125" s="39" t="s">
        <v>6562</v>
      </c>
    </row>
    <row r="126" spans="1:5" ht="12.75">
      <c r="A126" s="35" t="s">
        <v>55</v>
      </c>
      <c r="E126" s="40" t="s">
        <v>5</v>
      </c>
    </row>
    <row r="127" spans="1:5" ht="114.75">
      <c r="A127" t="s">
        <v>56</v>
      </c>
      <c r="E127" s="39" t="s">
        <v>6563</v>
      </c>
    </row>
    <row r="128" spans="1:13" ht="12.75">
      <c r="A128" t="s">
        <v>46</v>
      </c>
      <c r="C128" s="31" t="s">
        <v>82</v>
      </c>
      <c r="E128" s="33" t="s">
        <v>3069</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162</v>
      </c>
      <c s="34" t="s">
        <v>6340</v>
      </c>
      <c s="35" t="s">
        <v>5</v>
      </c>
      <c s="6" t="s">
        <v>6341</v>
      </c>
      <c s="36" t="s">
        <v>60</v>
      </c>
      <c s="37">
        <v>21.218</v>
      </c>
      <c s="36">
        <v>0.0149</v>
      </c>
      <c s="36">
        <f>ROUND(G129*H129,6)</f>
      </c>
      <c r="L129" s="38">
        <v>0</v>
      </c>
      <c s="32">
        <f>ROUND(ROUND(L129,2)*ROUND(G129,3),2)</f>
      </c>
      <c s="36" t="s">
        <v>3016</v>
      </c>
      <c>
        <f>(M129*21)/100</f>
      </c>
      <c t="s">
        <v>27</v>
      </c>
    </row>
    <row r="130" spans="1:5" ht="12.75">
      <c r="A130" s="35" t="s">
        <v>54</v>
      </c>
      <c r="E130" s="39" t="s">
        <v>6341</v>
      </c>
    </row>
    <row r="131" spans="1:5" ht="12.75">
      <c r="A131" s="35" t="s">
        <v>55</v>
      </c>
      <c r="E131" s="40" t="s">
        <v>5</v>
      </c>
    </row>
    <row r="132" spans="1:5" ht="12.75">
      <c r="A132" t="s">
        <v>56</v>
      </c>
      <c r="E132" s="39" t="s">
        <v>5</v>
      </c>
    </row>
    <row r="133" spans="1:16" ht="12.75">
      <c r="A133" t="s">
        <v>49</v>
      </c>
      <c s="34" t="s">
        <v>166</v>
      </c>
      <c s="34" t="s">
        <v>6564</v>
      </c>
      <c s="35" t="s">
        <v>5</v>
      </c>
      <c s="6" t="s">
        <v>6565</v>
      </c>
      <c s="36" t="s">
        <v>60</v>
      </c>
      <c s="37">
        <v>9.27</v>
      </c>
      <c s="36">
        <v>0.04826</v>
      </c>
      <c s="36">
        <f>ROUND(G133*H133,6)</f>
      </c>
      <c r="L133" s="38">
        <v>0</v>
      </c>
      <c s="32">
        <f>ROUND(ROUND(L133,2)*ROUND(G133,3),2)</f>
      </c>
      <c s="36" t="s">
        <v>3016</v>
      </c>
      <c>
        <f>(M133*21)/100</f>
      </c>
      <c t="s">
        <v>27</v>
      </c>
    </row>
    <row r="134" spans="1:5" ht="12.75">
      <c r="A134" s="35" t="s">
        <v>54</v>
      </c>
      <c r="E134" s="39" t="s">
        <v>6565</v>
      </c>
    </row>
    <row r="135" spans="1:5" ht="12.75">
      <c r="A135" s="35" t="s">
        <v>55</v>
      </c>
      <c r="E135" s="40" t="s">
        <v>5</v>
      </c>
    </row>
    <row r="136" spans="1:5" ht="12.75">
      <c r="A136" t="s">
        <v>56</v>
      </c>
      <c r="E136" s="39" t="s">
        <v>5</v>
      </c>
    </row>
    <row r="137" spans="1:16" ht="12.75">
      <c r="A137" t="s">
        <v>49</v>
      </c>
      <c s="34" t="s">
        <v>169</v>
      </c>
      <c s="34" t="s">
        <v>6566</v>
      </c>
      <c s="35" t="s">
        <v>5</v>
      </c>
      <c s="6" t="s">
        <v>6567</v>
      </c>
      <c s="36" t="s">
        <v>68</v>
      </c>
      <c s="37">
        <v>2</v>
      </c>
      <c s="36">
        <v>0.0009</v>
      </c>
      <c s="36">
        <f>ROUND(G137*H137,6)</f>
      </c>
      <c r="L137" s="38">
        <v>0</v>
      </c>
      <c s="32">
        <f>ROUND(ROUND(L137,2)*ROUND(G137,3),2)</f>
      </c>
      <c s="36" t="s">
        <v>3016</v>
      </c>
      <c>
        <f>(M137*21)/100</f>
      </c>
      <c t="s">
        <v>27</v>
      </c>
    </row>
    <row r="138" spans="1:5" ht="12.75">
      <c r="A138" s="35" t="s">
        <v>54</v>
      </c>
      <c r="E138" s="39" t="s">
        <v>6567</v>
      </c>
    </row>
    <row r="139" spans="1:5" ht="12.75">
      <c r="A139" s="35" t="s">
        <v>55</v>
      </c>
      <c r="E139" s="40" t="s">
        <v>5</v>
      </c>
    </row>
    <row r="140" spans="1:5" ht="12.75">
      <c r="A140" t="s">
        <v>56</v>
      </c>
      <c r="E140" s="39" t="s">
        <v>5</v>
      </c>
    </row>
    <row r="141" spans="1:16" ht="12.75">
      <c r="A141" t="s">
        <v>49</v>
      </c>
      <c s="34" t="s">
        <v>184</v>
      </c>
      <c s="34" t="s">
        <v>6568</v>
      </c>
      <c s="35" t="s">
        <v>5</v>
      </c>
      <c s="6" t="s">
        <v>6569</v>
      </c>
      <c s="36" t="s">
        <v>68</v>
      </c>
      <c s="37">
        <v>2</v>
      </c>
      <c s="36">
        <v>0.00667</v>
      </c>
      <c s="36">
        <f>ROUND(G141*H141,6)</f>
      </c>
      <c r="L141" s="38">
        <v>0</v>
      </c>
      <c s="32">
        <f>ROUND(ROUND(L141,2)*ROUND(G141,3),2)</f>
      </c>
      <c s="36" t="s">
        <v>3016</v>
      </c>
      <c>
        <f>(M141*21)/100</f>
      </c>
      <c t="s">
        <v>27</v>
      </c>
    </row>
    <row r="142" spans="1:5" ht="12.75">
      <c r="A142" s="35" t="s">
        <v>54</v>
      </c>
      <c r="E142" s="39" t="s">
        <v>6569</v>
      </c>
    </row>
    <row r="143" spans="1:5" ht="12.75">
      <c r="A143" s="35" t="s">
        <v>55</v>
      </c>
      <c r="E143" s="40" t="s">
        <v>5</v>
      </c>
    </row>
    <row r="144" spans="1:5" ht="12.75">
      <c r="A144" t="s">
        <v>56</v>
      </c>
      <c r="E144" s="39" t="s">
        <v>5</v>
      </c>
    </row>
    <row r="145" spans="1:16" ht="12.75">
      <c r="A145" t="s">
        <v>49</v>
      </c>
      <c s="34" t="s">
        <v>189</v>
      </c>
      <c s="34" t="s">
        <v>6350</v>
      </c>
      <c s="35" t="s">
        <v>5</v>
      </c>
      <c s="6" t="s">
        <v>6351</v>
      </c>
      <c s="36" t="s">
        <v>60</v>
      </c>
      <c s="37">
        <v>4</v>
      </c>
      <c s="36">
        <v>0.18618</v>
      </c>
      <c s="36">
        <f>ROUND(G145*H145,6)</f>
      </c>
      <c r="L145" s="38">
        <v>0</v>
      </c>
      <c s="32">
        <f>ROUND(ROUND(L145,2)*ROUND(G145,3),2)</f>
      </c>
      <c s="36" t="s">
        <v>3016</v>
      </c>
      <c>
        <f>(M145*21)/100</f>
      </c>
      <c t="s">
        <v>27</v>
      </c>
    </row>
    <row r="146" spans="1:5" ht="12.75">
      <c r="A146" s="35" t="s">
        <v>54</v>
      </c>
      <c r="E146" s="39" t="s">
        <v>6351</v>
      </c>
    </row>
    <row r="147" spans="1:5" ht="12.75">
      <c r="A147" s="35" t="s">
        <v>55</v>
      </c>
      <c r="E147" s="40" t="s">
        <v>5</v>
      </c>
    </row>
    <row r="148" spans="1:5" ht="12.75">
      <c r="A148" t="s">
        <v>56</v>
      </c>
      <c r="E148" s="39" t="s">
        <v>5</v>
      </c>
    </row>
    <row r="149" spans="1:16" ht="12.75">
      <c r="A149" t="s">
        <v>49</v>
      </c>
      <c s="34" t="s">
        <v>193</v>
      </c>
      <c s="34" t="s">
        <v>4327</v>
      </c>
      <c s="35" t="s">
        <v>5</v>
      </c>
      <c s="6" t="s">
        <v>4328</v>
      </c>
      <c s="36" t="s">
        <v>68</v>
      </c>
      <c s="37">
        <v>2</v>
      </c>
      <c s="36">
        <v>0.254</v>
      </c>
      <c s="36">
        <f>ROUND(G149*H149,6)</f>
      </c>
      <c r="L149" s="38">
        <v>0</v>
      </c>
      <c s="32">
        <f>ROUND(ROUND(L149,2)*ROUND(G149,3),2)</f>
      </c>
      <c s="36" t="s">
        <v>3016</v>
      </c>
      <c>
        <f>(M149*21)/100</f>
      </c>
      <c t="s">
        <v>27</v>
      </c>
    </row>
    <row r="150" spans="1:5" ht="12.75">
      <c r="A150" s="35" t="s">
        <v>54</v>
      </c>
      <c r="E150" s="39" t="s">
        <v>4328</v>
      </c>
    </row>
    <row r="151" spans="1:5" ht="25.5">
      <c r="A151" s="35" t="s">
        <v>55</v>
      </c>
      <c r="E151" s="42" t="s">
        <v>6354</v>
      </c>
    </row>
    <row r="152" spans="1:5" ht="12.75">
      <c r="A152" t="s">
        <v>56</v>
      </c>
      <c r="E152" s="39" t="s">
        <v>5</v>
      </c>
    </row>
    <row r="153" spans="1:16" ht="12.75">
      <c r="A153" t="s">
        <v>49</v>
      </c>
      <c s="34" t="s">
        <v>197</v>
      </c>
      <c s="34" t="s">
        <v>4360</v>
      </c>
      <c s="35" t="s">
        <v>5</v>
      </c>
      <c s="6" t="s">
        <v>4361</v>
      </c>
      <c s="36" t="s">
        <v>68</v>
      </c>
      <c s="37">
        <v>2</v>
      </c>
      <c s="36">
        <v>0.506</v>
      </c>
      <c s="36">
        <f>ROUND(G153*H153,6)</f>
      </c>
      <c r="L153" s="38">
        <v>0</v>
      </c>
      <c s="32">
        <f>ROUND(ROUND(L153,2)*ROUND(G153,3),2)</f>
      </c>
      <c s="36" t="s">
        <v>3016</v>
      </c>
      <c>
        <f>(M153*21)/100</f>
      </c>
      <c t="s">
        <v>27</v>
      </c>
    </row>
    <row r="154" spans="1:5" ht="12.75">
      <c r="A154" s="35" t="s">
        <v>54</v>
      </c>
      <c r="E154" s="39" t="s">
        <v>4361</v>
      </c>
    </row>
    <row r="155" spans="1:5" ht="25.5">
      <c r="A155" s="35" t="s">
        <v>55</v>
      </c>
      <c r="E155" s="42" t="s">
        <v>6354</v>
      </c>
    </row>
    <row r="156" spans="1:5" ht="12.75">
      <c r="A156" t="s">
        <v>56</v>
      </c>
      <c r="E156" s="39" t="s">
        <v>5</v>
      </c>
    </row>
    <row r="157" spans="1:16" ht="12.75">
      <c r="A157" t="s">
        <v>49</v>
      </c>
      <c s="34" t="s">
        <v>201</v>
      </c>
      <c s="34" t="s">
        <v>6005</v>
      </c>
      <c s="35" t="s">
        <v>5</v>
      </c>
      <c s="6" t="s">
        <v>6006</v>
      </c>
      <c s="36" t="s">
        <v>68</v>
      </c>
      <c s="37">
        <v>5</v>
      </c>
      <c s="36">
        <v>1.013</v>
      </c>
      <c s="36">
        <f>ROUND(G157*H157,6)</f>
      </c>
      <c r="L157" s="38">
        <v>0</v>
      </c>
      <c s="32">
        <f>ROUND(ROUND(L157,2)*ROUND(G157,3),2)</f>
      </c>
      <c s="36" t="s">
        <v>3016</v>
      </c>
      <c>
        <f>(M157*21)/100</f>
      </c>
      <c t="s">
        <v>27</v>
      </c>
    </row>
    <row r="158" spans="1:5" ht="12.75">
      <c r="A158" s="35" t="s">
        <v>54</v>
      </c>
      <c r="E158" s="39" t="s">
        <v>6006</v>
      </c>
    </row>
    <row r="159" spans="1:5" ht="25.5">
      <c r="A159" s="35" t="s">
        <v>55</v>
      </c>
      <c r="E159" s="42" t="s">
        <v>6007</v>
      </c>
    </row>
    <row r="160" spans="1:5" ht="12.75">
      <c r="A160" t="s">
        <v>56</v>
      </c>
      <c r="E160" s="39" t="s">
        <v>5</v>
      </c>
    </row>
    <row r="161" spans="1:16" ht="12.75">
      <c r="A161" t="s">
        <v>49</v>
      </c>
      <c s="34" t="s">
        <v>205</v>
      </c>
      <c s="34" t="s">
        <v>4306</v>
      </c>
      <c s="35" t="s">
        <v>5</v>
      </c>
      <c s="6" t="s">
        <v>4307</v>
      </c>
      <c s="36" t="s">
        <v>68</v>
      </c>
      <c s="37">
        <v>1</v>
      </c>
      <c s="36">
        <v>0.051</v>
      </c>
      <c s="36">
        <f>ROUND(G161*H161,6)</f>
      </c>
      <c r="L161" s="38">
        <v>0</v>
      </c>
      <c s="32">
        <f>ROUND(ROUND(L161,2)*ROUND(G161,3),2)</f>
      </c>
      <c s="36" t="s">
        <v>3016</v>
      </c>
      <c>
        <f>(M161*21)/100</f>
      </c>
      <c t="s">
        <v>27</v>
      </c>
    </row>
    <row r="162" spans="1:5" ht="12.75">
      <c r="A162" s="35" t="s">
        <v>54</v>
      </c>
      <c r="E162" s="39" t="s">
        <v>4307</v>
      </c>
    </row>
    <row r="163" spans="1:5" ht="25.5">
      <c r="A163" s="35" t="s">
        <v>55</v>
      </c>
      <c r="E163" s="42" t="s">
        <v>6004</v>
      </c>
    </row>
    <row r="164" spans="1:5" ht="12.75">
      <c r="A164" t="s">
        <v>56</v>
      </c>
      <c r="E164" s="39" t="s">
        <v>5</v>
      </c>
    </row>
    <row r="165" spans="1:16" ht="12.75">
      <c r="A165" t="s">
        <v>49</v>
      </c>
      <c s="34" t="s">
        <v>209</v>
      </c>
      <c s="34" t="s">
        <v>6352</v>
      </c>
      <c s="35" t="s">
        <v>5</v>
      </c>
      <c s="6" t="s">
        <v>6353</v>
      </c>
      <c s="36" t="s">
        <v>68</v>
      </c>
      <c s="37">
        <v>1</v>
      </c>
      <c s="36">
        <v>0.04</v>
      </c>
      <c s="36">
        <f>ROUND(G165*H165,6)</f>
      </c>
      <c r="L165" s="38">
        <v>0</v>
      </c>
      <c s="32">
        <f>ROUND(ROUND(L165,2)*ROUND(G165,3),2)</f>
      </c>
      <c s="36" t="s">
        <v>3016</v>
      </c>
      <c>
        <f>(M165*21)/100</f>
      </c>
      <c t="s">
        <v>27</v>
      </c>
    </row>
    <row r="166" spans="1:5" ht="12.75">
      <c r="A166" s="35" t="s">
        <v>54</v>
      </c>
      <c r="E166" s="39" t="s">
        <v>6353</v>
      </c>
    </row>
    <row r="167" spans="1:5" ht="25.5">
      <c r="A167" s="35" t="s">
        <v>55</v>
      </c>
      <c r="E167" s="42" t="s">
        <v>6004</v>
      </c>
    </row>
    <row r="168" spans="1:5" ht="12.75">
      <c r="A168" t="s">
        <v>56</v>
      </c>
      <c r="E168" s="39" t="s">
        <v>5</v>
      </c>
    </row>
    <row r="169" spans="1:16" ht="12.75">
      <c r="A169" t="s">
        <v>49</v>
      </c>
      <c s="34" t="s">
        <v>213</v>
      </c>
      <c s="34" t="s">
        <v>6009</v>
      </c>
      <c s="35" t="s">
        <v>5</v>
      </c>
      <c s="6" t="s">
        <v>6010</v>
      </c>
      <c s="36" t="s">
        <v>68</v>
      </c>
      <c s="37">
        <v>1</v>
      </c>
      <c s="36">
        <v>0.068</v>
      </c>
      <c s="36">
        <f>ROUND(G169*H169,6)</f>
      </c>
      <c r="L169" s="38">
        <v>0</v>
      </c>
      <c s="32">
        <f>ROUND(ROUND(L169,2)*ROUND(G169,3),2)</f>
      </c>
      <c s="36" t="s">
        <v>3016</v>
      </c>
      <c>
        <f>(M169*21)/100</f>
      </c>
      <c t="s">
        <v>27</v>
      </c>
    </row>
    <row r="170" spans="1:5" ht="12.75">
      <c r="A170" s="35" t="s">
        <v>54</v>
      </c>
      <c r="E170" s="39" t="s">
        <v>6010</v>
      </c>
    </row>
    <row r="171" spans="1:5" ht="25.5">
      <c r="A171" s="35" t="s">
        <v>55</v>
      </c>
      <c r="E171" s="42" t="s">
        <v>6004</v>
      </c>
    </row>
    <row r="172" spans="1:5" ht="12.75">
      <c r="A172" t="s">
        <v>56</v>
      </c>
      <c r="E172" s="39" t="s">
        <v>5</v>
      </c>
    </row>
    <row r="173" spans="1:16" ht="12.75">
      <c r="A173" t="s">
        <v>49</v>
      </c>
      <c s="34" t="s">
        <v>217</v>
      </c>
      <c s="34" t="s">
        <v>4308</v>
      </c>
      <c s="35" t="s">
        <v>5</v>
      </c>
      <c s="6" t="s">
        <v>4309</v>
      </c>
      <c s="36" t="s">
        <v>68</v>
      </c>
      <c s="37">
        <v>3</v>
      </c>
      <c s="36">
        <v>0.081</v>
      </c>
      <c s="36">
        <f>ROUND(G173*H173,6)</f>
      </c>
      <c r="L173" s="38">
        <v>0</v>
      </c>
      <c s="32">
        <f>ROUND(ROUND(L173,2)*ROUND(G173,3),2)</f>
      </c>
      <c s="36" t="s">
        <v>3016</v>
      </c>
      <c>
        <f>(M173*21)/100</f>
      </c>
      <c t="s">
        <v>27</v>
      </c>
    </row>
    <row r="174" spans="1:5" ht="12.75">
      <c r="A174" s="35" t="s">
        <v>54</v>
      </c>
      <c r="E174" s="39" t="s">
        <v>4309</v>
      </c>
    </row>
    <row r="175" spans="1:5" ht="25.5">
      <c r="A175" s="35" t="s">
        <v>55</v>
      </c>
      <c r="E175" s="42" t="s">
        <v>6570</v>
      </c>
    </row>
    <row r="176" spans="1:5" ht="12.75">
      <c r="A176" t="s">
        <v>56</v>
      </c>
      <c r="E176" s="39" t="s">
        <v>5</v>
      </c>
    </row>
    <row r="177" spans="1:16" ht="12.75">
      <c r="A177" t="s">
        <v>49</v>
      </c>
      <c s="34" t="s">
        <v>221</v>
      </c>
      <c s="34" t="s">
        <v>6012</v>
      </c>
      <c s="35" t="s">
        <v>5</v>
      </c>
      <c s="6" t="s">
        <v>6013</v>
      </c>
      <c s="36" t="s">
        <v>68</v>
      </c>
      <c s="37">
        <v>3</v>
      </c>
      <c s="36">
        <v>0.585</v>
      </c>
      <c s="36">
        <f>ROUND(G177*H177,6)</f>
      </c>
      <c r="L177" s="38">
        <v>0</v>
      </c>
      <c s="32">
        <f>ROUND(ROUND(L177,2)*ROUND(G177,3),2)</f>
      </c>
      <c s="36" t="s">
        <v>3016</v>
      </c>
      <c>
        <f>(M177*21)/100</f>
      </c>
      <c t="s">
        <v>27</v>
      </c>
    </row>
    <row r="178" spans="1:5" ht="12.75">
      <c r="A178" s="35" t="s">
        <v>54</v>
      </c>
      <c r="E178" s="39" t="s">
        <v>6013</v>
      </c>
    </row>
    <row r="179" spans="1:5" ht="25.5">
      <c r="A179" s="35" t="s">
        <v>55</v>
      </c>
      <c r="E179" s="42" t="s">
        <v>6570</v>
      </c>
    </row>
    <row r="180" spans="1:5" ht="12.75">
      <c r="A180" t="s">
        <v>56</v>
      </c>
      <c r="E180" s="39" t="s">
        <v>5</v>
      </c>
    </row>
    <row r="181" spans="1:16" ht="12.75">
      <c r="A181" t="s">
        <v>49</v>
      </c>
      <c s="34" t="s">
        <v>225</v>
      </c>
      <c s="34" t="s">
        <v>6014</v>
      </c>
      <c s="35" t="s">
        <v>5</v>
      </c>
      <c s="6" t="s">
        <v>6015</v>
      </c>
      <c s="36" t="s">
        <v>68</v>
      </c>
      <c s="37">
        <v>3</v>
      </c>
      <c s="36">
        <v>1.6</v>
      </c>
      <c s="36">
        <f>ROUND(G181*H181,6)</f>
      </c>
      <c r="L181" s="38">
        <v>0</v>
      </c>
      <c s="32">
        <f>ROUND(ROUND(L181,2)*ROUND(G181,3),2)</f>
      </c>
      <c s="36" t="s">
        <v>3016</v>
      </c>
      <c>
        <f>(M181*21)/100</f>
      </c>
      <c t="s">
        <v>27</v>
      </c>
    </row>
    <row r="182" spans="1:5" ht="12.75">
      <c r="A182" s="35" t="s">
        <v>54</v>
      </c>
      <c r="E182" s="39" t="s">
        <v>6015</v>
      </c>
    </row>
    <row r="183" spans="1:5" ht="25.5">
      <c r="A183" s="35" t="s">
        <v>55</v>
      </c>
      <c r="E183" s="42" t="s">
        <v>6570</v>
      </c>
    </row>
    <row r="184" spans="1:5" ht="12.75">
      <c r="A184" t="s">
        <v>56</v>
      </c>
      <c r="E184" s="39" t="s">
        <v>5</v>
      </c>
    </row>
    <row r="185" spans="1:16" ht="12.75">
      <c r="A185" t="s">
        <v>49</v>
      </c>
      <c s="34" t="s">
        <v>229</v>
      </c>
      <c s="34" t="s">
        <v>6016</v>
      </c>
      <c s="35" t="s">
        <v>5</v>
      </c>
      <c s="6" t="s">
        <v>6017</v>
      </c>
      <c s="36" t="s">
        <v>68</v>
      </c>
      <c s="37">
        <v>12</v>
      </c>
      <c s="36">
        <v>0.002</v>
      </c>
      <c s="36">
        <f>ROUND(G185*H185,6)</f>
      </c>
      <c r="L185" s="38">
        <v>0</v>
      </c>
      <c s="32">
        <f>ROUND(ROUND(L185,2)*ROUND(G185,3),2)</f>
      </c>
      <c s="36" t="s">
        <v>3016</v>
      </c>
      <c>
        <f>(M185*21)/100</f>
      </c>
      <c t="s">
        <v>27</v>
      </c>
    </row>
    <row r="186" spans="1:5" ht="12.75">
      <c r="A186" s="35" t="s">
        <v>54</v>
      </c>
      <c r="E186" s="39" t="s">
        <v>6017</v>
      </c>
    </row>
    <row r="187" spans="1:5" ht="25.5">
      <c r="A187" s="35" t="s">
        <v>55</v>
      </c>
      <c r="E187" s="42" t="s">
        <v>6571</v>
      </c>
    </row>
    <row r="188" spans="1:5" ht="12.75">
      <c r="A188" t="s">
        <v>56</v>
      </c>
      <c r="E188" s="39" t="s">
        <v>5</v>
      </c>
    </row>
    <row r="189" spans="1:16" ht="12.75">
      <c r="A189" t="s">
        <v>49</v>
      </c>
      <c s="34" t="s">
        <v>233</v>
      </c>
      <c s="34" t="s">
        <v>6572</v>
      </c>
      <c s="35" t="s">
        <v>5</v>
      </c>
      <c s="6" t="s">
        <v>6573</v>
      </c>
      <c s="36" t="s">
        <v>60</v>
      </c>
      <c s="37">
        <v>6</v>
      </c>
      <c s="36">
        <v>0</v>
      </c>
      <c s="36">
        <f>ROUND(G189*H189,6)</f>
      </c>
      <c r="L189" s="38">
        <v>0</v>
      </c>
      <c s="32">
        <f>ROUND(ROUND(L189,2)*ROUND(G189,3),2)</f>
      </c>
      <c s="36" t="s">
        <v>3016</v>
      </c>
      <c>
        <f>(M189*21)/100</f>
      </c>
      <c t="s">
        <v>27</v>
      </c>
    </row>
    <row r="190" spans="1:5" ht="12.75">
      <c r="A190" s="35" t="s">
        <v>54</v>
      </c>
      <c r="E190" s="39" t="s">
        <v>6574</v>
      </c>
    </row>
    <row r="191" spans="1:5" ht="12.75">
      <c r="A191" s="35" t="s">
        <v>55</v>
      </c>
      <c r="E191" s="40" t="s">
        <v>6575</v>
      </c>
    </row>
    <row r="192" spans="1:5" ht="12.75">
      <c r="A192" t="s">
        <v>56</v>
      </c>
      <c r="E192" s="39" t="s">
        <v>5</v>
      </c>
    </row>
    <row r="193" spans="1:16" ht="12.75">
      <c r="A193" t="s">
        <v>49</v>
      </c>
      <c s="34" t="s">
        <v>237</v>
      </c>
      <c s="34" t="s">
        <v>6358</v>
      </c>
      <c s="35" t="s">
        <v>5</v>
      </c>
      <c s="6" t="s">
        <v>6359</v>
      </c>
      <c s="36" t="s">
        <v>68</v>
      </c>
      <c s="37">
        <v>4</v>
      </c>
      <c s="36">
        <v>0.295582</v>
      </c>
      <c s="36">
        <f>ROUND(G193*H193,6)</f>
      </c>
      <c r="L193" s="38">
        <v>0</v>
      </c>
      <c s="32">
        <f>ROUND(ROUND(L193,2)*ROUND(G193,3),2)</f>
      </c>
      <c s="36" t="s">
        <v>3016</v>
      </c>
      <c>
        <f>(M193*21)/100</f>
      </c>
      <c t="s">
        <v>27</v>
      </c>
    </row>
    <row r="194" spans="1:5" ht="25.5">
      <c r="A194" s="35" t="s">
        <v>54</v>
      </c>
      <c r="E194" s="39" t="s">
        <v>6360</v>
      </c>
    </row>
    <row r="195" spans="1:5" ht="12.75">
      <c r="A195" s="35" t="s">
        <v>55</v>
      </c>
      <c r="E195" s="40" t="s">
        <v>6576</v>
      </c>
    </row>
    <row r="196" spans="1:5" ht="12.75">
      <c r="A196" t="s">
        <v>56</v>
      </c>
      <c r="E196" s="39" t="s">
        <v>5</v>
      </c>
    </row>
    <row r="197" spans="1:16" ht="25.5">
      <c r="A197" t="s">
        <v>49</v>
      </c>
      <c s="34" t="s">
        <v>241</v>
      </c>
      <c s="34" t="s">
        <v>6363</v>
      </c>
      <c s="35" t="s">
        <v>5</v>
      </c>
      <c s="6" t="s">
        <v>6364</v>
      </c>
      <c s="36" t="s">
        <v>60</v>
      </c>
      <c s="37">
        <v>20.6</v>
      </c>
      <c s="36">
        <v>1.8E-05</v>
      </c>
      <c s="36">
        <f>ROUND(G197*H197,6)</f>
      </c>
      <c r="L197" s="38">
        <v>0</v>
      </c>
      <c s="32">
        <f>ROUND(ROUND(L197,2)*ROUND(G197,3),2)</f>
      </c>
      <c s="36" t="s">
        <v>3016</v>
      </c>
      <c>
        <f>(M197*21)/100</f>
      </c>
      <c t="s">
        <v>27</v>
      </c>
    </row>
    <row r="198" spans="1:5" ht="25.5">
      <c r="A198" s="35" t="s">
        <v>54</v>
      </c>
      <c r="E198" s="39" t="s">
        <v>6365</v>
      </c>
    </row>
    <row r="199" spans="1:5" ht="51">
      <c r="A199" s="35" t="s">
        <v>55</v>
      </c>
      <c r="E199" s="42" t="s">
        <v>6577</v>
      </c>
    </row>
    <row r="200" spans="1:5" ht="12.75">
      <c r="A200" t="s">
        <v>56</v>
      </c>
      <c r="E200" s="39" t="s">
        <v>5</v>
      </c>
    </row>
    <row r="201" spans="1:16" ht="25.5">
      <c r="A201" t="s">
        <v>49</v>
      </c>
      <c s="34" t="s">
        <v>245</v>
      </c>
      <c s="34" t="s">
        <v>6578</v>
      </c>
      <c s="35" t="s">
        <v>5</v>
      </c>
      <c s="6" t="s">
        <v>6579</v>
      </c>
      <c s="36" t="s">
        <v>60</v>
      </c>
      <c s="37">
        <v>9</v>
      </c>
      <c s="36">
        <v>3.2E-05</v>
      </c>
      <c s="36">
        <f>ROUND(G201*H201,6)</f>
      </c>
      <c r="L201" s="38">
        <v>0</v>
      </c>
      <c s="32">
        <f>ROUND(ROUND(L201,2)*ROUND(G201,3),2)</f>
      </c>
      <c s="36" t="s">
        <v>3016</v>
      </c>
      <c>
        <f>(M201*21)/100</f>
      </c>
      <c t="s">
        <v>27</v>
      </c>
    </row>
    <row r="202" spans="1:5" ht="25.5">
      <c r="A202" s="35" t="s">
        <v>54</v>
      </c>
      <c r="E202" s="39" t="s">
        <v>6580</v>
      </c>
    </row>
    <row r="203" spans="1:5" ht="25.5">
      <c r="A203" s="35" t="s">
        <v>55</v>
      </c>
      <c r="E203" s="42" t="s">
        <v>6581</v>
      </c>
    </row>
    <row r="204" spans="1:5" ht="12.75">
      <c r="A204" t="s">
        <v>56</v>
      </c>
      <c r="E204" s="39" t="s">
        <v>5</v>
      </c>
    </row>
    <row r="205" spans="1:16" ht="12.75">
      <c r="A205" t="s">
        <v>49</v>
      </c>
      <c s="34" t="s">
        <v>249</v>
      </c>
      <c s="34" t="s">
        <v>6582</v>
      </c>
      <c s="35" t="s">
        <v>5</v>
      </c>
      <c s="6" t="s">
        <v>6583</v>
      </c>
      <c s="36" t="s">
        <v>68</v>
      </c>
      <c s="37">
        <v>2</v>
      </c>
      <c s="36">
        <v>0.000103</v>
      </c>
      <c s="36">
        <f>ROUND(G205*H205,6)</f>
      </c>
      <c r="L205" s="38">
        <v>0</v>
      </c>
      <c s="32">
        <f>ROUND(ROUND(L205,2)*ROUND(G205,3),2)</f>
      </c>
      <c s="36" t="s">
        <v>3016</v>
      </c>
      <c>
        <f>(M205*21)/100</f>
      </c>
      <c t="s">
        <v>27</v>
      </c>
    </row>
    <row r="206" spans="1:5" ht="25.5">
      <c r="A206" s="35" t="s">
        <v>54</v>
      </c>
      <c r="E206" s="39" t="s">
        <v>6584</v>
      </c>
    </row>
    <row r="207" spans="1:5" ht="12.75">
      <c r="A207" s="35" t="s">
        <v>55</v>
      </c>
      <c r="E207" s="40" t="s">
        <v>5</v>
      </c>
    </row>
    <row r="208" spans="1:5" ht="12.75">
      <c r="A208" t="s">
        <v>56</v>
      </c>
      <c r="E208" s="39" t="s">
        <v>5</v>
      </c>
    </row>
    <row r="209" spans="1:16" ht="25.5">
      <c r="A209" t="s">
        <v>49</v>
      </c>
      <c s="34" t="s">
        <v>253</v>
      </c>
      <c s="34" t="s">
        <v>6585</v>
      </c>
      <c s="35" t="s">
        <v>5</v>
      </c>
      <c s="6" t="s">
        <v>6586</v>
      </c>
      <c s="36" t="s">
        <v>68</v>
      </c>
      <c s="37">
        <v>2</v>
      </c>
      <c s="36">
        <v>1.1E-05</v>
      </c>
      <c s="36">
        <f>ROUND(G209*H209,6)</f>
      </c>
      <c r="L209" s="38">
        <v>0</v>
      </c>
      <c s="32">
        <f>ROUND(ROUND(L209,2)*ROUND(G209,3),2)</f>
      </c>
      <c s="36" t="s">
        <v>3016</v>
      </c>
      <c>
        <f>(M209*21)/100</f>
      </c>
      <c t="s">
        <v>27</v>
      </c>
    </row>
    <row r="210" spans="1:5" ht="25.5">
      <c r="A210" s="35" t="s">
        <v>54</v>
      </c>
      <c r="E210" s="39" t="s">
        <v>6587</v>
      </c>
    </row>
    <row r="211" spans="1:5" ht="25.5">
      <c r="A211" s="35" t="s">
        <v>55</v>
      </c>
      <c r="E211" s="42" t="s">
        <v>6588</v>
      </c>
    </row>
    <row r="212" spans="1:5" ht="12.75">
      <c r="A212" t="s">
        <v>56</v>
      </c>
      <c r="E212" s="39" t="s">
        <v>5</v>
      </c>
    </row>
    <row r="213" spans="1:16" ht="25.5">
      <c r="A213" t="s">
        <v>49</v>
      </c>
      <c s="34" t="s">
        <v>257</v>
      </c>
      <c s="34" t="s">
        <v>6367</v>
      </c>
      <c s="35" t="s">
        <v>5</v>
      </c>
      <c s="6" t="s">
        <v>6368</v>
      </c>
      <c s="36" t="s">
        <v>68</v>
      </c>
      <c s="37">
        <v>2</v>
      </c>
      <c s="36">
        <v>2.3E-05</v>
      </c>
      <c s="36">
        <f>ROUND(G213*H213,6)</f>
      </c>
      <c r="L213" s="38">
        <v>0</v>
      </c>
      <c s="32">
        <f>ROUND(ROUND(L213,2)*ROUND(G213,3),2)</f>
      </c>
      <c s="36" t="s">
        <v>3016</v>
      </c>
      <c>
        <f>(M213*21)/100</f>
      </c>
      <c t="s">
        <v>27</v>
      </c>
    </row>
    <row r="214" spans="1:5" ht="25.5">
      <c r="A214" s="35" t="s">
        <v>54</v>
      </c>
      <c r="E214" s="39" t="s">
        <v>6369</v>
      </c>
    </row>
    <row r="215" spans="1:5" ht="25.5">
      <c r="A215" s="35" t="s">
        <v>55</v>
      </c>
      <c r="E215" s="42" t="s">
        <v>6588</v>
      </c>
    </row>
    <row r="216" spans="1:5" ht="12.75">
      <c r="A216" t="s">
        <v>56</v>
      </c>
      <c r="E216" s="39" t="s">
        <v>5</v>
      </c>
    </row>
    <row r="217" spans="1:16" ht="12.75">
      <c r="A217" t="s">
        <v>49</v>
      </c>
      <c s="34" t="s">
        <v>261</v>
      </c>
      <c s="34" t="s">
        <v>4333</v>
      </c>
      <c s="35" t="s">
        <v>5</v>
      </c>
      <c s="6" t="s">
        <v>4334</v>
      </c>
      <c s="36" t="s">
        <v>68</v>
      </c>
      <c s="37">
        <v>15</v>
      </c>
      <c s="36">
        <v>0.010186</v>
      </c>
      <c s="36">
        <f>ROUND(G217*H217,6)</f>
      </c>
      <c r="L217" s="38">
        <v>0</v>
      </c>
      <c s="32">
        <f>ROUND(ROUND(L217,2)*ROUND(G217,3),2)</f>
      </c>
      <c s="36" t="s">
        <v>3016</v>
      </c>
      <c>
        <f>(M217*21)/100</f>
      </c>
      <c t="s">
        <v>27</v>
      </c>
    </row>
    <row r="218" spans="1:5" ht="12.75">
      <c r="A218" s="35" t="s">
        <v>54</v>
      </c>
      <c r="E218" s="39" t="s">
        <v>4334</v>
      </c>
    </row>
    <row r="219" spans="1:5" ht="12.75">
      <c r="A219" s="35" t="s">
        <v>55</v>
      </c>
      <c r="E219" s="40" t="s">
        <v>5</v>
      </c>
    </row>
    <row r="220" spans="1:5" ht="25.5">
      <c r="A220" t="s">
        <v>56</v>
      </c>
      <c r="E220" s="39" t="s">
        <v>6071</v>
      </c>
    </row>
    <row r="221" spans="1:16" ht="12.75">
      <c r="A221" t="s">
        <v>49</v>
      </c>
      <c s="34" t="s">
        <v>265</v>
      </c>
      <c s="34" t="s">
        <v>4335</v>
      </c>
      <c s="35" t="s">
        <v>5</v>
      </c>
      <c s="6" t="s">
        <v>4336</v>
      </c>
      <c s="36" t="s">
        <v>68</v>
      </c>
      <c s="37">
        <v>3</v>
      </c>
      <c s="36">
        <v>0.01248</v>
      </c>
      <c s="36">
        <f>ROUND(G221*H221,6)</f>
      </c>
      <c r="L221" s="38">
        <v>0</v>
      </c>
      <c s="32">
        <f>ROUND(ROUND(L221,2)*ROUND(G221,3),2)</f>
      </c>
      <c s="36" t="s">
        <v>3016</v>
      </c>
      <c>
        <f>(M221*21)/100</f>
      </c>
      <c t="s">
        <v>27</v>
      </c>
    </row>
    <row r="222" spans="1:5" ht="12.75">
      <c r="A222" s="35" t="s">
        <v>54</v>
      </c>
      <c r="E222" s="39" t="s">
        <v>4336</v>
      </c>
    </row>
    <row r="223" spans="1:5" ht="12.75">
      <c r="A223" s="35" t="s">
        <v>55</v>
      </c>
      <c r="E223" s="40" t="s">
        <v>5</v>
      </c>
    </row>
    <row r="224" spans="1:5" ht="25.5">
      <c r="A224" t="s">
        <v>56</v>
      </c>
      <c r="E224" s="39" t="s">
        <v>6071</v>
      </c>
    </row>
    <row r="225" spans="1:16" ht="25.5">
      <c r="A225" t="s">
        <v>49</v>
      </c>
      <c s="34" t="s">
        <v>595</v>
      </c>
      <c s="34" t="s">
        <v>6072</v>
      </c>
      <c s="35" t="s">
        <v>5</v>
      </c>
      <c s="6" t="s">
        <v>6073</v>
      </c>
      <c s="36" t="s">
        <v>68</v>
      </c>
      <c s="37">
        <v>3</v>
      </c>
      <c s="36">
        <v>0.028538</v>
      </c>
      <c s="36">
        <f>ROUND(G225*H225,6)</f>
      </c>
      <c r="L225" s="38">
        <v>0</v>
      </c>
      <c s="32">
        <f>ROUND(ROUND(L225,2)*ROUND(G225,3),2)</f>
      </c>
      <c s="36" t="s">
        <v>3016</v>
      </c>
      <c>
        <f>(M225*21)/100</f>
      </c>
      <c t="s">
        <v>27</v>
      </c>
    </row>
    <row r="226" spans="1:5" ht="25.5">
      <c r="A226" s="35" t="s">
        <v>54</v>
      </c>
      <c r="E226" s="39" t="s">
        <v>6073</v>
      </c>
    </row>
    <row r="227" spans="1:5" ht="12.75">
      <c r="A227" s="35" t="s">
        <v>55</v>
      </c>
      <c r="E227" s="40" t="s">
        <v>5</v>
      </c>
    </row>
    <row r="228" spans="1:5" ht="25.5">
      <c r="A228" t="s">
        <v>56</v>
      </c>
      <c r="E228" s="39" t="s">
        <v>6071</v>
      </c>
    </row>
    <row r="229" spans="1:16" ht="25.5">
      <c r="A229" t="s">
        <v>49</v>
      </c>
      <c s="34" t="s">
        <v>599</v>
      </c>
      <c s="34" t="s">
        <v>6097</v>
      </c>
      <c s="35" t="s">
        <v>5</v>
      </c>
      <c s="6" t="s">
        <v>6098</v>
      </c>
      <c s="36" t="s">
        <v>68</v>
      </c>
      <c s="37">
        <v>3</v>
      </c>
      <c s="36">
        <v>0.217338</v>
      </c>
      <c s="36">
        <f>ROUND(G229*H229,6)</f>
      </c>
      <c r="L229" s="38">
        <v>0</v>
      </c>
      <c s="32">
        <f>ROUND(ROUND(L229,2)*ROUND(G229,3),2)</f>
      </c>
      <c s="36" t="s">
        <v>3016</v>
      </c>
      <c>
        <f>(M229*21)/100</f>
      </c>
      <c t="s">
        <v>27</v>
      </c>
    </row>
    <row r="230" spans="1:5" ht="12.75">
      <c r="A230" s="35" t="s">
        <v>54</v>
      </c>
      <c r="E230" s="39" t="s">
        <v>6099</v>
      </c>
    </row>
    <row r="231" spans="1:5" ht="12.75">
      <c r="A231" s="35" t="s">
        <v>55</v>
      </c>
      <c r="E231" s="40" t="s">
        <v>5</v>
      </c>
    </row>
    <row r="232" spans="1:5" ht="204">
      <c r="A232" t="s">
        <v>56</v>
      </c>
      <c r="E232" s="39" t="s">
        <v>6100</v>
      </c>
    </row>
    <row r="233" spans="1:16" ht="25.5">
      <c r="A233" t="s">
        <v>49</v>
      </c>
      <c s="34" t="s">
        <v>269</v>
      </c>
      <c s="34" t="s">
        <v>6108</v>
      </c>
      <c s="35" t="s">
        <v>5</v>
      </c>
      <c s="6" t="s">
        <v>6109</v>
      </c>
      <c s="36" t="s">
        <v>52</v>
      </c>
      <c s="37">
        <v>4.91</v>
      </c>
      <c s="36">
        <v>0</v>
      </c>
      <c s="36">
        <f>ROUND(G233*H233,6)</f>
      </c>
      <c r="L233" s="38">
        <v>0</v>
      </c>
      <c s="32">
        <f>ROUND(ROUND(L233,2)*ROUND(G233,3),2)</f>
      </c>
      <c s="36" t="s">
        <v>3016</v>
      </c>
      <c>
        <f>(M233*21)/100</f>
      </c>
      <c t="s">
        <v>27</v>
      </c>
    </row>
    <row r="234" spans="1:5" ht="25.5">
      <c r="A234" s="35" t="s">
        <v>54</v>
      </c>
      <c r="E234" s="39" t="s">
        <v>6110</v>
      </c>
    </row>
    <row r="235" spans="1:5" ht="89.25">
      <c r="A235" s="35" t="s">
        <v>55</v>
      </c>
      <c r="E235" s="42" t="s">
        <v>6589</v>
      </c>
    </row>
    <row r="236" spans="1:5" ht="25.5">
      <c r="A236" t="s">
        <v>56</v>
      </c>
      <c r="E236" s="39" t="s">
        <v>6112</v>
      </c>
    </row>
    <row r="237" spans="1:16" ht="12.75">
      <c r="A237" t="s">
        <v>49</v>
      </c>
      <c s="34" t="s">
        <v>273</v>
      </c>
      <c s="34" t="s">
        <v>6113</v>
      </c>
      <c s="35" t="s">
        <v>5</v>
      </c>
      <c s="6" t="s">
        <v>6114</v>
      </c>
      <c s="36" t="s">
        <v>819</v>
      </c>
      <c s="37">
        <v>18.876</v>
      </c>
      <c s="36">
        <v>0.004018</v>
      </c>
      <c s="36">
        <f>ROUND(G237*H237,6)</f>
      </c>
      <c r="L237" s="38">
        <v>0</v>
      </c>
      <c s="32">
        <f>ROUND(ROUND(L237,2)*ROUND(G237,3),2)</f>
      </c>
      <c s="36" t="s">
        <v>3016</v>
      </c>
      <c>
        <f>(M237*21)/100</f>
      </c>
      <c t="s">
        <v>27</v>
      </c>
    </row>
    <row r="238" spans="1:5" ht="12.75">
      <c r="A238" s="35" t="s">
        <v>54</v>
      </c>
      <c r="E238" s="39" t="s">
        <v>6115</v>
      </c>
    </row>
    <row r="239" spans="1:5" ht="51">
      <c r="A239" s="35" t="s">
        <v>55</v>
      </c>
      <c r="E239" s="40" t="s">
        <v>6590</v>
      </c>
    </row>
    <row r="240" spans="1:5" ht="12.75">
      <c r="A240" t="s">
        <v>56</v>
      </c>
      <c r="E240" s="39" t="s">
        <v>5</v>
      </c>
    </row>
    <row r="241" spans="1:16" ht="12.75">
      <c r="A241" t="s">
        <v>49</v>
      </c>
      <c s="34" t="s">
        <v>277</v>
      </c>
      <c s="34" t="s">
        <v>6591</v>
      </c>
      <c s="35" t="s">
        <v>5</v>
      </c>
      <c s="6" t="s">
        <v>6592</v>
      </c>
      <c s="36" t="s">
        <v>68</v>
      </c>
      <c s="37">
        <v>2</v>
      </c>
      <c s="36">
        <v>0.00266</v>
      </c>
      <c s="36">
        <f>ROUND(G241*H241,6)</f>
      </c>
      <c r="L241" s="38">
        <v>0</v>
      </c>
      <c s="32">
        <f>ROUND(ROUND(L241,2)*ROUND(G241,3),2)</f>
      </c>
      <c s="36" t="s">
        <v>3016</v>
      </c>
      <c>
        <f>(M241*21)/100</f>
      </c>
      <c t="s">
        <v>27</v>
      </c>
    </row>
    <row r="242" spans="1:5" ht="12.75">
      <c r="A242" s="35" t="s">
        <v>54</v>
      </c>
      <c r="E242" s="39" t="s">
        <v>6593</v>
      </c>
    </row>
    <row r="243" spans="1:5" ht="12.75">
      <c r="A243" s="35" t="s">
        <v>55</v>
      </c>
      <c r="E243" s="40" t="s">
        <v>5</v>
      </c>
    </row>
    <row r="244" spans="1:5" ht="12.75">
      <c r="A244" t="s">
        <v>56</v>
      </c>
      <c r="E244" s="39" t="s">
        <v>5</v>
      </c>
    </row>
    <row r="245" spans="1:16" ht="12.75">
      <c r="A245" t="s">
        <v>49</v>
      </c>
      <c s="34" t="s">
        <v>281</v>
      </c>
      <c s="34" t="s">
        <v>6594</v>
      </c>
      <c s="35" t="s">
        <v>5</v>
      </c>
      <c s="6" t="s">
        <v>6595</v>
      </c>
      <c s="36" t="s">
        <v>68</v>
      </c>
      <c s="37">
        <v>2</v>
      </c>
      <c s="36">
        <v>0.0115</v>
      </c>
      <c s="36">
        <f>ROUND(G245*H245,6)</f>
      </c>
      <c r="L245" s="38">
        <v>0</v>
      </c>
      <c s="32">
        <f>ROUND(ROUND(L245,2)*ROUND(G245,3),2)</f>
      </c>
      <c s="36" t="s">
        <v>85</v>
      </c>
      <c>
        <f>(M245*21)/100</f>
      </c>
      <c t="s">
        <v>27</v>
      </c>
    </row>
    <row r="246" spans="1:5" ht="12.75">
      <c r="A246" s="35" t="s">
        <v>54</v>
      </c>
      <c r="E246" s="39" t="s">
        <v>6596</v>
      </c>
    </row>
    <row r="247" spans="1:5" ht="12.75">
      <c r="A247" s="35" t="s">
        <v>55</v>
      </c>
      <c r="E247" s="40" t="s">
        <v>5</v>
      </c>
    </row>
    <row r="248" spans="1:5" ht="12.75">
      <c r="A248" t="s">
        <v>56</v>
      </c>
      <c r="E248" s="39" t="s">
        <v>5</v>
      </c>
    </row>
    <row r="249" spans="1:16" ht="12.75">
      <c r="A249" t="s">
        <v>49</v>
      </c>
      <c s="34" t="s">
        <v>285</v>
      </c>
      <c s="34" t="s">
        <v>6378</v>
      </c>
      <c s="35" t="s">
        <v>5</v>
      </c>
      <c s="6" t="s">
        <v>6379</v>
      </c>
      <c s="36" t="s">
        <v>68</v>
      </c>
      <c s="37">
        <v>4</v>
      </c>
      <c s="36">
        <v>0.001</v>
      </c>
      <c s="36">
        <f>ROUND(G249*H249,6)</f>
      </c>
      <c r="L249" s="38">
        <v>0</v>
      </c>
      <c s="32">
        <f>ROUND(ROUND(L249,2)*ROUND(G249,3),2)</f>
      </c>
      <c s="36" t="s">
        <v>85</v>
      </c>
      <c>
        <f>(M249*21)/100</f>
      </c>
      <c t="s">
        <v>27</v>
      </c>
    </row>
    <row r="250" spans="1:5" ht="12.75">
      <c r="A250" s="35" t="s">
        <v>54</v>
      </c>
      <c r="E250" s="39" t="s">
        <v>6375</v>
      </c>
    </row>
    <row r="251" spans="1:5" ht="12.75">
      <c r="A251" s="35" t="s">
        <v>55</v>
      </c>
      <c r="E251" s="40" t="s">
        <v>5</v>
      </c>
    </row>
    <row r="252" spans="1:5" ht="12.75">
      <c r="A252" t="s">
        <v>56</v>
      </c>
      <c r="E252" s="39" t="s">
        <v>5</v>
      </c>
    </row>
    <row r="253" spans="1:16" ht="12.75">
      <c r="A253" t="s">
        <v>49</v>
      </c>
      <c s="34" t="s">
        <v>289</v>
      </c>
      <c s="34" t="s">
        <v>6132</v>
      </c>
      <c s="35" t="s">
        <v>5</v>
      </c>
      <c s="6" t="s">
        <v>6133</v>
      </c>
      <c s="36" t="s">
        <v>68</v>
      </c>
      <c s="37">
        <v>3</v>
      </c>
      <c s="36">
        <v>0.092</v>
      </c>
      <c s="36">
        <f>ROUND(G253*H253,6)</f>
      </c>
      <c r="L253" s="38">
        <v>0</v>
      </c>
      <c s="32">
        <f>ROUND(ROUND(L253,2)*ROUND(G253,3),2)</f>
      </c>
      <c s="36" t="s">
        <v>85</v>
      </c>
      <c>
        <f>(M253*21)/100</f>
      </c>
      <c t="s">
        <v>27</v>
      </c>
    </row>
    <row r="254" spans="1:5" ht="12.75">
      <c r="A254" s="35" t="s">
        <v>54</v>
      </c>
      <c r="E254" s="39" t="s">
        <v>6134</v>
      </c>
    </row>
    <row r="255" spans="1:5" ht="25.5">
      <c r="A255" s="35" t="s">
        <v>55</v>
      </c>
      <c r="E255" s="42" t="s">
        <v>6570</v>
      </c>
    </row>
    <row r="256" spans="1:5" ht="12.75">
      <c r="A256" t="s">
        <v>56</v>
      </c>
      <c r="E256" s="39" t="s">
        <v>5</v>
      </c>
    </row>
    <row r="257" spans="1:16" ht="12.75">
      <c r="A257" t="s">
        <v>49</v>
      </c>
      <c s="34" t="s">
        <v>293</v>
      </c>
      <c s="34" t="s">
        <v>6146</v>
      </c>
      <c s="35" t="s">
        <v>5</v>
      </c>
      <c s="6" t="s">
        <v>6147</v>
      </c>
      <c s="36" t="s">
        <v>486</v>
      </c>
      <c s="37">
        <v>17</v>
      </c>
      <c s="36">
        <v>0</v>
      </c>
      <c s="36">
        <f>ROUND(G257*H257,6)</f>
      </c>
      <c r="L257" s="38">
        <v>0</v>
      </c>
      <c s="32">
        <f>ROUND(ROUND(L257,2)*ROUND(G257,3),2)</f>
      </c>
      <c s="36" t="s">
        <v>85</v>
      </c>
      <c>
        <f>(M257*21)/100</f>
      </c>
      <c t="s">
        <v>27</v>
      </c>
    </row>
    <row r="258" spans="1:5" ht="12.75">
      <c r="A258" s="35" t="s">
        <v>54</v>
      </c>
      <c r="E258" s="39" t="s">
        <v>6148</v>
      </c>
    </row>
    <row r="259" spans="1:5" ht="25.5">
      <c r="A259" s="35" t="s">
        <v>55</v>
      </c>
      <c r="E259" s="42" t="s">
        <v>6597</v>
      </c>
    </row>
    <row r="260" spans="1:5" ht="12.75">
      <c r="A260" t="s">
        <v>56</v>
      </c>
      <c r="E260" s="39" t="s">
        <v>5</v>
      </c>
    </row>
    <row r="261" spans="1:16" ht="12.75">
      <c r="A261" t="s">
        <v>49</v>
      </c>
      <c s="34" t="s">
        <v>297</v>
      </c>
      <c s="34" t="s">
        <v>6150</v>
      </c>
      <c s="35" t="s">
        <v>5</v>
      </c>
      <c s="6" t="s">
        <v>6151</v>
      </c>
      <c s="36" t="s">
        <v>60</v>
      </c>
      <c s="37">
        <v>17</v>
      </c>
      <c s="36">
        <v>0</v>
      </c>
      <c s="36">
        <f>ROUND(G261*H261,6)</f>
      </c>
      <c r="L261" s="38">
        <v>0</v>
      </c>
      <c s="32">
        <f>ROUND(ROUND(L261,2)*ROUND(G261,3),2)</f>
      </c>
      <c s="36" t="s">
        <v>85</v>
      </c>
      <c>
        <f>(M261*21)/100</f>
      </c>
      <c t="s">
        <v>27</v>
      </c>
    </row>
    <row r="262" spans="1:5" ht="12.75">
      <c r="A262" s="35" t="s">
        <v>54</v>
      </c>
      <c r="E262" s="39" t="s">
        <v>6152</v>
      </c>
    </row>
    <row r="263" spans="1:5" ht="25.5">
      <c r="A263" s="35" t="s">
        <v>55</v>
      </c>
      <c r="E263" s="42" t="s">
        <v>6597</v>
      </c>
    </row>
    <row r="264" spans="1:5" ht="12.75">
      <c r="A264" t="s">
        <v>56</v>
      </c>
      <c r="E264" s="39" t="s">
        <v>5</v>
      </c>
    </row>
    <row r="265" spans="1:16" ht="12.75">
      <c r="A265" t="s">
        <v>49</v>
      </c>
      <c s="34" t="s">
        <v>301</v>
      </c>
      <c s="34" t="s">
        <v>6153</v>
      </c>
      <c s="35" t="s">
        <v>5</v>
      </c>
      <c s="6" t="s">
        <v>6154</v>
      </c>
      <c s="36" t="s">
        <v>68</v>
      </c>
      <c s="37">
        <v>3</v>
      </c>
      <c s="36">
        <v>0</v>
      </c>
      <c s="36">
        <f>ROUND(G265*H265,6)</f>
      </c>
      <c r="L265" s="38">
        <v>0</v>
      </c>
      <c s="32">
        <f>ROUND(ROUND(L265,2)*ROUND(G265,3),2)</f>
      </c>
      <c s="36" t="s">
        <v>85</v>
      </c>
      <c>
        <f>(M265*21)/100</f>
      </c>
      <c t="s">
        <v>27</v>
      </c>
    </row>
    <row r="266" spans="1:5" ht="12.75">
      <c r="A266" s="35" t="s">
        <v>54</v>
      </c>
      <c r="E266" s="39" t="s">
        <v>6155</v>
      </c>
    </row>
    <row r="267" spans="1:5" ht="25.5">
      <c r="A267" s="35" t="s">
        <v>55</v>
      </c>
      <c r="E267" s="42" t="s">
        <v>6598</v>
      </c>
    </row>
    <row r="268" spans="1:5" ht="12.75">
      <c r="A268" t="s">
        <v>56</v>
      </c>
      <c r="E268" s="39" t="s">
        <v>5</v>
      </c>
    </row>
    <row r="269" spans="1:13" ht="12.75">
      <c r="A269" t="s">
        <v>46</v>
      </c>
      <c r="C269" s="31" t="s">
        <v>89</v>
      </c>
      <c r="E269" s="33" t="s">
        <v>4340</v>
      </c>
      <c r="J269" s="32">
        <f>0</f>
      </c>
      <c s="32">
        <f>0</f>
      </c>
      <c s="32">
        <f>0+L270+L274+L278</f>
      </c>
      <c s="32">
        <f>0+M270+M274+M278</f>
      </c>
    </row>
    <row r="270" spans="1:16" ht="12.75">
      <c r="A270" t="s">
        <v>49</v>
      </c>
      <c s="34" t="s">
        <v>305</v>
      </c>
      <c s="34" t="s">
        <v>6599</v>
      </c>
      <c s="35" t="s">
        <v>5</v>
      </c>
      <c s="6" t="s">
        <v>6600</v>
      </c>
      <c s="36" t="s">
        <v>60</v>
      </c>
      <c s="37">
        <v>0.24</v>
      </c>
      <c s="36">
        <v>0.004225</v>
      </c>
      <c s="36">
        <f>ROUND(G270*H270,6)</f>
      </c>
      <c r="L270" s="38">
        <v>0</v>
      </c>
      <c s="32">
        <f>ROUND(ROUND(L270,2)*ROUND(G270,3),2)</f>
      </c>
      <c s="36" t="s">
        <v>3016</v>
      </c>
      <c>
        <f>(M270*21)/100</f>
      </c>
      <c t="s">
        <v>27</v>
      </c>
    </row>
    <row r="271" spans="1:5" ht="25.5">
      <c r="A271" s="35" t="s">
        <v>54</v>
      </c>
      <c r="E271" s="39" t="s">
        <v>6601</v>
      </c>
    </row>
    <row r="272" spans="1:5" ht="25.5">
      <c r="A272" s="35" t="s">
        <v>55</v>
      </c>
      <c r="E272" s="42" t="s">
        <v>6602</v>
      </c>
    </row>
    <row r="273" spans="1:5" ht="12.75">
      <c r="A273" t="s">
        <v>56</v>
      </c>
      <c r="E273" s="39" t="s">
        <v>5</v>
      </c>
    </row>
    <row r="274" spans="1:16" ht="12.75">
      <c r="A274" t="s">
        <v>49</v>
      </c>
      <c s="34" t="s">
        <v>309</v>
      </c>
      <c s="34" t="s">
        <v>6161</v>
      </c>
      <c s="35" t="s">
        <v>5</v>
      </c>
      <c s="6" t="s">
        <v>6603</v>
      </c>
      <c s="36" t="s">
        <v>68</v>
      </c>
      <c s="37">
        <v>1</v>
      </c>
      <c s="36">
        <v>0</v>
      </c>
      <c s="36">
        <f>ROUND(G274*H274,6)</f>
      </c>
      <c r="L274" s="38">
        <v>0</v>
      </c>
      <c s="32">
        <f>ROUND(ROUND(L274,2)*ROUND(G274,3),2)</f>
      </c>
      <c s="36" t="s">
        <v>85</v>
      </c>
      <c>
        <f>(M274*21)/100</f>
      </c>
      <c t="s">
        <v>27</v>
      </c>
    </row>
    <row r="275" spans="1:5" ht="12.75">
      <c r="A275" s="35" t="s">
        <v>54</v>
      </c>
      <c r="E275" s="39" t="s">
        <v>6163</v>
      </c>
    </row>
    <row r="276" spans="1:5" ht="12.75">
      <c r="A276" s="35" t="s">
        <v>55</v>
      </c>
      <c r="E276" s="40" t="s">
        <v>5</v>
      </c>
    </row>
    <row r="277" spans="1:5" ht="12.75">
      <c r="A277" t="s">
        <v>56</v>
      </c>
      <c r="E277" s="39" t="s">
        <v>5</v>
      </c>
    </row>
    <row r="278" spans="1:16" ht="25.5">
      <c r="A278" t="s">
        <v>49</v>
      </c>
      <c s="34" t="s">
        <v>313</v>
      </c>
      <c s="34" t="s">
        <v>6164</v>
      </c>
      <c s="35" t="s">
        <v>5</v>
      </c>
      <c s="6" t="s">
        <v>6165</v>
      </c>
      <c s="36" t="s">
        <v>528</v>
      </c>
      <c s="37">
        <v>1</v>
      </c>
      <c s="36">
        <v>0</v>
      </c>
      <c s="36">
        <f>ROUND(G278*H278,6)</f>
      </c>
      <c r="L278" s="38">
        <v>0</v>
      </c>
      <c s="32">
        <f>ROUND(ROUND(L278,2)*ROUND(G278,3),2)</f>
      </c>
      <c s="36" t="s">
        <v>85</v>
      </c>
      <c>
        <f>(M278*21)/100</f>
      </c>
      <c t="s">
        <v>27</v>
      </c>
    </row>
    <row r="279" spans="1:5" ht="25.5">
      <c r="A279" s="35" t="s">
        <v>54</v>
      </c>
      <c r="E279" s="39" t="s">
        <v>6165</v>
      </c>
    </row>
    <row r="280" spans="1:5" ht="12.75">
      <c r="A280" s="35" t="s">
        <v>55</v>
      </c>
      <c r="E280" s="40" t="s">
        <v>5</v>
      </c>
    </row>
    <row r="281" spans="1:5" ht="12.75">
      <c r="A281" t="s">
        <v>56</v>
      </c>
      <c r="E281" s="39" t="s">
        <v>5</v>
      </c>
    </row>
    <row r="282" spans="1:13" ht="12.75">
      <c r="A282" t="s">
        <v>46</v>
      </c>
      <c r="C282" s="31" t="s">
        <v>1005</v>
      </c>
      <c r="E282" s="33" t="s">
        <v>1006</v>
      </c>
      <c r="J282" s="32">
        <f>0</f>
      </c>
      <c s="32">
        <f>0</f>
      </c>
      <c s="32">
        <f>0+L283+L287</f>
      </c>
      <c s="32">
        <f>0+M283+M287</f>
      </c>
    </row>
    <row r="283" spans="1:16" ht="38.25">
      <c r="A283" t="s">
        <v>49</v>
      </c>
      <c s="34" t="s">
        <v>317</v>
      </c>
      <c s="34" t="s">
        <v>1007</v>
      </c>
      <c s="35" t="s">
        <v>1008</v>
      </c>
      <c s="6" t="s">
        <v>1009</v>
      </c>
      <c s="36" t="s">
        <v>1010</v>
      </c>
      <c s="37">
        <v>63.947</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6604</v>
      </c>
    </row>
    <row r="286" spans="1:5" ht="89.25">
      <c r="A286" t="s">
        <v>56</v>
      </c>
      <c r="E286" s="39" t="s">
        <v>1012</v>
      </c>
    </row>
    <row r="287" spans="1:16" ht="38.25">
      <c r="A287" t="s">
        <v>49</v>
      </c>
      <c s="34" t="s">
        <v>321</v>
      </c>
      <c s="34" t="s">
        <v>2736</v>
      </c>
      <c s="35" t="s">
        <v>2737</v>
      </c>
      <c s="6" t="s">
        <v>2738</v>
      </c>
      <c s="36" t="s">
        <v>1010</v>
      </c>
      <c s="37">
        <v>1.97</v>
      </c>
      <c s="36">
        <v>0</v>
      </c>
      <c s="36">
        <f>ROUND(G287*H287,6)</f>
      </c>
      <c r="L287" s="38">
        <v>0</v>
      </c>
      <c s="32">
        <f>ROUND(ROUND(L287,2)*ROUND(G287,3),2)</f>
      </c>
      <c s="36" t="s">
        <v>85</v>
      </c>
      <c>
        <f>(M287*21)/100</f>
      </c>
      <c t="s">
        <v>27</v>
      </c>
    </row>
    <row r="288" spans="1:5" ht="12.75">
      <c r="A288" s="35" t="s">
        <v>54</v>
      </c>
      <c r="E288" s="39" t="s">
        <v>1011</v>
      </c>
    </row>
    <row r="289" spans="1:5" ht="12.75">
      <c r="A289" s="35" t="s">
        <v>55</v>
      </c>
      <c r="E289" s="40" t="s">
        <v>5</v>
      </c>
    </row>
    <row r="290" spans="1:5" ht="102">
      <c r="A290" t="s">
        <v>56</v>
      </c>
      <c r="E290" s="39" t="s">
        <v>2739</v>
      </c>
    </row>
    <row r="291" spans="1:13" ht="12.75">
      <c r="A291" t="s">
        <v>46</v>
      </c>
      <c r="C291" s="31" t="s">
        <v>3120</v>
      </c>
      <c r="E291" s="33" t="s">
        <v>3121</v>
      </c>
      <c r="J291" s="32">
        <f>0</f>
      </c>
      <c s="32">
        <f>0</f>
      </c>
      <c s="32">
        <f>0+L292</f>
      </c>
      <c s="32">
        <f>0+M292</f>
      </c>
    </row>
    <row r="292" spans="1:16" ht="12.75">
      <c r="A292" t="s">
        <v>49</v>
      </c>
      <c s="34" t="s">
        <v>325</v>
      </c>
      <c s="34" t="s">
        <v>6168</v>
      </c>
      <c s="35" t="s">
        <v>5</v>
      </c>
      <c s="6" t="s">
        <v>6169</v>
      </c>
      <c s="36" t="s">
        <v>1010</v>
      </c>
      <c s="37">
        <v>53.164</v>
      </c>
      <c s="36">
        <v>0</v>
      </c>
      <c s="36">
        <f>ROUND(G292*H292,6)</f>
      </c>
      <c r="L292" s="38">
        <v>0</v>
      </c>
      <c s="32">
        <f>ROUND(ROUND(L292,2)*ROUND(G292,3),2)</f>
      </c>
      <c s="36" t="s">
        <v>3016</v>
      </c>
      <c>
        <f>(M292*21)/100</f>
      </c>
      <c t="s">
        <v>27</v>
      </c>
    </row>
    <row r="293" spans="1:5" ht="38.25">
      <c r="A293" s="35" t="s">
        <v>54</v>
      </c>
      <c r="E293" s="39" t="s">
        <v>6170</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6607</v>
      </c>
      <c r="E8" s="30" t="s">
        <v>6606</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6608</v>
      </c>
      <c s="35" t="s">
        <v>5</v>
      </c>
      <c s="6" t="s">
        <v>6609</v>
      </c>
      <c s="36" t="s">
        <v>819</v>
      </c>
      <c s="37">
        <v>106</v>
      </c>
      <c s="36">
        <v>0</v>
      </c>
      <c s="36">
        <f>ROUND(G10*H10,6)</f>
      </c>
      <c r="L10" s="38">
        <v>0</v>
      </c>
      <c s="32">
        <f>ROUND(ROUND(L10,2)*ROUND(G10,3),2)</f>
      </c>
      <c s="36" t="s">
        <v>3016</v>
      </c>
      <c>
        <f>(M10*21)/100</f>
      </c>
      <c t="s">
        <v>27</v>
      </c>
    </row>
    <row r="11" spans="1:5" ht="51">
      <c r="A11" s="35" t="s">
        <v>54</v>
      </c>
      <c r="E11" s="39" t="s">
        <v>6610</v>
      </c>
    </row>
    <row r="12" spans="1:5" ht="25.5">
      <c r="A12" s="35" t="s">
        <v>55</v>
      </c>
      <c r="E12" s="42" t="s">
        <v>6611</v>
      </c>
    </row>
    <row r="13" spans="1:5" ht="12.75">
      <c r="A13" t="s">
        <v>56</v>
      </c>
      <c r="E13" s="39" t="s">
        <v>5</v>
      </c>
    </row>
    <row r="14" spans="1:16" ht="25.5">
      <c r="A14" t="s">
        <v>49</v>
      </c>
      <c s="34" t="s">
        <v>27</v>
      </c>
      <c s="34" t="s">
        <v>6612</v>
      </c>
      <c s="35" t="s">
        <v>5</v>
      </c>
      <c s="6" t="s">
        <v>6613</v>
      </c>
      <c s="36" t="s">
        <v>819</v>
      </c>
      <c s="37">
        <v>106</v>
      </c>
      <c s="36">
        <v>0</v>
      </c>
      <c s="36">
        <f>ROUND(G14*H14,6)</f>
      </c>
      <c r="L14" s="38">
        <v>0</v>
      </c>
      <c s="32">
        <f>ROUND(ROUND(L14,2)*ROUND(G14,3),2)</f>
      </c>
      <c s="36" t="s">
        <v>3016</v>
      </c>
      <c>
        <f>(M14*21)/100</f>
      </c>
      <c t="s">
        <v>27</v>
      </c>
    </row>
    <row r="15" spans="1:5" ht="38.25">
      <c r="A15" s="35" t="s">
        <v>54</v>
      </c>
      <c r="E15" s="39" t="s">
        <v>6614</v>
      </c>
    </row>
    <row r="16" spans="1:5" ht="12.75">
      <c r="A16" s="35" t="s">
        <v>55</v>
      </c>
      <c r="E16" s="40" t="s">
        <v>5</v>
      </c>
    </row>
    <row r="17" spans="1:5" ht="12.75">
      <c r="A17" t="s">
        <v>56</v>
      </c>
      <c r="E17" s="39" t="s">
        <v>5</v>
      </c>
    </row>
    <row r="18" spans="1:16" ht="25.5">
      <c r="A18" t="s">
        <v>49</v>
      </c>
      <c s="34" t="s">
        <v>26</v>
      </c>
      <c s="34" t="s">
        <v>6507</v>
      </c>
      <c s="35" t="s">
        <v>5</v>
      </c>
      <c s="6" t="s">
        <v>6508</v>
      </c>
      <c s="36" t="s">
        <v>52</v>
      </c>
      <c s="37">
        <v>38.25</v>
      </c>
      <c s="36">
        <v>0</v>
      </c>
      <c s="36">
        <f>ROUND(G18*H18,6)</f>
      </c>
      <c r="L18" s="38">
        <v>0</v>
      </c>
      <c s="32">
        <f>ROUND(ROUND(L18,2)*ROUND(G18,3),2)</f>
      </c>
      <c s="36" t="s">
        <v>3016</v>
      </c>
      <c>
        <f>(M18*21)/100</f>
      </c>
      <c t="s">
        <v>27</v>
      </c>
    </row>
    <row r="19" spans="1:5" ht="38.25">
      <c r="A19" s="35" t="s">
        <v>54</v>
      </c>
      <c r="E19" s="39" t="s">
        <v>6509</v>
      </c>
    </row>
    <row r="20" spans="1:5" ht="51">
      <c r="A20" s="35" t="s">
        <v>55</v>
      </c>
      <c r="E20" s="42" t="s">
        <v>6615</v>
      </c>
    </row>
    <row r="21" spans="1:5" ht="12.75">
      <c r="A21" t="s">
        <v>56</v>
      </c>
      <c r="E21" s="39" t="s">
        <v>5</v>
      </c>
    </row>
    <row r="22" spans="1:16" ht="25.5">
      <c r="A22" t="s">
        <v>49</v>
      </c>
      <c s="34" t="s">
        <v>65</v>
      </c>
      <c s="34" t="s">
        <v>6511</v>
      </c>
      <c s="35" t="s">
        <v>5</v>
      </c>
      <c s="6" t="s">
        <v>6512</v>
      </c>
      <c s="36" t="s">
        <v>52</v>
      </c>
      <c s="37">
        <v>38.25</v>
      </c>
      <c s="36">
        <v>0</v>
      </c>
      <c s="36">
        <f>ROUND(G22*H22,6)</f>
      </c>
      <c r="L22" s="38">
        <v>0</v>
      </c>
      <c s="32">
        <f>ROUND(ROUND(L22,2)*ROUND(G22,3),2)</f>
      </c>
      <c s="36" t="s">
        <v>3016</v>
      </c>
      <c>
        <f>(M22*21)/100</f>
      </c>
      <c t="s">
        <v>27</v>
      </c>
    </row>
    <row r="23" spans="1:5" ht="38.25">
      <c r="A23" s="35" t="s">
        <v>54</v>
      </c>
      <c r="E23" s="39" t="s">
        <v>6513</v>
      </c>
    </row>
    <row r="24" spans="1:5" ht="12.75">
      <c r="A24" s="35" t="s">
        <v>55</v>
      </c>
      <c r="E24" s="40" t="s">
        <v>6616</v>
      </c>
    </row>
    <row r="25" spans="1:5" ht="12.75">
      <c r="A25" t="s">
        <v>56</v>
      </c>
      <c r="E25" s="39" t="s">
        <v>5</v>
      </c>
    </row>
    <row r="26" spans="1:16" ht="12.75">
      <c r="A26" t="s">
        <v>49</v>
      </c>
      <c s="34" t="s">
        <v>70</v>
      </c>
      <c s="34" t="s">
        <v>5918</v>
      </c>
      <c s="35" t="s">
        <v>5</v>
      </c>
      <c s="6" t="s">
        <v>5919</v>
      </c>
      <c s="36" t="s">
        <v>52</v>
      </c>
      <c s="37">
        <v>7.65</v>
      </c>
      <c s="36">
        <v>0</v>
      </c>
      <c s="36">
        <f>ROUND(G26*H26,6)</f>
      </c>
      <c r="L26" s="38">
        <v>0</v>
      </c>
      <c s="32">
        <f>ROUND(ROUND(L26,2)*ROUND(G26,3),2)</f>
      </c>
      <c s="36" t="s">
        <v>3016</v>
      </c>
      <c>
        <f>(M26*21)/100</f>
      </c>
      <c t="s">
        <v>27</v>
      </c>
    </row>
    <row r="27" spans="1:5" ht="25.5">
      <c r="A27" s="35" t="s">
        <v>54</v>
      </c>
      <c r="E27" s="39" t="s">
        <v>5920</v>
      </c>
    </row>
    <row r="28" spans="1:5" ht="38.25">
      <c r="A28" s="35" t="s">
        <v>55</v>
      </c>
      <c r="E28" s="42" t="s">
        <v>6617</v>
      </c>
    </row>
    <row r="29" spans="1:5" ht="12.75">
      <c r="A29" t="s">
        <v>56</v>
      </c>
      <c r="E29" s="39" t="s">
        <v>5</v>
      </c>
    </row>
    <row r="30" spans="1:16" ht="12.75">
      <c r="A30" t="s">
        <v>49</v>
      </c>
      <c s="34" t="s">
        <v>74</v>
      </c>
      <c s="34" t="s">
        <v>5935</v>
      </c>
      <c s="35" t="s">
        <v>5</v>
      </c>
      <c s="6" t="s">
        <v>5936</v>
      </c>
      <c s="36" t="s">
        <v>819</v>
      </c>
      <c s="37">
        <v>153</v>
      </c>
      <c s="36">
        <v>0.000581</v>
      </c>
      <c s="36">
        <f>ROUND(G30*H30,6)</f>
      </c>
      <c r="L30" s="38">
        <v>0</v>
      </c>
      <c s="32">
        <f>ROUND(ROUND(L30,2)*ROUND(G30,3),2)</f>
      </c>
      <c s="36" t="s">
        <v>3016</v>
      </c>
      <c>
        <f>(M30*21)/100</f>
      </c>
      <c t="s">
        <v>27</v>
      </c>
    </row>
    <row r="31" spans="1:5" ht="25.5">
      <c r="A31" s="35" t="s">
        <v>54</v>
      </c>
      <c r="E31" s="39" t="s">
        <v>5937</v>
      </c>
    </row>
    <row r="32" spans="1:5" ht="25.5">
      <c r="A32" s="35" t="s">
        <v>55</v>
      </c>
      <c r="E32" s="42" t="s">
        <v>6618</v>
      </c>
    </row>
    <row r="33" spans="1:5" ht="12.75">
      <c r="A33" t="s">
        <v>56</v>
      </c>
      <c r="E33" s="39" t="s">
        <v>5</v>
      </c>
    </row>
    <row r="34" spans="1:16" ht="12.75">
      <c r="A34" t="s">
        <v>49</v>
      </c>
      <c s="34" t="s">
        <v>78</v>
      </c>
      <c s="34" t="s">
        <v>5939</v>
      </c>
      <c s="35" t="s">
        <v>5</v>
      </c>
      <c s="6" t="s">
        <v>5940</v>
      </c>
      <c s="36" t="s">
        <v>819</v>
      </c>
      <c s="37">
        <v>153</v>
      </c>
      <c s="36">
        <v>0</v>
      </c>
      <c s="36">
        <f>ROUND(G34*H34,6)</f>
      </c>
      <c r="L34" s="38">
        <v>0</v>
      </c>
      <c s="32">
        <f>ROUND(ROUND(L34,2)*ROUND(G34,3),2)</f>
      </c>
      <c s="36" t="s">
        <v>3016</v>
      </c>
      <c>
        <f>(M34*21)/100</f>
      </c>
      <c t="s">
        <v>27</v>
      </c>
    </row>
    <row r="35" spans="1:5" ht="25.5">
      <c r="A35" s="35" t="s">
        <v>54</v>
      </c>
      <c r="E35" s="39" t="s">
        <v>5941</v>
      </c>
    </row>
    <row r="36" spans="1:5" ht="12.75">
      <c r="A36" s="35" t="s">
        <v>55</v>
      </c>
      <c r="E36" s="40" t="s">
        <v>5</v>
      </c>
    </row>
    <row r="37" spans="1:5" ht="12.75">
      <c r="A37" t="s">
        <v>56</v>
      </c>
      <c r="E37" s="39" t="s">
        <v>5</v>
      </c>
    </row>
    <row r="38" spans="1:16" ht="12.75">
      <c r="A38" t="s">
        <v>49</v>
      </c>
      <c s="34" t="s">
        <v>82</v>
      </c>
      <c s="34" t="s">
        <v>3033</v>
      </c>
      <c s="35" t="s">
        <v>5</v>
      </c>
      <c s="6" t="s">
        <v>3034</v>
      </c>
      <c s="36" t="s">
        <v>52</v>
      </c>
      <c s="37">
        <v>51</v>
      </c>
      <c s="36">
        <v>0</v>
      </c>
      <c s="36">
        <f>ROUND(G38*H38,6)</f>
      </c>
      <c r="L38" s="38">
        <v>0</v>
      </c>
      <c s="32">
        <f>ROUND(ROUND(L38,2)*ROUND(G38,3),2)</f>
      </c>
      <c s="36" t="s">
        <v>3016</v>
      </c>
      <c>
        <f>(M38*21)/100</f>
      </c>
      <c t="s">
        <v>27</v>
      </c>
    </row>
    <row r="39" spans="1:5" ht="25.5">
      <c r="A39" s="35" t="s">
        <v>54</v>
      </c>
      <c r="E39" s="39" t="s">
        <v>3035</v>
      </c>
    </row>
    <row r="40" spans="1:5" ht="51">
      <c r="A40" s="35" t="s">
        <v>55</v>
      </c>
      <c r="E40" s="42" t="s">
        <v>6619</v>
      </c>
    </row>
    <row r="41" spans="1:5" ht="12.75">
      <c r="A41" t="s">
        <v>56</v>
      </c>
      <c r="E41" s="39" t="s">
        <v>5</v>
      </c>
    </row>
    <row r="42" spans="1:16" ht="12.75">
      <c r="A42" t="s">
        <v>49</v>
      </c>
      <c s="34" t="s">
        <v>89</v>
      </c>
      <c s="34" t="s">
        <v>3037</v>
      </c>
      <c s="35" t="s">
        <v>5</v>
      </c>
      <c s="6" t="s">
        <v>3038</v>
      </c>
      <c s="36" t="s">
        <v>52</v>
      </c>
      <c s="37">
        <v>20.4</v>
      </c>
      <c s="36">
        <v>0</v>
      </c>
      <c s="36">
        <f>ROUND(G42*H42,6)</f>
      </c>
      <c r="L42" s="38">
        <v>0</v>
      </c>
      <c s="32">
        <f>ROUND(ROUND(L42,2)*ROUND(G42,3),2)</f>
      </c>
      <c s="36" t="s">
        <v>3016</v>
      </c>
      <c>
        <f>(M42*21)/100</f>
      </c>
      <c t="s">
        <v>27</v>
      </c>
    </row>
    <row r="43" spans="1:5" ht="38.25">
      <c r="A43" s="35" t="s">
        <v>54</v>
      </c>
      <c r="E43" s="39" t="s">
        <v>3039</v>
      </c>
    </row>
    <row r="44" spans="1:5" ht="38.25">
      <c r="A44" s="35" t="s">
        <v>55</v>
      </c>
      <c r="E44" s="42" t="s">
        <v>6620</v>
      </c>
    </row>
    <row r="45" spans="1:5" ht="12.75">
      <c r="A45" t="s">
        <v>56</v>
      </c>
      <c r="E45" s="39" t="s">
        <v>5</v>
      </c>
    </row>
    <row r="46" spans="1:16" ht="12.75">
      <c r="A46" t="s">
        <v>49</v>
      </c>
      <c s="34" t="s">
        <v>93</v>
      </c>
      <c s="34" t="s">
        <v>6621</v>
      </c>
      <c s="35" t="s">
        <v>5</v>
      </c>
      <c s="6" t="s">
        <v>6622</v>
      </c>
      <c s="36" t="s">
        <v>1010</v>
      </c>
      <c s="37">
        <v>40.8</v>
      </c>
      <c s="36">
        <v>1</v>
      </c>
      <c s="36">
        <f>ROUND(G46*H46,6)</f>
      </c>
      <c r="L46" s="38">
        <v>0</v>
      </c>
      <c s="32">
        <f>ROUND(ROUND(L46,2)*ROUND(G46,3),2)</f>
      </c>
      <c s="36" t="s">
        <v>3016</v>
      </c>
      <c>
        <f>(M46*21)/100</f>
      </c>
      <c t="s">
        <v>27</v>
      </c>
    </row>
    <row r="47" spans="1:5" ht="12.75">
      <c r="A47" s="35" t="s">
        <v>54</v>
      </c>
      <c r="E47" s="39" t="s">
        <v>6622</v>
      </c>
    </row>
    <row r="48" spans="1:5" ht="12.75">
      <c r="A48" s="35" t="s">
        <v>55</v>
      </c>
      <c r="E48" s="40" t="s">
        <v>5</v>
      </c>
    </row>
    <row r="49" spans="1:5" ht="12.75">
      <c r="A49" t="s">
        <v>56</v>
      </c>
      <c r="E49" s="39" t="s">
        <v>5</v>
      </c>
    </row>
    <row r="50" spans="1:16" ht="12.75">
      <c r="A50" t="s">
        <v>49</v>
      </c>
      <c s="34" t="s">
        <v>96</v>
      </c>
      <c s="34" t="s">
        <v>5946</v>
      </c>
      <c s="35" t="s">
        <v>5</v>
      </c>
      <c s="6" t="s">
        <v>5947</v>
      </c>
      <c s="36" t="s">
        <v>1010</v>
      </c>
      <c s="37">
        <v>102</v>
      </c>
      <c s="36">
        <v>1</v>
      </c>
      <c s="36">
        <f>ROUND(G50*H50,6)</f>
      </c>
      <c r="L50" s="38">
        <v>0</v>
      </c>
      <c s="32">
        <f>ROUND(ROUND(L50,2)*ROUND(G50,3),2)</f>
      </c>
      <c s="36" t="s">
        <v>3016</v>
      </c>
      <c>
        <f>(M50*21)/100</f>
      </c>
      <c t="s">
        <v>27</v>
      </c>
    </row>
    <row r="51" spans="1:5" ht="12.75">
      <c r="A51" s="35" t="s">
        <v>54</v>
      </c>
      <c r="E51" s="39" t="s">
        <v>5947</v>
      </c>
    </row>
    <row r="52" spans="1:5" ht="12.75">
      <c r="A52" s="35" t="s">
        <v>55</v>
      </c>
      <c r="E52" s="40" t="s">
        <v>5</v>
      </c>
    </row>
    <row r="53" spans="1:5" ht="12.75">
      <c r="A53" t="s">
        <v>56</v>
      </c>
      <c r="E53" s="39" t="s">
        <v>5</v>
      </c>
    </row>
    <row r="54" spans="1:13" ht="12.75">
      <c r="A54" t="s">
        <v>46</v>
      </c>
      <c r="C54" s="31" t="s">
        <v>65</v>
      </c>
      <c r="E54" s="33" t="s">
        <v>3059</v>
      </c>
      <c r="J54" s="32">
        <f>0</f>
      </c>
      <c s="32">
        <f>0</f>
      </c>
      <c s="32">
        <f>0+L55</f>
      </c>
      <c s="32">
        <f>0+M55</f>
      </c>
    </row>
    <row r="55" spans="1:16" ht="12.75">
      <c r="A55" t="s">
        <v>49</v>
      </c>
      <c s="34" t="s">
        <v>100</v>
      </c>
      <c s="34" t="s">
        <v>3060</v>
      </c>
      <c s="35" t="s">
        <v>5</v>
      </c>
      <c s="6" t="s">
        <v>3061</v>
      </c>
      <c s="36" t="s">
        <v>52</v>
      </c>
      <c s="37">
        <v>5.1</v>
      </c>
      <c s="36">
        <v>0</v>
      </c>
      <c s="36">
        <f>ROUND(G55*H55,6)</f>
      </c>
      <c r="L55" s="38">
        <v>0</v>
      </c>
      <c s="32">
        <f>ROUND(ROUND(L55,2)*ROUND(G55,3),2)</f>
      </c>
      <c s="36" t="s">
        <v>3016</v>
      </c>
      <c>
        <f>(M55*21)/100</f>
      </c>
      <c t="s">
        <v>27</v>
      </c>
    </row>
    <row r="56" spans="1:5" ht="25.5">
      <c r="A56" s="35" t="s">
        <v>54</v>
      </c>
      <c r="E56" s="39" t="s">
        <v>3062</v>
      </c>
    </row>
    <row r="57" spans="1:5" ht="25.5">
      <c r="A57" s="35" t="s">
        <v>55</v>
      </c>
      <c r="E57" s="42" t="s">
        <v>6623</v>
      </c>
    </row>
    <row r="58" spans="1:5" ht="12.75">
      <c r="A58" t="s">
        <v>56</v>
      </c>
      <c r="E58" s="39" t="s">
        <v>5</v>
      </c>
    </row>
    <row r="59" spans="1:13" ht="12.75">
      <c r="A59" t="s">
        <v>46</v>
      </c>
      <c r="C59" s="31" t="s">
        <v>70</v>
      </c>
      <c r="E59" s="33" t="s">
        <v>6329</v>
      </c>
      <c r="J59" s="32">
        <f>0</f>
      </c>
      <c s="32">
        <f>0</f>
      </c>
      <c s="32">
        <f>0+L60+L64+L68</f>
      </c>
      <c s="32">
        <f>0+M60+M64+M68</f>
      </c>
    </row>
    <row r="60" spans="1:16" ht="12.75">
      <c r="A60" t="s">
        <v>49</v>
      </c>
      <c s="34" t="s">
        <v>104</v>
      </c>
      <c s="34" t="s">
        <v>6330</v>
      </c>
      <c s="35" t="s">
        <v>5</v>
      </c>
      <c s="6" t="s">
        <v>6331</v>
      </c>
      <c s="36" t="s">
        <v>819</v>
      </c>
      <c s="37">
        <v>106</v>
      </c>
      <c s="36">
        <v>0</v>
      </c>
      <c s="36">
        <f>ROUND(G60*H60,6)</f>
      </c>
      <c r="L60" s="38">
        <v>0</v>
      </c>
      <c s="32">
        <f>ROUND(ROUND(L60,2)*ROUND(G60,3),2)</f>
      </c>
      <c s="36" t="s">
        <v>3016</v>
      </c>
      <c>
        <f>(M60*21)/100</f>
      </c>
      <c t="s">
        <v>27</v>
      </c>
    </row>
    <row r="61" spans="1:5" ht="25.5">
      <c r="A61" s="35" t="s">
        <v>54</v>
      </c>
      <c r="E61" s="39" t="s">
        <v>6332</v>
      </c>
    </row>
    <row r="62" spans="1:5" ht="25.5">
      <c r="A62" s="35" t="s">
        <v>55</v>
      </c>
      <c r="E62" s="42" t="s">
        <v>6624</v>
      </c>
    </row>
    <row r="63" spans="1:5" ht="12.75">
      <c r="A63" t="s">
        <v>56</v>
      </c>
      <c r="E63" s="39" t="s">
        <v>5</v>
      </c>
    </row>
    <row r="64" spans="1:16" ht="25.5">
      <c r="A64" t="s">
        <v>49</v>
      </c>
      <c s="34" t="s">
        <v>107</v>
      </c>
      <c s="34" t="s">
        <v>6334</v>
      </c>
      <c s="35" t="s">
        <v>5</v>
      </c>
      <c s="6" t="s">
        <v>6335</v>
      </c>
      <c s="36" t="s">
        <v>819</v>
      </c>
      <c s="37">
        <v>106</v>
      </c>
      <c s="36">
        <v>0.117926</v>
      </c>
      <c s="36">
        <f>ROUND(G64*H64,6)</f>
      </c>
      <c r="L64" s="38">
        <v>0</v>
      </c>
      <c s="32">
        <f>ROUND(ROUND(L64,2)*ROUND(G64,3),2)</f>
      </c>
      <c s="36" t="s">
        <v>3016</v>
      </c>
      <c>
        <f>(M64*21)/100</f>
      </c>
      <c t="s">
        <v>27</v>
      </c>
    </row>
    <row r="65" spans="1:5" ht="25.5">
      <c r="A65" s="35" t="s">
        <v>54</v>
      </c>
      <c r="E65" s="39" t="s">
        <v>6336</v>
      </c>
    </row>
    <row r="66" spans="1:5" ht="12.75">
      <c r="A66" s="35" t="s">
        <v>55</v>
      </c>
      <c r="E66" s="40" t="s">
        <v>5</v>
      </c>
    </row>
    <row r="67" spans="1:5" ht="12.75">
      <c r="A67" t="s">
        <v>56</v>
      </c>
      <c r="E67" s="39" t="s">
        <v>5</v>
      </c>
    </row>
    <row r="68" spans="1:16" ht="12.75">
      <c r="A68" t="s">
        <v>49</v>
      </c>
      <c s="34" t="s">
        <v>110</v>
      </c>
      <c s="34" t="s">
        <v>6337</v>
      </c>
      <c s="35" t="s">
        <v>5</v>
      </c>
      <c s="6" t="s">
        <v>6338</v>
      </c>
      <c s="36" t="s">
        <v>68</v>
      </c>
      <c s="37">
        <v>10</v>
      </c>
      <c s="36">
        <v>1.31</v>
      </c>
      <c s="36">
        <f>ROUND(G68*H68,6)</f>
      </c>
      <c r="L68" s="38">
        <v>0</v>
      </c>
      <c s="32">
        <f>ROUND(ROUND(L68,2)*ROUND(G68,3),2)</f>
      </c>
      <c s="36" t="s">
        <v>3016</v>
      </c>
      <c>
        <f>(M68*21)/100</f>
      </c>
      <c t="s">
        <v>27</v>
      </c>
    </row>
    <row r="69" spans="1:5" ht="12.75">
      <c r="A69" s="35" t="s">
        <v>54</v>
      </c>
      <c r="E69" s="39" t="s">
        <v>6338</v>
      </c>
    </row>
    <row r="70" spans="1:5" ht="12.75">
      <c r="A70" s="35" t="s">
        <v>55</v>
      </c>
      <c r="E70" s="40" t="s">
        <v>6625</v>
      </c>
    </row>
    <row r="71" spans="1:5" ht="12.75">
      <c r="A71" t="s">
        <v>56</v>
      </c>
      <c r="E71" s="39" t="s">
        <v>5</v>
      </c>
    </row>
    <row r="72" spans="1:13" ht="12.75">
      <c r="A72" t="s">
        <v>46</v>
      </c>
      <c r="C72" s="31" t="s">
        <v>82</v>
      </c>
      <c r="E72" s="33" t="s">
        <v>3069</v>
      </c>
      <c r="J72" s="32">
        <f>0</f>
      </c>
      <c s="32">
        <f>0</f>
      </c>
      <c s="32">
        <f>0+L73+L77+L81+L85+L89+L93+L97+L101+L105+L109+L113+L117+L121+L125+L129+L133+L137+L141+L145+L149+L153+L157</f>
      </c>
      <c s="32">
        <f>0+M73+M77+M81+M85+M89+M93+M97+M101+M105+M109+M113+M117+M121+M125+M129+M133+M137+M141+M145+M149+M153+M157</f>
      </c>
    </row>
    <row r="73" spans="1:16" ht="12.75">
      <c r="A73" t="s">
        <v>49</v>
      </c>
      <c s="34" t="s">
        <v>113</v>
      </c>
      <c s="34" t="s">
        <v>6626</v>
      </c>
      <c s="35" t="s">
        <v>5</v>
      </c>
      <c s="6" t="s">
        <v>6627</v>
      </c>
      <c s="36" t="s">
        <v>60</v>
      </c>
      <c s="37">
        <v>51.765</v>
      </c>
      <c s="36">
        <v>0.00067</v>
      </c>
      <c s="36">
        <f>ROUND(G73*H73,6)</f>
      </c>
      <c r="L73" s="38">
        <v>0</v>
      </c>
      <c s="32">
        <f>ROUND(ROUND(L73,2)*ROUND(G73,3),2)</f>
      </c>
      <c s="36" t="s">
        <v>3016</v>
      </c>
      <c>
        <f>(M73*21)/100</f>
      </c>
      <c t="s">
        <v>27</v>
      </c>
    </row>
    <row r="74" spans="1:5" ht="12.75">
      <c r="A74" s="35" t="s">
        <v>54</v>
      </c>
      <c r="E74" s="39" t="s">
        <v>6627</v>
      </c>
    </row>
    <row r="75" spans="1:5" ht="12.75">
      <c r="A75" s="35" t="s">
        <v>55</v>
      </c>
      <c r="E75" s="40" t="s">
        <v>5</v>
      </c>
    </row>
    <row r="76" spans="1:5" ht="12.75">
      <c r="A76" t="s">
        <v>56</v>
      </c>
      <c r="E76" s="39" t="s">
        <v>5</v>
      </c>
    </row>
    <row r="77" spans="1:16" ht="12.75">
      <c r="A77" t="s">
        <v>49</v>
      </c>
      <c s="34" t="s">
        <v>118</v>
      </c>
      <c s="34" t="s">
        <v>6628</v>
      </c>
      <c s="35" t="s">
        <v>5</v>
      </c>
      <c s="6" t="s">
        <v>6629</v>
      </c>
      <c s="36" t="s">
        <v>68</v>
      </c>
      <c s="37">
        <v>11</v>
      </c>
      <c s="36">
        <v>0.00013</v>
      </c>
      <c s="36">
        <f>ROUND(G77*H77,6)</f>
      </c>
      <c r="L77" s="38">
        <v>0</v>
      </c>
      <c s="32">
        <f>ROUND(ROUND(L77,2)*ROUND(G77,3),2)</f>
      </c>
      <c s="36" t="s">
        <v>3016</v>
      </c>
      <c>
        <f>(M77*21)/100</f>
      </c>
      <c t="s">
        <v>27</v>
      </c>
    </row>
    <row r="78" spans="1:5" ht="12.75">
      <c r="A78" s="35" t="s">
        <v>54</v>
      </c>
      <c r="E78" s="39" t="s">
        <v>6629</v>
      </c>
    </row>
    <row r="79" spans="1:5" ht="12.75">
      <c r="A79" s="35" t="s">
        <v>55</v>
      </c>
      <c r="E79" s="40" t="s">
        <v>5</v>
      </c>
    </row>
    <row r="80" spans="1:5" ht="12.75">
      <c r="A80" t="s">
        <v>56</v>
      </c>
      <c r="E80" s="39" t="s">
        <v>5</v>
      </c>
    </row>
    <row r="81" spans="1:16" ht="12.75">
      <c r="A81" t="s">
        <v>49</v>
      </c>
      <c s="34" t="s">
        <v>121</v>
      </c>
      <c s="34" t="s">
        <v>6630</v>
      </c>
      <c s="35" t="s">
        <v>5</v>
      </c>
      <c s="6" t="s">
        <v>6631</v>
      </c>
      <c s="36" t="s">
        <v>68</v>
      </c>
      <c s="37">
        <v>1</v>
      </c>
      <c s="36">
        <v>0.0002</v>
      </c>
      <c s="36">
        <f>ROUND(G81*H81,6)</f>
      </c>
      <c r="L81" s="38">
        <v>0</v>
      </c>
      <c s="32">
        <f>ROUND(ROUND(L81,2)*ROUND(G81,3),2)</f>
      </c>
      <c s="36" t="s">
        <v>3016</v>
      </c>
      <c>
        <f>(M81*21)/100</f>
      </c>
      <c t="s">
        <v>27</v>
      </c>
    </row>
    <row r="82" spans="1:5" ht="12.75">
      <c r="A82" s="35" t="s">
        <v>54</v>
      </c>
      <c r="E82" s="39" t="s">
        <v>6631</v>
      </c>
    </row>
    <row r="83" spans="1:5" ht="25.5">
      <c r="A83" s="35" t="s">
        <v>55</v>
      </c>
      <c r="E83" s="42" t="s">
        <v>6632</v>
      </c>
    </row>
    <row r="84" spans="1:5" ht="12.75">
      <c r="A84" t="s">
        <v>56</v>
      </c>
      <c r="E84" s="39" t="s">
        <v>5</v>
      </c>
    </row>
    <row r="85" spans="1:16" ht="12.75">
      <c r="A85" t="s">
        <v>49</v>
      </c>
      <c s="34" t="s">
        <v>124</v>
      </c>
      <c s="34" t="s">
        <v>6219</v>
      </c>
      <c s="35" t="s">
        <v>5</v>
      </c>
      <c s="6" t="s">
        <v>6220</v>
      </c>
      <c s="36" t="s">
        <v>68</v>
      </c>
      <c s="37">
        <v>1</v>
      </c>
      <c s="36">
        <v>0.00012</v>
      </c>
      <c s="36">
        <f>ROUND(G85*H85,6)</f>
      </c>
      <c r="L85" s="38">
        <v>0</v>
      </c>
      <c s="32">
        <f>ROUND(ROUND(L85,2)*ROUND(G85,3),2)</f>
      </c>
      <c s="36" t="s">
        <v>3016</v>
      </c>
      <c>
        <f>(M85*21)/100</f>
      </c>
      <c t="s">
        <v>27</v>
      </c>
    </row>
    <row r="86" spans="1:5" ht="12.75">
      <c r="A86" s="35" t="s">
        <v>54</v>
      </c>
      <c r="E86" s="39" t="s">
        <v>6220</v>
      </c>
    </row>
    <row r="87" spans="1:5" ht="25.5">
      <c r="A87" s="35" t="s">
        <v>55</v>
      </c>
      <c r="E87" s="42" t="s">
        <v>6632</v>
      </c>
    </row>
    <row r="88" spans="1:5" ht="12.75">
      <c r="A88" t="s">
        <v>56</v>
      </c>
      <c r="E88" s="39" t="s">
        <v>5</v>
      </c>
    </row>
    <row r="89" spans="1:16" ht="12.75">
      <c r="A89" t="s">
        <v>49</v>
      </c>
      <c s="34" t="s">
        <v>127</v>
      </c>
      <c s="34" t="s">
        <v>6633</v>
      </c>
      <c s="35" t="s">
        <v>5</v>
      </c>
      <c s="6" t="s">
        <v>6634</v>
      </c>
      <c s="36" t="s">
        <v>68</v>
      </c>
      <c s="37">
        <v>1</v>
      </c>
      <c s="36">
        <v>0.0009</v>
      </c>
      <c s="36">
        <f>ROUND(G89*H89,6)</f>
      </c>
      <c r="L89" s="38">
        <v>0</v>
      </c>
      <c s="32">
        <f>ROUND(ROUND(L89,2)*ROUND(G89,3),2)</f>
      </c>
      <c s="36" t="s">
        <v>3016</v>
      </c>
      <c>
        <f>(M89*21)/100</f>
      </c>
      <c t="s">
        <v>27</v>
      </c>
    </row>
    <row r="90" spans="1:5" ht="12.75">
      <c r="A90" s="35" t="s">
        <v>54</v>
      </c>
      <c r="E90" s="39" t="s">
        <v>6634</v>
      </c>
    </row>
    <row r="91" spans="1:5" ht="12.75">
      <c r="A91" s="35" t="s">
        <v>55</v>
      </c>
      <c r="E91" s="40" t="s">
        <v>5</v>
      </c>
    </row>
    <row r="92" spans="1:5" ht="12.75">
      <c r="A92" t="s">
        <v>56</v>
      </c>
      <c r="E92" s="39" t="s">
        <v>5</v>
      </c>
    </row>
    <row r="93" spans="1:16" ht="25.5">
      <c r="A93" t="s">
        <v>49</v>
      </c>
      <c s="34" t="s">
        <v>131</v>
      </c>
      <c s="34" t="s">
        <v>6635</v>
      </c>
      <c s="35" t="s">
        <v>5</v>
      </c>
      <c s="6" t="s">
        <v>6636</v>
      </c>
      <c s="36" t="s">
        <v>60</v>
      </c>
      <c s="37">
        <v>51</v>
      </c>
      <c s="36">
        <v>0</v>
      </c>
      <c s="36">
        <f>ROUND(G93*H93,6)</f>
      </c>
      <c r="L93" s="38">
        <v>0</v>
      </c>
      <c s="32">
        <f>ROUND(ROUND(L93,2)*ROUND(G93,3),2)</f>
      </c>
      <c s="36" t="s">
        <v>3016</v>
      </c>
      <c>
        <f>(M93*21)/100</f>
      </c>
      <c t="s">
        <v>27</v>
      </c>
    </row>
    <row r="94" spans="1:5" ht="25.5">
      <c r="A94" s="35" t="s">
        <v>54</v>
      </c>
      <c r="E94" s="39" t="s">
        <v>6637</v>
      </c>
    </row>
    <row r="95" spans="1:5" ht="25.5">
      <c r="A95" s="35" t="s">
        <v>55</v>
      </c>
      <c r="E95" s="42" t="s">
        <v>6638</v>
      </c>
    </row>
    <row r="96" spans="1:5" ht="12.75">
      <c r="A96" t="s">
        <v>56</v>
      </c>
      <c r="E96" s="39" t="s">
        <v>5</v>
      </c>
    </row>
    <row r="97" spans="1:16" ht="12.75">
      <c r="A97" t="s">
        <v>49</v>
      </c>
      <c s="34" t="s">
        <v>135</v>
      </c>
      <c s="34" t="s">
        <v>6639</v>
      </c>
      <c s="35" t="s">
        <v>5</v>
      </c>
      <c s="6" t="s">
        <v>6640</v>
      </c>
      <c s="36" t="s">
        <v>68</v>
      </c>
      <c s="37">
        <v>11</v>
      </c>
      <c s="36">
        <v>0</v>
      </c>
      <c s="36">
        <f>ROUND(G97*H97,6)</f>
      </c>
      <c r="L97" s="38">
        <v>0</v>
      </c>
      <c s="32">
        <f>ROUND(ROUND(L97,2)*ROUND(G97,3),2)</f>
      </c>
      <c s="36" t="s">
        <v>3016</v>
      </c>
      <c>
        <f>(M97*21)/100</f>
      </c>
      <c t="s">
        <v>27</v>
      </c>
    </row>
    <row r="98" spans="1:5" ht="25.5">
      <c r="A98" s="35" t="s">
        <v>54</v>
      </c>
      <c r="E98" s="39" t="s">
        <v>6641</v>
      </c>
    </row>
    <row r="99" spans="1:5" ht="12.75">
      <c r="A99" s="35" t="s">
        <v>55</v>
      </c>
      <c r="E99" s="40" t="s">
        <v>5</v>
      </c>
    </row>
    <row r="100" spans="1:5" ht="12.75">
      <c r="A100" t="s">
        <v>56</v>
      </c>
      <c r="E100" s="39" t="s">
        <v>5</v>
      </c>
    </row>
    <row r="101" spans="1:16" ht="12.75">
      <c r="A101" t="s">
        <v>49</v>
      </c>
      <c s="34" t="s">
        <v>139</v>
      </c>
      <c s="34" t="s">
        <v>6642</v>
      </c>
      <c s="35" t="s">
        <v>5</v>
      </c>
      <c s="6" t="s">
        <v>6643</v>
      </c>
      <c s="36" t="s">
        <v>68</v>
      </c>
      <c s="37">
        <v>1</v>
      </c>
      <c s="36">
        <v>0</v>
      </c>
      <c s="36">
        <f>ROUND(G101*H101,6)</f>
      </c>
      <c r="L101" s="38">
        <v>0</v>
      </c>
      <c s="32">
        <f>ROUND(ROUND(L101,2)*ROUND(G101,3),2)</f>
      </c>
      <c s="36" t="s">
        <v>3016</v>
      </c>
      <c>
        <f>(M101*21)/100</f>
      </c>
      <c t="s">
        <v>27</v>
      </c>
    </row>
    <row r="102" spans="1:5" ht="25.5">
      <c r="A102" s="35" t="s">
        <v>54</v>
      </c>
      <c r="E102" s="39" t="s">
        <v>6644</v>
      </c>
    </row>
    <row r="103" spans="1:5" ht="12.75">
      <c r="A103" s="35" t="s">
        <v>55</v>
      </c>
      <c r="E103" s="40" t="s">
        <v>5</v>
      </c>
    </row>
    <row r="104" spans="1:5" ht="12.75">
      <c r="A104" t="s">
        <v>56</v>
      </c>
      <c r="E104" s="39" t="s">
        <v>5</v>
      </c>
    </row>
    <row r="105" spans="1:16" ht="25.5">
      <c r="A105" t="s">
        <v>49</v>
      </c>
      <c s="34" t="s">
        <v>142</v>
      </c>
      <c s="34" t="s">
        <v>6645</v>
      </c>
      <c s="35" t="s">
        <v>5</v>
      </c>
      <c s="6" t="s">
        <v>6646</v>
      </c>
      <c s="36" t="s">
        <v>68</v>
      </c>
      <c s="37">
        <v>1</v>
      </c>
      <c s="36">
        <v>0</v>
      </c>
      <c s="36">
        <f>ROUND(G105*H105,6)</f>
      </c>
      <c r="L105" s="38">
        <v>0</v>
      </c>
      <c s="32">
        <f>ROUND(ROUND(L105,2)*ROUND(G105,3),2)</f>
      </c>
      <c s="36" t="s">
        <v>3016</v>
      </c>
      <c>
        <f>(M105*21)/100</f>
      </c>
      <c t="s">
        <v>27</v>
      </c>
    </row>
    <row r="106" spans="1:5" ht="38.25">
      <c r="A106" s="35" t="s">
        <v>54</v>
      </c>
      <c r="E106" s="39" t="s">
        <v>6647</v>
      </c>
    </row>
    <row r="107" spans="1:5" ht="25.5">
      <c r="A107" s="35" t="s">
        <v>55</v>
      </c>
      <c r="E107" s="42" t="s">
        <v>6632</v>
      </c>
    </row>
    <row r="108" spans="1:5" ht="12.75">
      <c r="A108" t="s">
        <v>56</v>
      </c>
      <c r="E108" s="39" t="s">
        <v>5</v>
      </c>
    </row>
    <row r="109" spans="1:16" ht="12.75">
      <c r="A109" t="s">
        <v>49</v>
      </c>
      <c s="34" t="s">
        <v>146</v>
      </c>
      <c s="34" t="s">
        <v>6648</v>
      </c>
      <c s="35" t="s">
        <v>5</v>
      </c>
      <c s="6" t="s">
        <v>6649</v>
      </c>
      <c s="36" t="s">
        <v>60</v>
      </c>
      <c s="37">
        <v>51</v>
      </c>
      <c s="36">
        <v>0</v>
      </c>
      <c s="36">
        <f>ROUND(G109*H109,6)</f>
      </c>
      <c r="L109" s="38">
        <v>0</v>
      </c>
      <c s="32">
        <f>ROUND(ROUND(L109,2)*ROUND(G109,3),2)</f>
      </c>
      <c s="36" t="s">
        <v>3016</v>
      </c>
      <c>
        <f>(M109*21)/100</f>
      </c>
      <c t="s">
        <v>27</v>
      </c>
    </row>
    <row r="110" spans="1:5" ht="12.75">
      <c r="A110" s="35" t="s">
        <v>54</v>
      </c>
      <c r="E110" s="39" t="s">
        <v>6649</v>
      </c>
    </row>
    <row r="111" spans="1:5" ht="12.75">
      <c r="A111" s="35" t="s">
        <v>55</v>
      </c>
      <c r="E111" s="40" t="s">
        <v>5</v>
      </c>
    </row>
    <row r="112" spans="1:5" ht="12.75">
      <c r="A112" t="s">
        <v>56</v>
      </c>
      <c r="E112" s="39" t="s">
        <v>5</v>
      </c>
    </row>
    <row r="113" spans="1:16" ht="12.75">
      <c r="A113" t="s">
        <v>49</v>
      </c>
      <c s="34" t="s">
        <v>149</v>
      </c>
      <c s="34" t="s">
        <v>3109</v>
      </c>
      <c s="35" t="s">
        <v>5</v>
      </c>
      <c s="6" t="s">
        <v>3110</v>
      </c>
      <c s="36" t="s">
        <v>60</v>
      </c>
      <c s="37">
        <v>51</v>
      </c>
      <c s="36">
        <v>0</v>
      </c>
      <c s="36">
        <f>ROUND(G113*H113,6)</f>
      </c>
      <c r="L113" s="38">
        <v>0</v>
      </c>
      <c s="32">
        <f>ROUND(ROUND(L113,2)*ROUND(G113,3),2)</f>
      </c>
      <c s="36" t="s">
        <v>3016</v>
      </c>
      <c>
        <f>(M113*21)/100</f>
      </c>
      <c t="s">
        <v>27</v>
      </c>
    </row>
    <row r="114" spans="1:5" ht="12.75">
      <c r="A114" s="35" t="s">
        <v>54</v>
      </c>
      <c r="E114" s="39" t="s">
        <v>3111</v>
      </c>
    </row>
    <row r="115" spans="1:5" ht="12.75">
      <c r="A115" s="35" t="s">
        <v>55</v>
      </c>
      <c r="E115" s="40" t="s">
        <v>5</v>
      </c>
    </row>
    <row r="116" spans="1:5" ht="12.75">
      <c r="A116" t="s">
        <v>56</v>
      </c>
      <c r="E116" s="39" t="s">
        <v>5</v>
      </c>
    </row>
    <row r="117" spans="1:16" ht="12.75">
      <c r="A117" t="s">
        <v>49</v>
      </c>
      <c s="34" t="s">
        <v>153</v>
      </c>
      <c s="34" t="s">
        <v>6246</v>
      </c>
      <c s="35" t="s">
        <v>5</v>
      </c>
      <c s="6" t="s">
        <v>6247</v>
      </c>
      <c s="36" t="s">
        <v>68</v>
      </c>
      <c s="37">
        <v>1</v>
      </c>
      <c s="36">
        <v>0.459373</v>
      </c>
      <c s="36">
        <f>ROUND(G117*H117,6)</f>
      </c>
      <c r="L117" s="38">
        <v>0</v>
      </c>
      <c s="32">
        <f>ROUND(ROUND(L117,2)*ROUND(G117,3),2)</f>
      </c>
      <c s="36" t="s">
        <v>3016</v>
      </c>
      <c>
        <f>(M117*21)/100</f>
      </c>
      <c t="s">
        <v>27</v>
      </c>
    </row>
    <row r="118" spans="1:5" ht="25.5">
      <c r="A118" s="35" t="s">
        <v>54</v>
      </c>
      <c r="E118" s="39" t="s">
        <v>6248</v>
      </c>
    </row>
    <row r="119" spans="1:5" ht="12.75">
      <c r="A119" s="35" t="s">
        <v>55</v>
      </c>
      <c r="E119" s="40" t="s">
        <v>5</v>
      </c>
    </row>
    <row r="120" spans="1:5" ht="12.75">
      <c r="A120" t="s">
        <v>56</v>
      </c>
      <c r="E120" s="39" t="s">
        <v>5</v>
      </c>
    </row>
    <row r="121" spans="1:16" ht="12.75">
      <c r="A121" t="s">
        <v>49</v>
      </c>
      <c s="34" t="s">
        <v>158</v>
      </c>
      <c s="34" t="s">
        <v>6650</v>
      </c>
      <c s="35" t="s">
        <v>5</v>
      </c>
      <c s="6" t="s">
        <v>6651</v>
      </c>
      <c s="36" t="s">
        <v>68</v>
      </c>
      <c s="37">
        <v>1</v>
      </c>
      <c s="36">
        <v>0.063831</v>
      </c>
      <c s="36">
        <f>ROUND(G121*H121,6)</f>
      </c>
      <c r="L121" s="38">
        <v>0</v>
      </c>
      <c s="32">
        <f>ROUND(ROUND(L121,2)*ROUND(G121,3),2)</f>
      </c>
      <c s="36" t="s">
        <v>3016</v>
      </c>
      <c>
        <f>(M121*21)/100</f>
      </c>
      <c t="s">
        <v>27</v>
      </c>
    </row>
    <row r="122" spans="1:5" ht="12.75">
      <c r="A122" s="35" t="s">
        <v>54</v>
      </c>
      <c r="E122" s="39" t="s">
        <v>6651</v>
      </c>
    </row>
    <row r="123" spans="1:5" ht="12.75">
      <c r="A123" s="35" t="s">
        <v>55</v>
      </c>
      <c r="E123" s="40" t="s">
        <v>5</v>
      </c>
    </row>
    <row r="124" spans="1:5" ht="12.75">
      <c r="A124" t="s">
        <v>56</v>
      </c>
      <c r="E124" s="39" t="s">
        <v>5</v>
      </c>
    </row>
    <row r="125" spans="1:16" ht="12.75">
      <c r="A125" t="s">
        <v>49</v>
      </c>
      <c s="34" t="s">
        <v>162</v>
      </c>
      <c s="34" t="s">
        <v>6652</v>
      </c>
      <c s="35" t="s">
        <v>5</v>
      </c>
      <c s="6" t="s">
        <v>6653</v>
      </c>
      <c s="36" t="s">
        <v>68</v>
      </c>
      <c s="37">
        <v>2</v>
      </c>
      <c s="36">
        <v>0.000309</v>
      </c>
      <c s="36">
        <f>ROUND(G125*H125,6)</f>
      </c>
      <c r="L125" s="38">
        <v>0</v>
      </c>
      <c s="32">
        <f>ROUND(ROUND(L125,2)*ROUND(G125,3),2)</f>
      </c>
      <c s="36" t="s">
        <v>3016</v>
      </c>
      <c>
        <f>(M125*21)/100</f>
      </c>
      <c t="s">
        <v>27</v>
      </c>
    </row>
    <row r="126" spans="1:5" ht="12.75">
      <c r="A126" s="35" t="s">
        <v>54</v>
      </c>
      <c r="E126" s="39" t="s">
        <v>6654</v>
      </c>
    </row>
    <row r="127" spans="1:5" ht="25.5">
      <c r="A127" s="35" t="s">
        <v>55</v>
      </c>
      <c r="E127" s="42" t="s">
        <v>6655</v>
      </c>
    </row>
    <row r="128" spans="1:5" ht="12.75">
      <c r="A128" t="s">
        <v>56</v>
      </c>
      <c r="E128" s="39" t="s">
        <v>5</v>
      </c>
    </row>
    <row r="129" spans="1:16" ht="12.75">
      <c r="A129" t="s">
        <v>49</v>
      </c>
      <c s="34" t="s">
        <v>166</v>
      </c>
      <c s="34" t="s">
        <v>6249</v>
      </c>
      <c s="35" t="s">
        <v>5</v>
      </c>
      <c s="6" t="s">
        <v>6250</v>
      </c>
      <c s="36" t="s">
        <v>60</v>
      </c>
      <c s="37">
        <v>105</v>
      </c>
      <c s="36">
        <v>0.000192</v>
      </c>
      <c s="36">
        <f>ROUND(G129*H129,6)</f>
      </c>
      <c r="L129" s="38">
        <v>0</v>
      </c>
      <c s="32">
        <f>ROUND(ROUND(L129,2)*ROUND(G129,3),2)</f>
      </c>
      <c s="36" t="s">
        <v>3016</v>
      </c>
      <c>
        <f>(M129*21)/100</f>
      </c>
      <c t="s">
        <v>27</v>
      </c>
    </row>
    <row r="130" spans="1:5" ht="12.75">
      <c r="A130" s="35" t="s">
        <v>54</v>
      </c>
      <c r="E130" s="39" t="s">
        <v>6251</v>
      </c>
    </row>
    <row r="131" spans="1:5" ht="25.5">
      <c r="A131" s="35" t="s">
        <v>55</v>
      </c>
      <c r="E131" s="42" t="s">
        <v>6656</v>
      </c>
    </row>
    <row r="132" spans="1:5" ht="12.75">
      <c r="A132" t="s">
        <v>56</v>
      </c>
      <c r="E132" s="39" t="s">
        <v>5</v>
      </c>
    </row>
    <row r="133" spans="1:16" ht="12.75">
      <c r="A133" t="s">
        <v>49</v>
      </c>
      <c s="34" t="s">
        <v>169</v>
      </c>
      <c s="34" t="s">
        <v>6253</v>
      </c>
      <c s="35" t="s">
        <v>5</v>
      </c>
      <c s="6" t="s">
        <v>6254</v>
      </c>
      <c s="36" t="s">
        <v>60</v>
      </c>
      <c s="37">
        <v>51</v>
      </c>
      <c s="36">
        <v>9.5E-05</v>
      </c>
      <c s="36">
        <f>ROUND(G133*H133,6)</f>
      </c>
      <c r="L133" s="38">
        <v>0</v>
      </c>
      <c s="32">
        <f>ROUND(ROUND(L133,2)*ROUND(G133,3),2)</f>
      </c>
      <c s="36" t="s">
        <v>3016</v>
      </c>
      <c>
        <f>(M133*21)/100</f>
      </c>
      <c t="s">
        <v>27</v>
      </c>
    </row>
    <row r="134" spans="1:5" ht="12.75">
      <c r="A134" s="35" t="s">
        <v>54</v>
      </c>
      <c r="E134" s="39" t="s">
        <v>6255</v>
      </c>
    </row>
    <row r="135" spans="1:5" ht="25.5">
      <c r="A135" s="35" t="s">
        <v>55</v>
      </c>
      <c r="E135" s="42" t="s">
        <v>6638</v>
      </c>
    </row>
    <row r="136" spans="1:5" ht="12.75">
      <c r="A136" t="s">
        <v>56</v>
      </c>
      <c r="E136" s="39" t="s">
        <v>5</v>
      </c>
    </row>
    <row r="137" spans="1:16" ht="12.75">
      <c r="A137" t="s">
        <v>49</v>
      </c>
      <c s="34" t="s">
        <v>184</v>
      </c>
      <c s="34" t="s">
        <v>6657</v>
      </c>
      <c s="35" t="s">
        <v>5</v>
      </c>
      <c s="6" t="s">
        <v>6658</v>
      </c>
      <c s="36" t="s">
        <v>68</v>
      </c>
      <c s="37">
        <v>1</v>
      </c>
      <c s="36">
        <v>0.013</v>
      </c>
      <c s="36">
        <f>ROUND(G137*H137,6)</f>
      </c>
      <c r="L137" s="38">
        <v>0</v>
      </c>
      <c s="32">
        <f>ROUND(ROUND(L137,2)*ROUND(G137,3),2)</f>
      </c>
      <c s="36" t="s">
        <v>85</v>
      </c>
      <c>
        <f>(M137*21)/100</f>
      </c>
      <c t="s">
        <v>27</v>
      </c>
    </row>
    <row r="138" spans="1:5" ht="12.75">
      <c r="A138" s="35" t="s">
        <v>54</v>
      </c>
      <c r="E138" s="39" t="s">
        <v>6658</v>
      </c>
    </row>
    <row r="139" spans="1:5" ht="25.5">
      <c r="A139" s="35" t="s">
        <v>55</v>
      </c>
      <c r="E139" s="42" t="s">
        <v>6632</v>
      </c>
    </row>
    <row r="140" spans="1:5" ht="12.75">
      <c r="A140" t="s">
        <v>56</v>
      </c>
      <c r="E140" s="39" t="s">
        <v>5</v>
      </c>
    </row>
    <row r="141" spans="1:16" ht="12.75">
      <c r="A141" t="s">
        <v>49</v>
      </c>
      <c s="34" t="s">
        <v>189</v>
      </c>
      <c s="34" t="s">
        <v>6659</v>
      </c>
      <c s="35" t="s">
        <v>5</v>
      </c>
      <c s="6" t="s">
        <v>6660</v>
      </c>
      <c s="36" t="s">
        <v>68</v>
      </c>
      <c s="37">
        <v>1</v>
      </c>
      <c s="36">
        <v>0.00274</v>
      </c>
      <c s="36">
        <f>ROUND(G141*H141,6)</f>
      </c>
      <c r="L141" s="38">
        <v>0</v>
      </c>
      <c s="32">
        <f>ROUND(ROUND(L141,2)*ROUND(G141,3),2)</f>
      </c>
      <c s="36" t="s">
        <v>85</v>
      </c>
      <c>
        <f>(M141*21)/100</f>
      </c>
      <c t="s">
        <v>27</v>
      </c>
    </row>
    <row r="142" spans="1:5" ht="12.75">
      <c r="A142" s="35" t="s">
        <v>54</v>
      </c>
      <c r="E142" s="39" t="s">
        <v>6661</v>
      </c>
    </row>
    <row r="143" spans="1:5" ht="12.75">
      <c r="A143" s="35" t="s">
        <v>55</v>
      </c>
      <c r="E143" s="40" t="s">
        <v>5</v>
      </c>
    </row>
    <row r="144" spans="1:5" ht="12.75">
      <c r="A144" t="s">
        <v>56</v>
      </c>
      <c r="E144" s="39" t="s">
        <v>5</v>
      </c>
    </row>
    <row r="145" spans="1:16" ht="12.75">
      <c r="A145" t="s">
        <v>49</v>
      </c>
      <c s="34" t="s">
        <v>193</v>
      </c>
      <c s="34" t="s">
        <v>6662</v>
      </c>
      <c s="35" t="s">
        <v>5</v>
      </c>
      <c s="6" t="s">
        <v>6663</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197</v>
      </c>
      <c s="34" t="s">
        <v>6664</v>
      </c>
      <c s="35" t="s">
        <v>5</v>
      </c>
      <c s="6" t="s">
        <v>6665</v>
      </c>
      <c s="36" t="s">
        <v>68</v>
      </c>
      <c s="37">
        <v>2</v>
      </c>
      <c s="36">
        <v>0</v>
      </c>
      <c s="36">
        <f>ROUND(G149*H149,6)</f>
      </c>
      <c r="L149" s="38">
        <v>0</v>
      </c>
      <c s="32">
        <f>ROUND(ROUND(L149,2)*ROUND(G149,3),2)</f>
      </c>
      <c s="36" t="s">
        <v>85</v>
      </c>
      <c>
        <f>(M149*21)/100</f>
      </c>
      <c t="s">
        <v>27</v>
      </c>
    </row>
    <row r="150" spans="1:5" ht="25.5">
      <c r="A150" s="35" t="s">
        <v>54</v>
      </c>
      <c r="E150" s="39" t="s">
        <v>6641</v>
      </c>
    </row>
    <row r="151" spans="1:5" ht="12.75">
      <c r="A151" s="35" t="s">
        <v>55</v>
      </c>
      <c r="E151" s="40" t="s">
        <v>5</v>
      </c>
    </row>
    <row r="152" spans="1:5" ht="12.75">
      <c r="A152" t="s">
        <v>56</v>
      </c>
      <c r="E152" s="39" t="s">
        <v>5</v>
      </c>
    </row>
    <row r="153" spans="1:16" ht="12.75">
      <c r="A153" t="s">
        <v>49</v>
      </c>
      <c s="34" t="s">
        <v>201</v>
      </c>
      <c s="34" t="s">
        <v>6666</v>
      </c>
      <c s="35" t="s">
        <v>5</v>
      </c>
      <c s="6" t="s">
        <v>6667</v>
      </c>
      <c s="36" t="s">
        <v>68</v>
      </c>
      <c s="37">
        <v>1</v>
      </c>
      <c s="36">
        <v>0</v>
      </c>
      <c s="36">
        <f>ROUND(G153*H153,6)</f>
      </c>
      <c r="L153" s="38">
        <v>0</v>
      </c>
      <c s="32">
        <f>ROUND(ROUND(L153,2)*ROUND(G153,3),2)</f>
      </c>
      <c s="36" t="s">
        <v>85</v>
      </c>
      <c>
        <f>(M153*21)/100</f>
      </c>
      <c t="s">
        <v>27</v>
      </c>
    </row>
    <row r="154" spans="1:5" ht="12.75">
      <c r="A154" s="35" t="s">
        <v>54</v>
      </c>
      <c r="E154" s="39" t="s">
        <v>6667</v>
      </c>
    </row>
    <row r="155" spans="1:5" ht="12.75">
      <c r="A155" s="35" t="s">
        <v>55</v>
      </c>
      <c r="E155" s="40" t="s">
        <v>5</v>
      </c>
    </row>
    <row r="156" spans="1:5" ht="12.75">
      <c r="A156" t="s">
        <v>56</v>
      </c>
      <c r="E156" s="39" t="s">
        <v>5</v>
      </c>
    </row>
    <row r="157" spans="1:16" ht="12.75">
      <c r="A157" t="s">
        <v>49</v>
      </c>
      <c s="34" t="s">
        <v>205</v>
      </c>
      <c s="34" t="s">
        <v>6668</v>
      </c>
      <c s="35" t="s">
        <v>5</v>
      </c>
      <c s="6" t="s">
        <v>6669</v>
      </c>
      <c s="36" t="s">
        <v>68</v>
      </c>
      <c s="37">
        <v>1</v>
      </c>
      <c s="36">
        <v>0.00316</v>
      </c>
      <c s="36">
        <f>ROUND(G157*H157,6)</f>
      </c>
      <c r="L157" s="38">
        <v>0</v>
      </c>
      <c s="32">
        <f>ROUND(ROUND(L157,2)*ROUND(G157,3),2)</f>
      </c>
      <c s="36" t="s">
        <v>85</v>
      </c>
      <c>
        <f>(M157*21)/100</f>
      </c>
      <c t="s">
        <v>27</v>
      </c>
    </row>
    <row r="158" spans="1:5" ht="12.75">
      <c r="A158" s="35" t="s">
        <v>54</v>
      </c>
      <c r="E158" s="39" t="s">
        <v>6669</v>
      </c>
    </row>
    <row r="159" spans="1:5" ht="25.5">
      <c r="A159" s="35" t="s">
        <v>55</v>
      </c>
      <c r="E159" s="42" t="s">
        <v>6632</v>
      </c>
    </row>
    <row r="160" spans="1:5" ht="12.75">
      <c r="A160" t="s">
        <v>56</v>
      </c>
      <c r="E160" s="39" t="s">
        <v>5</v>
      </c>
    </row>
    <row r="161" spans="1:13" ht="12.75">
      <c r="A161" t="s">
        <v>46</v>
      </c>
      <c r="C161" s="31" t="s">
        <v>89</v>
      </c>
      <c r="E161" s="33" t="s">
        <v>4340</v>
      </c>
      <c r="J161" s="32">
        <f>0</f>
      </c>
      <c s="32">
        <f>0</f>
      </c>
      <c s="32">
        <f>0+L162+L166</f>
      </c>
      <c s="32">
        <f>0+M162+M166</f>
      </c>
    </row>
    <row r="162" spans="1:16" ht="12.75">
      <c r="A162" t="s">
        <v>49</v>
      </c>
      <c s="34" t="s">
        <v>209</v>
      </c>
      <c s="34" t="s">
        <v>6382</v>
      </c>
      <c s="35" t="s">
        <v>5</v>
      </c>
      <c s="6" t="s">
        <v>6383</v>
      </c>
      <c s="36" t="s">
        <v>819</v>
      </c>
      <c s="37">
        <v>106</v>
      </c>
      <c s="36">
        <v>0</v>
      </c>
      <c s="36">
        <f>ROUND(G162*H162,6)</f>
      </c>
      <c r="L162" s="38">
        <v>0</v>
      </c>
      <c s="32">
        <f>ROUND(ROUND(L162,2)*ROUND(G162,3),2)</f>
      </c>
      <c s="36" t="s">
        <v>3016</v>
      </c>
      <c>
        <f>(M162*21)/100</f>
      </c>
      <c t="s">
        <v>27</v>
      </c>
    </row>
    <row r="163" spans="1:5" ht="38.25">
      <c r="A163" s="35" t="s">
        <v>54</v>
      </c>
      <c r="E163" s="39" t="s">
        <v>6384</v>
      </c>
    </row>
    <row r="164" spans="1:5" ht="12.75">
      <c r="A164" s="35" t="s">
        <v>55</v>
      </c>
      <c r="E164" s="40" t="s">
        <v>5</v>
      </c>
    </row>
    <row r="165" spans="1:5" ht="12.75">
      <c r="A165" t="s">
        <v>56</v>
      </c>
      <c r="E165" s="39" t="s">
        <v>5</v>
      </c>
    </row>
    <row r="166" spans="1:16" ht="12.75">
      <c r="A166" t="s">
        <v>49</v>
      </c>
      <c s="34" t="s">
        <v>213</v>
      </c>
      <c s="34" t="s">
        <v>6161</v>
      </c>
      <c s="35" t="s">
        <v>5</v>
      </c>
      <c s="6" t="s">
        <v>6162</v>
      </c>
      <c s="36" t="s">
        <v>68</v>
      </c>
      <c s="37">
        <v>4</v>
      </c>
      <c s="36">
        <v>0</v>
      </c>
      <c s="36">
        <f>ROUND(G166*H166,6)</f>
      </c>
      <c r="L166" s="38">
        <v>0</v>
      </c>
      <c s="32">
        <f>ROUND(ROUND(L166,2)*ROUND(G166,3),2)</f>
      </c>
      <c s="36" t="s">
        <v>85</v>
      </c>
      <c>
        <f>(M166*21)/100</f>
      </c>
      <c t="s">
        <v>27</v>
      </c>
    </row>
    <row r="167" spans="1:5" ht="12.75">
      <c r="A167" s="35" t="s">
        <v>54</v>
      </c>
      <c r="E167" s="39" t="s">
        <v>6163</v>
      </c>
    </row>
    <row r="168" spans="1:5" ht="12.75">
      <c r="A168" s="35" t="s">
        <v>55</v>
      </c>
      <c r="E168" s="40" t="s">
        <v>5</v>
      </c>
    </row>
    <row r="169" spans="1:5" ht="12.75">
      <c r="A169" t="s">
        <v>56</v>
      </c>
      <c r="E169" s="39" t="s">
        <v>5</v>
      </c>
    </row>
    <row r="170" spans="1:13" ht="12.75">
      <c r="A170" t="s">
        <v>46</v>
      </c>
      <c r="C170" s="31" t="s">
        <v>1005</v>
      </c>
      <c r="E170" s="33" t="s">
        <v>1006</v>
      </c>
      <c r="J170" s="32">
        <f>0</f>
      </c>
      <c s="32">
        <f>0</f>
      </c>
      <c s="32">
        <f>0+L171+L175+L179+L183</f>
      </c>
      <c s="32">
        <f>0+M171+M175+M179+M183</f>
      </c>
    </row>
    <row r="171" spans="1:16" ht="38.25">
      <c r="A171" t="s">
        <v>49</v>
      </c>
      <c s="34" t="s">
        <v>217</v>
      </c>
      <c s="34" t="s">
        <v>3149</v>
      </c>
      <c s="35" t="s">
        <v>3150</v>
      </c>
      <c s="6" t="s">
        <v>3151</v>
      </c>
      <c s="36" t="s">
        <v>1010</v>
      </c>
      <c s="37">
        <v>68.85</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6670</v>
      </c>
    </row>
    <row r="174" spans="1:5" ht="89.25">
      <c r="A174" t="s">
        <v>56</v>
      </c>
      <c r="E174" s="39" t="s">
        <v>1012</v>
      </c>
    </row>
    <row r="175" spans="1:16" ht="38.25">
      <c r="A175" t="s">
        <v>49</v>
      </c>
      <c s="34" t="s">
        <v>221</v>
      </c>
      <c s="34" t="s">
        <v>1007</v>
      </c>
      <c s="35" t="s">
        <v>1008</v>
      </c>
      <c s="6" t="s">
        <v>1009</v>
      </c>
      <c s="36" t="s">
        <v>1010</v>
      </c>
      <c s="37">
        <v>68.85</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6670</v>
      </c>
    </row>
    <row r="178" spans="1:5" ht="89.25">
      <c r="A178" t="s">
        <v>56</v>
      </c>
      <c r="E178" s="39" t="s">
        <v>1012</v>
      </c>
    </row>
    <row r="179" spans="1:16" ht="38.25">
      <c r="A179" t="s">
        <v>49</v>
      </c>
      <c s="34" t="s">
        <v>225</v>
      </c>
      <c s="34" t="s">
        <v>2736</v>
      </c>
      <c s="35" t="s">
        <v>2737</v>
      </c>
      <c s="6" t="s">
        <v>2738</v>
      </c>
      <c s="36" t="s">
        <v>1010</v>
      </c>
      <c s="37">
        <v>4.5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v>
      </c>
    </row>
    <row r="182" spans="1:5" ht="102">
      <c r="A182" t="s">
        <v>56</v>
      </c>
      <c r="E182" s="39" t="s">
        <v>2739</v>
      </c>
    </row>
    <row r="183" spans="1:16" ht="25.5">
      <c r="A183" t="s">
        <v>49</v>
      </c>
      <c s="34" t="s">
        <v>229</v>
      </c>
      <c s="34" t="s">
        <v>3531</v>
      </c>
      <c s="35" t="s">
        <v>3532</v>
      </c>
      <c s="6" t="s">
        <v>3533</v>
      </c>
      <c s="36" t="s">
        <v>1010</v>
      </c>
      <c s="37">
        <v>46.64</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5</v>
      </c>
    </row>
    <row r="186" spans="1:5" ht="89.25">
      <c r="A186" t="s">
        <v>56</v>
      </c>
      <c r="E186" s="39" t="s">
        <v>1012</v>
      </c>
    </row>
    <row r="187" spans="1:13" ht="12.75">
      <c r="A187" t="s">
        <v>46</v>
      </c>
      <c r="C187" s="31" t="s">
        <v>3120</v>
      </c>
      <c r="E187" s="33" t="s">
        <v>3121</v>
      </c>
      <c r="J187" s="32">
        <f>0</f>
      </c>
      <c s="32">
        <f>0</f>
      </c>
      <c s="32">
        <f>0+L188</f>
      </c>
      <c s="32">
        <f>0+M188</f>
      </c>
    </row>
    <row r="188" spans="1:16" ht="12.75">
      <c r="A188" t="s">
        <v>49</v>
      </c>
      <c s="34" t="s">
        <v>233</v>
      </c>
      <c s="34" t="s">
        <v>6168</v>
      </c>
      <c s="35" t="s">
        <v>5</v>
      </c>
      <c s="6" t="s">
        <v>6169</v>
      </c>
      <c s="36" t="s">
        <v>1010</v>
      </c>
      <c s="37">
        <v>169.096</v>
      </c>
      <c s="36">
        <v>0</v>
      </c>
      <c s="36">
        <f>ROUND(G188*H188,6)</f>
      </c>
      <c r="L188" s="38">
        <v>0</v>
      </c>
      <c s="32">
        <f>ROUND(ROUND(L188,2)*ROUND(G188,3),2)</f>
      </c>
      <c s="36" t="s">
        <v>3016</v>
      </c>
      <c>
        <f>(M188*21)/100</f>
      </c>
      <c t="s">
        <v>27</v>
      </c>
    </row>
    <row r="189" spans="1:5" ht="38.25">
      <c r="A189" s="35" t="s">
        <v>54</v>
      </c>
      <c r="E189" s="39" t="s">
        <v>6170</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6673</v>
      </c>
      <c r="E8" s="30" t="s">
        <v>6672</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6174</v>
      </c>
      <c s="35" t="s">
        <v>5</v>
      </c>
      <c s="6" t="s">
        <v>6175</v>
      </c>
      <c s="36" t="s">
        <v>2448</v>
      </c>
      <c s="37">
        <v>0.98</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12.75">
      <c r="A14" t="s">
        <v>49</v>
      </c>
      <c s="34" t="s">
        <v>27</v>
      </c>
      <c s="34" t="s">
        <v>4162</v>
      </c>
      <c s="35" t="s">
        <v>5</v>
      </c>
      <c s="6" t="s">
        <v>4163</v>
      </c>
      <c s="36" t="s">
        <v>486</v>
      </c>
      <c s="37">
        <v>80</v>
      </c>
      <c s="36">
        <v>3.3E-05</v>
      </c>
      <c s="36">
        <f>ROUND(G14*H14,6)</f>
      </c>
      <c r="L14" s="38">
        <v>0</v>
      </c>
      <c s="32">
        <f>ROUND(ROUND(L14,2)*ROUND(G14,3),2)</f>
      </c>
      <c s="36" t="s">
        <v>3016</v>
      </c>
      <c>
        <f>(M14*21)/100</f>
      </c>
      <c t="s">
        <v>27</v>
      </c>
    </row>
    <row r="15" spans="1:5" ht="25.5">
      <c r="A15" s="35" t="s">
        <v>54</v>
      </c>
      <c r="E15" s="39" t="s">
        <v>4164</v>
      </c>
    </row>
    <row r="16" spans="1:5" ht="12.75">
      <c r="A16" s="35" t="s">
        <v>55</v>
      </c>
      <c r="E16" s="40" t="s">
        <v>5</v>
      </c>
    </row>
    <row r="17" spans="1:5" ht="12.75">
      <c r="A17" t="s">
        <v>56</v>
      </c>
      <c r="E17" s="39" t="s">
        <v>5</v>
      </c>
    </row>
    <row r="18" spans="1:16" ht="12.75">
      <c r="A18" t="s">
        <v>49</v>
      </c>
      <c s="34" t="s">
        <v>26</v>
      </c>
      <c s="34" t="s">
        <v>4166</v>
      </c>
      <c s="35" t="s">
        <v>5</v>
      </c>
      <c s="6" t="s">
        <v>4167</v>
      </c>
      <c s="36" t="s">
        <v>3020</v>
      </c>
      <c s="37">
        <v>10</v>
      </c>
      <c s="36">
        <v>0</v>
      </c>
      <c s="36">
        <f>ROUND(G18*H18,6)</f>
      </c>
      <c r="L18" s="38">
        <v>0</v>
      </c>
      <c s="32">
        <f>ROUND(ROUND(L18,2)*ROUND(G18,3),2)</f>
      </c>
      <c s="36" t="s">
        <v>3016</v>
      </c>
      <c>
        <f>(M18*21)/100</f>
      </c>
      <c t="s">
        <v>27</v>
      </c>
    </row>
    <row r="19" spans="1:5" ht="25.5">
      <c r="A19" s="35" t="s">
        <v>54</v>
      </c>
      <c r="E19" s="39" t="s">
        <v>4168</v>
      </c>
    </row>
    <row r="20" spans="1:5" ht="12.75">
      <c r="A20" s="35" t="s">
        <v>55</v>
      </c>
      <c r="E20" s="40" t="s">
        <v>5</v>
      </c>
    </row>
    <row r="21" spans="1:5" ht="12.75">
      <c r="A21" t="s">
        <v>56</v>
      </c>
      <c r="E21" s="39" t="s">
        <v>5</v>
      </c>
    </row>
    <row r="22" spans="1:16" ht="12.75">
      <c r="A22" t="s">
        <v>49</v>
      </c>
      <c s="34" t="s">
        <v>65</v>
      </c>
      <c s="34" t="s">
        <v>6176</v>
      </c>
      <c s="35" t="s">
        <v>5</v>
      </c>
      <c s="6" t="s">
        <v>6177</v>
      </c>
      <c s="36" t="s">
        <v>819</v>
      </c>
      <c s="37">
        <v>49</v>
      </c>
      <c s="36">
        <v>0</v>
      </c>
      <c s="36">
        <f>ROUND(G22*H22,6)</f>
      </c>
      <c r="L22" s="38">
        <v>0</v>
      </c>
      <c s="32">
        <f>ROUND(ROUND(L22,2)*ROUND(G22,3),2)</f>
      </c>
      <c s="36" t="s">
        <v>3016</v>
      </c>
      <c>
        <f>(M22*21)/100</f>
      </c>
      <c t="s">
        <v>27</v>
      </c>
    </row>
    <row r="23" spans="1:5" ht="12.75">
      <c r="A23" s="35" t="s">
        <v>54</v>
      </c>
      <c r="E23" s="39" t="s">
        <v>6178</v>
      </c>
    </row>
    <row r="24" spans="1:5" ht="38.25">
      <c r="A24" s="35" t="s">
        <v>55</v>
      </c>
      <c r="E24" s="40" t="s">
        <v>6674</v>
      </c>
    </row>
    <row r="25" spans="1:5" ht="12.75">
      <c r="A25" t="s">
        <v>56</v>
      </c>
      <c r="E25" s="39" t="s">
        <v>5</v>
      </c>
    </row>
    <row r="26" spans="1:16" ht="25.5">
      <c r="A26" t="s">
        <v>49</v>
      </c>
      <c s="34" t="s">
        <v>70</v>
      </c>
      <c s="34" t="s">
        <v>5906</v>
      </c>
      <c s="35" t="s">
        <v>5</v>
      </c>
      <c s="6" t="s">
        <v>5907</v>
      </c>
      <c s="36" t="s">
        <v>52</v>
      </c>
      <c s="37">
        <v>26.4</v>
      </c>
      <c s="36">
        <v>0</v>
      </c>
      <c s="36">
        <f>ROUND(G26*H26,6)</f>
      </c>
      <c r="L26" s="38">
        <v>0</v>
      </c>
      <c s="32">
        <f>ROUND(ROUND(L26,2)*ROUND(G26,3),2)</f>
      </c>
      <c s="36" t="s">
        <v>3016</v>
      </c>
      <c>
        <f>(M26*21)/100</f>
      </c>
      <c t="s">
        <v>27</v>
      </c>
    </row>
    <row r="27" spans="1:5" ht="25.5">
      <c r="A27" s="35" t="s">
        <v>54</v>
      </c>
      <c r="E27" s="39" t="s">
        <v>5908</v>
      </c>
    </row>
    <row r="28" spans="1:5" ht="102">
      <c r="A28" s="35" t="s">
        <v>55</v>
      </c>
      <c r="E28" s="42" t="s">
        <v>6675</v>
      </c>
    </row>
    <row r="29" spans="1:5" ht="12.75">
      <c r="A29" t="s">
        <v>56</v>
      </c>
      <c r="E29" s="39" t="s">
        <v>5</v>
      </c>
    </row>
    <row r="30" spans="1:16" ht="25.5">
      <c r="A30" t="s">
        <v>49</v>
      </c>
      <c s="34" t="s">
        <v>74</v>
      </c>
      <c s="34" t="s">
        <v>6180</v>
      </c>
      <c s="35" t="s">
        <v>5</v>
      </c>
      <c s="6" t="s">
        <v>6181</v>
      </c>
      <c s="36" t="s">
        <v>52</v>
      </c>
      <c s="37">
        <v>24.4</v>
      </c>
      <c s="36">
        <v>0</v>
      </c>
      <c s="36">
        <f>ROUND(G30*H30,6)</f>
      </c>
      <c r="L30" s="38">
        <v>0</v>
      </c>
      <c s="32">
        <f>ROUND(ROUND(L30,2)*ROUND(G30,3),2)</f>
      </c>
      <c s="36" t="s">
        <v>3016</v>
      </c>
      <c>
        <f>(M30*21)/100</f>
      </c>
      <c t="s">
        <v>27</v>
      </c>
    </row>
    <row r="31" spans="1:5" ht="38.25">
      <c r="A31" s="35" t="s">
        <v>54</v>
      </c>
      <c r="E31" s="39" t="s">
        <v>6182</v>
      </c>
    </row>
    <row r="32" spans="1:5" ht="76.5">
      <c r="A32" s="35" t="s">
        <v>55</v>
      </c>
      <c r="E32" s="42" t="s">
        <v>6676</v>
      </c>
    </row>
    <row r="33" spans="1:5" ht="12.75">
      <c r="A33" t="s">
        <v>56</v>
      </c>
      <c r="E33" s="39" t="s">
        <v>5</v>
      </c>
    </row>
    <row r="34" spans="1:16" ht="25.5">
      <c r="A34" t="s">
        <v>49</v>
      </c>
      <c s="34" t="s">
        <v>78</v>
      </c>
      <c s="34" t="s">
        <v>6184</v>
      </c>
      <c s="35" t="s">
        <v>5</v>
      </c>
      <c s="6" t="s">
        <v>6185</v>
      </c>
      <c s="36" t="s">
        <v>52</v>
      </c>
      <c s="37">
        <v>24.4</v>
      </c>
      <c s="36">
        <v>0</v>
      </c>
      <c s="36">
        <f>ROUND(G34*H34,6)</f>
      </c>
      <c r="L34" s="38">
        <v>0</v>
      </c>
      <c s="32">
        <f>ROUND(ROUND(L34,2)*ROUND(G34,3),2)</f>
      </c>
      <c s="36" t="s">
        <v>3016</v>
      </c>
      <c>
        <f>(M34*21)/100</f>
      </c>
      <c t="s">
        <v>27</v>
      </c>
    </row>
    <row r="35" spans="1:5" ht="38.25">
      <c r="A35" s="35" t="s">
        <v>54</v>
      </c>
      <c r="E35" s="39" t="s">
        <v>6186</v>
      </c>
    </row>
    <row r="36" spans="1:5" ht="12.75">
      <c r="A36" s="35" t="s">
        <v>55</v>
      </c>
      <c r="E36" s="40" t="s">
        <v>6677</v>
      </c>
    </row>
    <row r="37" spans="1:5" ht="12.75">
      <c r="A37" t="s">
        <v>56</v>
      </c>
      <c r="E37" s="39" t="s">
        <v>5</v>
      </c>
    </row>
    <row r="38" spans="1:16" ht="12.75">
      <c r="A38" t="s">
        <v>49</v>
      </c>
      <c s="34" t="s">
        <v>82</v>
      </c>
      <c s="34" t="s">
        <v>5918</v>
      </c>
      <c s="35" t="s">
        <v>5</v>
      </c>
      <c s="6" t="s">
        <v>5919</v>
      </c>
      <c s="36" t="s">
        <v>52</v>
      </c>
      <c s="37">
        <v>7.52</v>
      </c>
      <c s="36">
        <v>0</v>
      </c>
      <c s="36">
        <f>ROUND(G38*H38,6)</f>
      </c>
      <c r="L38" s="38">
        <v>0</v>
      </c>
      <c s="32">
        <f>ROUND(ROUND(L38,2)*ROUND(G38,3),2)</f>
      </c>
      <c s="36" t="s">
        <v>3016</v>
      </c>
      <c>
        <f>(M38*21)/100</f>
      </c>
      <c t="s">
        <v>27</v>
      </c>
    </row>
    <row r="39" spans="1:5" ht="25.5">
      <c r="A39" s="35" t="s">
        <v>54</v>
      </c>
      <c r="E39" s="39" t="s">
        <v>5920</v>
      </c>
    </row>
    <row r="40" spans="1:5" ht="38.25">
      <c r="A40" s="35" t="s">
        <v>55</v>
      </c>
      <c r="E40" s="42" t="s">
        <v>6678</v>
      </c>
    </row>
    <row r="41" spans="1:5" ht="12.75">
      <c r="A41" t="s">
        <v>56</v>
      </c>
      <c r="E41" s="39" t="s">
        <v>5</v>
      </c>
    </row>
    <row r="42" spans="1:16" ht="25.5">
      <c r="A42" t="s">
        <v>49</v>
      </c>
      <c s="34" t="s">
        <v>89</v>
      </c>
      <c s="34" t="s">
        <v>6679</v>
      </c>
      <c s="35" t="s">
        <v>5</v>
      </c>
      <c s="6" t="s">
        <v>6680</v>
      </c>
      <c s="36" t="s">
        <v>60</v>
      </c>
      <c s="37">
        <v>22.3</v>
      </c>
      <c s="36">
        <v>0.0044</v>
      </c>
      <c s="36">
        <f>ROUND(G42*H42,6)</f>
      </c>
      <c r="L42" s="38">
        <v>0</v>
      </c>
      <c s="32">
        <f>ROUND(ROUND(L42,2)*ROUND(G42,3),2)</f>
      </c>
      <c s="36" t="s">
        <v>3016</v>
      </c>
      <c>
        <f>(M42*21)/100</f>
      </c>
      <c t="s">
        <v>27</v>
      </c>
    </row>
    <row r="43" spans="1:5" ht="25.5">
      <c r="A43" s="35" t="s">
        <v>54</v>
      </c>
      <c r="E43" s="39" t="s">
        <v>6681</v>
      </c>
    </row>
    <row r="44" spans="1:5" ht="25.5">
      <c r="A44" s="35" t="s">
        <v>55</v>
      </c>
      <c r="E44" s="42" t="s">
        <v>6682</v>
      </c>
    </row>
    <row r="45" spans="1:5" ht="12.75">
      <c r="A45" t="s">
        <v>56</v>
      </c>
      <c r="E45" s="39" t="s">
        <v>5</v>
      </c>
    </row>
    <row r="46" spans="1:16" ht="12.75">
      <c r="A46" t="s">
        <v>49</v>
      </c>
      <c s="34" t="s">
        <v>93</v>
      </c>
      <c s="34" t="s">
        <v>5922</v>
      </c>
      <c s="35" t="s">
        <v>5</v>
      </c>
      <c s="6" t="s">
        <v>5923</v>
      </c>
      <c s="36" t="s">
        <v>819</v>
      </c>
      <c s="37">
        <v>70.4</v>
      </c>
      <c s="36">
        <v>0.001488</v>
      </c>
      <c s="36">
        <f>ROUND(G46*H46,6)</f>
      </c>
      <c r="L46" s="38">
        <v>0</v>
      </c>
      <c s="32">
        <f>ROUND(ROUND(L46,2)*ROUND(G46,3),2)</f>
      </c>
      <c s="36" t="s">
        <v>3016</v>
      </c>
      <c>
        <f>(M46*21)/100</f>
      </c>
      <c t="s">
        <v>27</v>
      </c>
    </row>
    <row r="47" spans="1:5" ht="12.75">
      <c r="A47" s="35" t="s">
        <v>54</v>
      </c>
      <c r="E47" s="39" t="s">
        <v>5924</v>
      </c>
    </row>
    <row r="48" spans="1:5" ht="51">
      <c r="A48" s="35" t="s">
        <v>55</v>
      </c>
      <c r="E48" s="40" t="s">
        <v>6683</v>
      </c>
    </row>
    <row r="49" spans="1:5" ht="12.75">
      <c r="A49" t="s">
        <v>56</v>
      </c>
      <c r="E49" s="39" t="s">
        <v>5</v>
      </c>
    </row>
    <row r="50" spans="1:16" ht="12.75">
      <c r="A50" t="s">
        <v>49</v>
      </c>
      <c s="34" t="s">
        <v>96</v>
      </c>
      <c s="34" t="s">
        <v>5926</v>
      </c>
      <c s="35" t="s">
        <v>5</v>
      </c>
      <c s="6" t="s">
        <v>5927</v>
      </c>
      <c s="36" t="s">
        <v>819</v>
      </c>
      <c s="37">
        <v>70.4</v>
      </c>
      <c s="36">
        <v>0</v>
      </c>
      <c s="36">
        <f>ROUND(G50*H50,6)</f>
      </c>
      <c r="L50" s="38">
        <v>0</v>
      </c>
      <c s="32">
        <f>ROUND(ROUND(L50,2)*ROUND(G50,3),2)</f>
      </c>
      <c s="36" t="s">
        <v>3016</v>
      </c>
      <c>
        <f>(M50*21)/100</f>
      </c>
      <c t="s">
        <v>27</v>
      </c>
    </row>
    <row r="51" spans="1:5" ht="25.5">
      <c r="A51" s="35" t="s">
        <v>54</v>
      </c>
      <c r="E51" s="39" t="s">
        <v>5928</v>
      </c>
    </row>
    <row r="52" spans="1:5" ht="12.75">
      <c r="A52" s="35" t="s">
        <v>55</v>
      </c>
      <c r="E52" s="40" t="s">
        <v>5</v>
      </c>
    </row>
    <row r="53" spans="1:5" ht="12.75">
      <c r="A53" t="s">
        <v>56</v>
      </c>
      <c r="E53" s="39" t="s">
        <v>5</v>
      </c>
    </row>
    <row r="54" spans="1:16" ht="12.75">
      <c r="A54" t="s">
        <v>49</v>
      </c>
      <c s="34" t="s">
        <v>100</v>
      </c>
      <c s="34" t="s">
        <v>5929</v>
      </c>
      <c s="35" t="s">
        <v>5</v>
      </c>
      <c s="6" t="s">
        <v>5930</v>
      </c>
      <c s="36" t="s">
        <v>52</v>
      </c>
      <c s="37">
        <v>26.4</v>
      </c>
      <c s="36">
        <v>0.001361</v>
      </c>
      <c s="36">
        <f>ROUND(G54*H54,6)</f>
      </c>
      <c r="L54" s="38">
        <v>0</v>
      </c>
      <c s="32">
        <f>ROUND(ROUND(L54,2)*ROUND(G54,3),2)</f>
      </c>
      <c s="36" t="s">
        <v>3016</v>
      </c>
      <c>
        <f>(M54*21)/100</f>
      </c>
      <c t="s">
        <v>27</v>
      </c>
    </row>
    <row r="55" spans="1:5" ht="25.5">
      <c r="A55" s="35" t="s">
        <v>54</v>
      </c>
      <c r="E55" s="39" t="s">
        <v>5931</v>
      </c>
    </row>
    <row r="56" spans="1:5" ht="12.75">
      <c r="A56" s="35" t="s">
        <v>55</v>
      </c>
      <c r="E56" s="40" t="s">
        <v>5</v>
      </c>
    </row>
    <row r="57" spans="1:5" ht="12.75">
      <c r="A57" t="s">
        <v>56</v>
      </c>
      <c r="E57" s="39" t="s">
        <v>5</v>
      </c>
    </row>
    <row r="58" spans="1:16" ht="12.75">
      <c r="A58" t="s">
        <v>49</v>
      </c>
      <c s="34" t="s">
        <v>104</v>
      </c>
      <c s="34" t="s">
        <v>5932</v>
      </c>
      <c s="35" t="s">
        <v>5</v>
      </c>
      <c s="6" t="s">
        <v>5933</v>
      </c>
      <c s="36" t="s">
        <v>52</v>
      </c>
      <c s="37">
        <v>26.4</v>
      </c>
      <c s="36">
        <v>0</v>
      </c>
      <c s="36">
        <f>ROUND(G58*H58,6)</f>
      </c>
      <c r="L58" s="38">
        <v>0</v>
      </c>
      <c s="32">
        <f>ROUND(ROUND(L58,2)*ROUND(G58,3),2)</f>
      </c>
      <c s="36" t="s">
        <v>3016</v>
      </c>
      <c>
        <f>(M58*21)/100</f>
      </c>
      <c t="s">
        <v>27</v>
      </c>
    </row>
    <row r="59" spans="1:5" ht="25.5">
      <c r="A59" s="35" t="s">
        <v>54</v>
      </c>
      <c r="E59" s="39" t="s">
        <v>5934</v>
      </c>
    </row>
    <row r="60" spans="1:5" ht="12.75">
      <c r="A60" s="35" t="s">
        <v>55</v>
      </c>
      <c r="E60" s="40" t="s">
        <v>5</v>
      </c>
    </row>
    <row r="61" spans="1:5" ht="12.75">
      <c r="A61" t="s">
        <v>56</v>
      </c>
      <c r="E61" s="39" t="s">
        <v>5</v>
      </c>
    </row>
    <row r="62" spans="1:16" ht="12.75">
      <c r="A62" t="s">
        <v>49</v>
      </c>
      <c s="34" t="s">
        <v>107</v>
      </c>
      <c s="34" t="s">
        <v>5935</v>
      </c>
      <c s="35" t="s">
        <v>5</v>
      </c>
      <c s="6" t="s">
        <v>5936</v>
      </c>
      <c s="36" t="s">
        <v>819</v>
      </c>
      <c s="37">
        <v>97.58</v>
      </c>
      <c s="36">
        <v>0.000581</v>
      </c>
      <c s="36">
        <f>ROUND(G62*H62,6)</f>
      </c>
      <c r="L62" s="38">
        <v>0</v>
      </c>
      <c s="32">
        <f>ROUND(ROUND(L62,2)*ROUND(G62,3),2)</f>
      </c>
      <c s="36" t="s">
        <v>3016</v>
      </c>
      <c>
        <f>(M62*21)/100</f>
      </c>
      <c t="s">
        <v>27</v>
      </c>
    </row>
    <row r="63" spans="1:5" ht="25.5">
      <c r="A63" s="35" t="s">
        <v>54</v>
      </c>
      <c r="E63" s="39" t="s">
        <v>5937</v>
      </c>
    </row>
    <row r="64" spans="1:5" ht="12.75">
      <c r="A64" s="35" t="s">
        <v>55</v>
      </c>
      <c r="E64" s="40" t="s">
        <v>6684</v>
      </c>
    </row>
    <row r="65" spans="1:5" ht="12.75">
      <c r="A65" t="s">
        <v>56</v>
      </c>
      <c r="E65" s="39" t="s">
        <v>5</v>
      </c>
    </row>
    <row r="66" spans="1:16" ht="12.75">
      <c r="A66" t="s">
        <v>49</v>
      </c>
      <c s="34" t="s">
        <v>110</v>
      </c>
      <c s="34" t="s">
        <v>5939</v>
      </c>
      <c s="35" t="s">
        <v>5</v>
      </c>
      <c s="6" t="s">
        <v>5940</v>
      </c>
      <c s="36" t="s">
        <v>819</v>
      </c>
      <c s="37">
        <v>97.58</v>
      </c>
      <c s="36">
        <v>0</v>
      </c>
      <c s="36">
        <f>ROUND(G66*H66,6)</f>
      </c>
      <c r="L66" s="38">
        <v>0</v>
      </c>
      <c s="32">
        <f>ROUND(ROUND(L66,2)*ROUND(G66,3),2)</f>
      </c>
      <c s="36" t="s">
        <v>3016</v>
      </c>
      <c>
        <f>(M66*21)/100</f>
      </c>
      <c t="s">
        <v>27</v>
      </c>
    </row>
    <row r="67" spans="1:5" ht="25.5">
      <c r="A67" s="35" t="s">
        <v>54</v>
      </c>
      <c r="E67" s="39" t="s">
        <v>5941</v>
      </c>
    </row>
    <row r="68" spans="1:5" ht="12.75">
      <c r="A68" s="35" t="s">
        <v>55</v>
      </c>
      <c r="E68" s="40" t="s">
        <v>5</v>
      </c>
    </row>
    <row r="69" spans="1:5" ht="12.75">
      <c r="A69" t="s">
        <v>56</v>
      </c>
      <c r="E69" s="39" t="s">
        <v>5</v>
      </c>
    </row>
    <row r="70" spans="1:16" ht="12.75">
      <c r="A70" t="s">
        <v>49</v>
      </c>
      <c s="34" t="s">
        <v>113</v>
      </c>
      <c s="34" t="s">
        <v>3033</v>
      </c>
      <c s="35" t="s">
        <v>5</v>
      </c>
      <c s="6" t="s">
        <v>3034</v>
      </c>
      <c s="36" t="s">
        <v>52</v>
      </c>
      <c s="37">
        <v>58.59</v>
      </c>
      <c s="36">
        <v>0</v>
      </c>
      <c s="36">
        <f>ROUND(G70*H70,6)</f>
      </c>
      <c r="L70" s="38">
        <v>0</v>
      </c>
      <c s="32">
        <f>ROUND(ROUND(L70,2)*ROUND(G70,3),2)</f>
      </c>
      <c s="36" t="s">
        <v>3016</v>
      </c>
      <c>
        <f>(M70*21)/100</f>
      </c>
      <c t="s">
        <v>27</v>
      </c>
    </row>
    <row r="71" spans="1:5" ht="25.5">
      <c r="A71" s="35" t="s">
        <v>54</v>
      </c>
      <c r="E71" s="39" t="s">
        <v>3035</v>
      </c>
    </row>
    <row r="72" spans="1:5" ht="178.5">
      <c r="A72" s="35" t="s">
        <v>55</v>
      </c>
      <c r="E72" s="42" t="s">
        <v>6685</v>
      </c>
    </row>
    <row r="73" spans="1:5" ht="12.75">
      <c r="A73" t="s">
        <v>56</v>
      </c>
      <c r="E73" s="39" t="s">
        <v>5</v>
      </c>
    </row>
    <row r="74" spans="1:16" ht="12.75">
      <c r="A74" t="s">
        <v>49</v>
      </c>
      <c s="34" t="s">
        <v>118</v>
      </c>
      <c s="34" t="s">
        <v>3037</v>
      </c>
      <c s="35" t="s">
        <v>5</v>
      </c>
      <c s="6" t="s">
        <v>3038</v>
      </c>
      <c s="36" t="s">
        <v>52</v>
      </c>
      <c s="37">
        <v>13.28</v>
      </c>
      <c s="36">
        <v>0</v>
      </c>
      <c s="36">
        <f>ROUND(G74*H74,6)</f>
      </c>
      <c r="L74" s="38">
        <v>0</v>
      </c>
      <c s="32">
        <f>ROUND(ROUND(L74,2)*ROUND(G74,3),2)</f>
      </c>
      <c s="36" t="s">
        <v>3016</v>
      </c>
      <c>
        <f>(M74*21)/100</f>
      </c>
      <c t="s">
        <v>27</v>
      </c>
    </row>
    <row r="75" spans="1:5" ht="38.25">
      <c r="A75" s="35" t="s">
        <v>54</v>
      </c>
      <c r="E75" s="39" t="s">
        <v>3039</v>
      </c>
    </row>
    <row r="76" spans="1:5" ht="76.5">
      <c r="A76" s="35" t="s">
        <v>55</v>
      </c>
      <c r="E76" s="42" t="s">
        <v>6686</v>
      </c>
    </row>
    <row r="77" spans="1:5" ht="12.75">
      <c r="A77" t="s">
        <v>56</v>
      </c>
      <c r="E77" s="39" t="s">
        <v>5</v>
      </c>
    </row>
    <row r="78" spans="1:16" ht="25.5">
      <c r="A78" t="s">
        <v>49</v>
      </c>
      <c s="34" t="s">
        <v>121</v>
      </c>
      <c s="34" t="s">
        <v>6192</v>
      </c>
      <c s="35" t="s">
        <v>5</v>
      </c>
      <c s="6" t="s">
        <v>6193</v>
      </c>
      <c s="36" t="s">
        <v>819</v>
      </c>
      <c s="37">
        <v>49</v>
      </c>
      <c s="36">
        <v>0</v>
      </c>
      <c s="36">
        <f>ROUND(G78*H78,6)</f>
      </c>
      <c r="L78" s="38">
        <v>0</v>
      </c>
      <c s="32">
        <f>ROUND(ROUND(L78,2)*ROUND(G78,3),2)</f>
      </c>
      <c s="36" t="s">
        <v>3016</v>
      </c>
      <c>
        <f>(M78*21)/100</f>
      </c>
      <c t="s">
        <v>27</v>
      </c>
    </row>
    <row r="79" spans="1:5" ht="25.5">
      <c r="A79" s="35" t="s">
        <v>54</v>
      </c>
      <c r="E79" s="39" t="s">
        <v>6194</v>
      </c>
    </row>
    <row r="80" spans="1:5" ht="12.75">
      <c r="A80" s="35" t="s">
        <v>55</v>
      </c>
      <c r="E80" s="40" t="s">
        <v>5</v>
      </c>
    </row>
    <row r="81" spans="1:5" ht="12.75">
      <c r="A81" t="s">
        <v>56</v>
      </c>
      <c r="E81" s="39" t="s">
        <v>5</v>
      </c>
    </row>
    <row r="82" spans="1:16" ht="12.75">
      <c r="A82" t="s">
        <v>49</v>
      </c>
      <c s="34" t="s">
        <v>124</v>
      </c>
      <c s="34" t="s">
        <v>6195</v>
      </c>
      <c s="35" t="s">
        <v>5</v>
      </c>
      <c s="6" t="s">
        <v>6196</v>
      </c>
      <c s="36" t="s">
        <v>819</v>
      </c>
      <c s="37">
        <v>49</v>
      </c>
      <c s="36">
        <v>0</v>
      </c>
      <c s="36">
        <f>ROUND(G82*H82,6)</f>
      </c>
      <c r="L82" s="38">
        <v>0</v>
      </c>
      <c s="32">
        <f>ROUND(ROUND(L82,2)*ROUND(G82,3),2)</f>
      </c>
      <c s="36" t="s">
        <v>3016</v>
      </c>
      <c>
        <f>(M82*21)/100</f>
      </c>
      <c t="s">
        <v>27</v>
      </c>
    </row>
    <row r="83" spans="1:5" ht="25.5">
      <c r="A83" s="35" t="s">
        <v>54</v>
      </c>
      <c r="E83" s="39" t="s">
        <v>6197</v>
      </c>
    </row>
    <row r="84" spans="1:5" ht="12.75">
      <c r="A84" s="35" t="s">
        <v>55</v>
      </c>
      <c r="E84" s="40" t="s">
        <v>5</v>
      </c>
    </row>
    <row r="85" spans="1:5" ht="12.75">
      <c r="A85" t="s">
        <v>56</v>
      </c>
      <c r="E85" s="39" t="s">
        <v>5</v>
      </c>
    </row>
    <row r="86" spans="1:16" ht="12.75">
      <c r="A86" t="s">
        <v>49</v>
      </c>
      <c s="34" t="s">
        <v>127</v>
      </c>
      <c s="34" t="s">
        <v>6621</v>
      </c>
      <c s="35" t="s">
        <v>5</v>
      </c>
      <c s="6" t="s">
        <v>6622</v>
      </c>
      <c s="36" t="s">
        <v>1010</v>
      </c>
      <c s="37">
        <v>26.56</v>
      </c>
      <c s="36">
        <v>1</v>
      </c>
      <c s="36">
        <f>ROUND(G86*H86,6)</f>
      </c>
      <c r="L86" s="38">
        <v>0</v>
      </c>
      <c s="32">
        <f>ROUND(ROUND(L86,2)*ROUND(G86,3),2)</f>
      </c>
      <c s="36" t="s">
        <v>3016</v>
      </c>
      <c>
        <f>(M86*21)/100</f>
      </c>
      <c t="s">
        <v>27</v>
      </c>
    </row>
    <row r="87" spans="1:5" ht="12.75">
      <c r="A87" s="35" t="s">
        <v>54</v>
      </c>
      <c r="E87" s="39" t="s">
        <v>6622</v>
      </c>
    </row>
    <row r="88" spans="1:5" ht="12.75">
      <c r="A88" s="35" t="s">
        <v>55</v>
      </c>
      <c r="E88" s="40" t="s">
        <v>5</v>
      </c>
    </row>
    <row r="89" spans="1:5" ht="12.75">
      <c r="A89" t="s">
        <v>56</v>
      </c>
      <c r="E89" s="39" t="s">
        <v>5</v>
      </c>
    </row>
    <row r="90" spans="1:16" ht="12.75">
      <c r="A90" t="s">
        <v>49</v>
      </c>
      <c s="34" t="s">
        <v>131</v>
      </c>
      <c s="34" t="s">
        <v>5946</v>
      </c>
      <c s="35" t="s">
        <v>5</v>
      </c>
      <c s="6" t="s">
        <v>5947</v>
      </c>
      <c s="36" t="s">
        <v>1010</v>
      </c>
      <c s="37">
        <v>45.18</v>
      </c>
      <c s="36">
        <v>1</v>
      </c>
      <c s="36">
        <f>ROUND(G90*H90,6)</f>
      </c>
      <c r="L90" s="38">
        <v>0</v>
      </c>
      <c s="32">
        <f>ROUND(ROUND(L90,2)*ROUND(G90,3),2)</f>
      </c>
      <c s="36" t="s">
        <v>3016</v>
      </c>
      <c>
        <f>(M90*21)/100</f>
      </c>
      <c t="s">
        <v>27</v>
      </c>
    </row>
    <row r="91" spans="1:5" ht="12.75">
      <c r="A91" s="35" t="s">
        <v>54</v>
      </c>
      <c r="E91" s="39" t="s">
        <v>5947</v>
      </c>
    </row>
    <row r="92" spans="1:5" ht="12.75">
      <c r="A92" s="35" t="s">
        <v>55</v>
      </c>
      <c r="E92" s="40" t="s">
        <v>5</v>
      </c>
    </row>
    <row r="93" spans="1:5" ht="12.75">
      <c r="A93" t="s">
        <v>56</v>
      </c>
      <c r="E93" s="39" t="s">
        <v>5</v>
      </c>
    </row>
    <row r="94" spans="1:16" ht="25.5">
      <c r="A94" t="s">
        <v>49</v>
      </c>
      <c s="34" t="s">
        <v>135</v>
      </c>
      <c s="34" t="s">
        <v>6687</v>
      </c>
      <c s="35" t="s">
        <v>5</v>
      </c>
      <c s="6" t="s">
        <v>6688</v>
      </c>
      <c s="36" t="s">
        <v>68</v>
      </c>
      <c s="37">
        <v>3</v>
      </c>
      <c s="36">
        <v>0</v>
      </c>
      <c s="36">
        <f>ROUND(G94*H94,6)</f>
      </c>
      <c r="L94" s="38">
        <v>0</v>
      </c>
      <c s="32">
        <f>ROUND(ROUND(L94,2)*ROUND(G94,3),2)</f>
      </c>
      <c s="36" t="s">
        <v>85</v>
      </c>
      <c>
        <f>(M94*21)/100</f>
      </c>
      <c t="s">
        <v>27</v>
      </c>
    </row>
    <row r="95" spans="1:5" ht="25.5">
      <c r="A95" s="35" t="s">
        <v>54</v>
      </c>
      <c r="E95" s="39" t="s">
        <v>6688</v>
      </c>
    </row>
    <row r="96" spans="1:5" ht="12.75">
      <c r="A96" s="35" t="s">
        <v>55</v>
      </c>
      <c r="E96" s="40" t="s">
        <v>5</v>
      </c>
    </row>
    <row r="97" spans="1:5" ht="12.75">
      <c r="A97" t="s">
        <v>56</v>
      </c>
      <c r="E97" s="39" t="s">
        <v>5</v>
      </c>
    </row>
    <row r="98" spans="1:13" ht="12.75">
      <c r="A98" t="s">
        <v>46</v>
      </c>
      <c r="C98" s="31" t="s">
        <v>27</v>
      </c>
      <c r="E98" s="33" t="s">
        <v>5948</v>
      </c>
      <c r="J98" s="32">
        <f>0</f>
      </c>
      <c s="32">
        <f>0</f>
      </c>
      <c s="32">
        <f>0+L99</f>
      </c>
      <c s="32">
        <f>0+M99</f>
      </c>
    </row>
    <row r="99" spans="1:16" ht="25.5">
      <c r="A99" t="s">
        <v>49</v>
      </c>
      <c s="34" t="s">
        <v>139</v>
      </c>
      <c s="34" t="s">
        <v>5949</v>
      </c>
      <c s="35" t="s">
        <v>5</v>
      </c>
      <c s="6" t="s">
        <v>5950</v>
      </c>
      <c s="36" t="s">
        <v>60</v>
      </c>
      <c s="37">
        <v>28.7</v>
      </c>
      <c s="36">
        <v>0.204694</v>
      </c>
      <c s="36">
        <f>ROUND(G99*H99,6)</f>
      </c>
      <c r="L99" s="38">
        <v>0</v>
      </c>
      <c s="32">
        <f>ROUND(ROUND(L99,2)*ROUND(G99,3),2)</f>
      </c>
      <c s="36" t="s">
        <v>3016</v>
      </c>
      <c>
        <f>(M99*21)/100</f>
      </c>
      <c t="s">
        <v>27</v>
      </c>
    </row>
    <row r="100" spans="1:5" ht="38.25">
      <c r="A100" s="35" t="s">
        <v>54</v>
      </c>
      <c r="E100" s="39" t="s">
        <v>5951</v>
      </c>
    </row>
    <row r="101" spans="1:5" ht="12.75">
      <c r="A101" s="35" t="s">
        <v>55</v>
      </c>
      <c r="E101" s="40" t="s">
        <v>6689</v>
      </c>
    </row>
    <row r="102" spans="1:5" ht="114.75">
      <c r="A102" t="s">
        <v>56</v>
      </c>
      <c r="E102" s="39" t="s">
        <v>5952</v>
      </c>
    </row>
    <row r="103" spans="1:13" ht="12.75">
      <c r="A103" t="s">
        <v>46</v>
      </c>
      <c r="C103" s="31" t="s">
        <v>6198</v>
      </c>
      <c r="E103" s="33" t="s">
        <v>6199</v>
      </c>
      <c r="J103" s="32">
        <f>0</f>
      </c>
      <c s="32">
        <f>0</f>
      </c>
      <c s="32">
        <f>0+L104+L108+L112</f>
      </c>
      <c s="32">
        <f>0+M104+M108+M112</f>
      </c>
    </row>
    <row r="104" spans="1:16" ht="12.75">
      <c r="A104" t="s">
        <v>49</v>
      </c>
      <c s="34" t="s">
        <v>142</v>
      </c>
      <c s="34" t="s">
        <v>6690</v>
      </c>
      <c s="35" t="s">
        <v>5</v>
      </c>
      <c s="6" t="s">
        <v>6691</v>
      </c>
      <c s="36" t="s">
        <v>68</v>
      </c>
      <c s="37">
        <v>3</v>
      </c>
      <c s="36">
        <v>0</v>
      </c>
      <c s="36">
        <f>ROUND(G104*H104,6)</f>
      </c>
      <c r="L104" s="38">
        <v>0</v>
      </c>
      <c s="32">
        <f>ROUND(ROUND(L104,2)*ROUND(G104,3),2)</f>
      </c>
      <c s="36" t="s">
        <v>3016</v>
      </c>
      <c>
        <f>(M104*21)/100</f>
      </c>
      <c t="s">
        <v>27</v>
      </c>
    </row>
    <row r="105" spans="1:5" ht="12.75">
      <c r="A105" s="35" t="s">
        <v>54</v>
      </c>
      <c r="E105" s="39" t="s">
        <v>6691</v>
      </c>
    </row>
    <row r="106" spans="1:5" ht="12.75">
      <c r="A106" s="35" t="s">
        <v>55</v>
      </c>
      <c r="E106" s="40" t="s">
        <v>5</v>
      </c>
    </row>
    <row r="107" spans="1:5" ht="12.75">
      <c r="A107" t="s">
        <v>56</v>
      </c>
      <c r="E107" s="39" t="s">
        <v>5</v>
      </c>
    </row>
    <row r="108" spans="1:16" ht="12.75">
      <c r="A108" t="s">
        <v>49</v>
      </c>
      <c s="34" t="s">
        <v>146</v>
      </c>
      <c s="34" t="s">
        <v>6692</v>
      </c>
      <c s="35" t="s">
        <v>5</v>
      </c>
      <c s="6" t="s">
        <v>6693</v>
      </c>
      <c s="36" t="s">
        <v>60</v>
      </c>
      <c s="37">
        <v>22.3</v>
      </c>
      <c s="36">
        <v>0.004907</v>
      </c>
      <c s="36">
        <f>ROUND(G108*H108,6)</f>
      </c>
      <c r="L108" s="38">
        <v>0</v>
      </c>
      <c s="32">
        <f>ROUND(ROUND(L108,2)*ROUND(G108,3),2)</f>
      </c>
      <c s="36" t="s">
        <v>3016</v>
      </c>
      <c>
        <f>(M108*21)/100</f>
      </c>
      <c t="s">
        <v>27</v>
      </c>
    </row>
    <row r="109" spans="1:5" ht="12.75">
      <c r="A109" s="35" t="s">
        <v>54</v>
      </c>
      <c r="E109" s="39" t="s">
        <v>6694</v>
      </c>
    </row>
    <row r="110" spans="1:5" ht="25.5">
      <c r="A110" s="35" t="s">
        <v>55</v>
      </c>
      <c r="E110" s="42" t="s">
        <v>6695</v>
      </c>
    </row>
    <row r="111" spans="1:5" ht="12.75">
      <c r="A111" t="s">
        <v>56</v>
      </c>
      <c r="E111" s="39" t="s">
        <v>5</v>
      </c>
    </row>
    <row r="112" spans="1:16" ht="12.75">
      <c r="A112" t="s">
        <v>49</v>
      </c>
      <c s="34" t="s">
        <v>149</v>
      </c>
      <c s="34" t="s">
        <v>6696</v>
      </c>
      <c s="35" t="s">
        <v>5</v>
      </c>
      <c s="6" t="s">
        <v>6697</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6698</v>
      </c>
    </row>
    <row r="115" spans="1:5" ht="12.75">
      <c r="A115" t="s">
        <v>56</v>
      </c>
      <c r="E115" s="39" t="s">
        <v>5</v>
      </c>
    </row>
    <row r="116" spans="1:13" ht="12.75">
      <c r="A116" t="s">
        <v>46</v>
      </c>
      <c r="C116" s="31" t="s">
        <v>26</v>
      </c>
      <c r="E116" s="33" t="s">
        <v>5953</v>
      </c>
      <c r="J116" s="32">
        <f>0</f>
      </c>
      <c s="32">
        <f>0</f>
      </c>
      <c s="32">
        <f>0+L117</f>
      </c>
      <c s="32">
        <f>0+M117</f>
      </c>
    </row>
    <row r="117" spans="1:16" ht="12.75">
      <c r="A117" t="s">
        <v>49</v>
      </c>
      <c s="34" t="s">
        <v>153</v>
      </c>
      <c s="34" t="s">
        <v>6699</v>
      </c>
      <c s="35" t="s">
        <v>5</v>
      </c>
      <c s="6" t="s">
        <v>6700</v>
      </c>
      <c s="36" t="s">
        <v>528</v>
      </c>
      <c s="37">
        <v>2</v>
      </c>
      <c s="36">
        <v>0</v>
      </c>
      <c s="36">
        <f>ROUND(G117*H117,6)</f>
      </c>
      <c r="L117" s="38">
        <v>0</v>
      </c>
      <c s="32">
        <f>ROUND(ROUND(L117,2)*ROUND(G117,3),2)</f>
      </c>
      <c s="36" t="s">
        <v>85</v>
      </c>
      <c>
        <f>(M117*21)/100</f>
      </c>
      <c t="s">
        <v>27</v>
      </c>
    </row>
    <row r="118" spans="1:5" ht="12.75">
      <c r="A118" s="35" t="s">
        <v>54</v>
      </c>
      <c r="E118" s="39" t="s">
        <v>6700</v>
      </c>
    </row>
    <row r="119" spans="1:5" ht="25.5">
      <c r="A119" s="35" t="s">
        <v>55</v>
      </c>
      <c r="E119" s="42" t="s">
        <v>6701</v>
      </c>
    </row>
    <row r="120" spans="1:5" ht="12.75">
      <c r="A120" t="s">
        <v>56</v>
      </c>
      <c r="E120" s="39" t="s">
        <v>5</v>
      </c>
    </row>
    <row r="121" spans="1:13" ht="12.75">
      <c r="A121" t="s">
        <v>46</v>
      </c>
      <c r="C121" s="31" t="s">
        <v>65</v>
      </c>
      <c r="E121" s="33" t="s">
        <v>3059</v>
      </c>
      <c r="J121" s="32">
        <f>0</f>
      </c>
      <c s="32">
        <f>0</f>
      </c>
      <c s="32">
        <f>0+L122</f>
      </c>
      <c s="32">
        <f>0+M122</f>
      </c>
    </row>
    <row r="122" spans="1:16" ht="12.75">
      <c r="A122" t="s">
        <v>49</v>
      </c>
      <c s="34" t="s">
        <v>158</v>
      </c>
      <c s="34" t="s">
        <v>3060</v>
      </c>
      <c s="35" t="s">
        <v>5</v>
      </c>
      <c s="6" t="s">
        <v>3061</v>
      </c>
      <c s="36" t="s">
        <v>52</v>
      </c>
      <c s="37">
        <v>3.32</v>
      </c>
      <c s="36">
        <v>0</v>
      </c>
      <c s="36">
        <f>ROUND(G122*H122,6)</f>
      </c>
      <c r="L122" s="38">
        <v>0</v>
      </c>
      <c s="32">
        <f>ROUND(ROUND(L122,2)*ROUND(G122,3),2)</f>
      </c>
      <c s="36" t="s">
        <v>3016</v>
      </c>
      <c>
        <f>(M122*21)/100</f>
      </c>
      <c t="s">
        <v>27</v>
      </c>
    </row>
    <row r="123" spans="1:5" ht="25.5">
      <c r="A123" s="35" t="s">
        <v>54</v>
      </c>
      <c r="E123" s="39" t="s">
        <v>3062</v>
      </c>
    </row>
    <row r="124" spans="1:5" ht="63.75">
      <c r="A124" s="35" t="s">
        <v>55</v>
      </c>
      <c r="E124" s="42" t="s">
        <v>6702</v>
      </c>
    </row>
    <row r="125" spans="1:5" ht="12.75">
      <c r="A125" t="s">
        <v>56</v>
      </c>
      <c r="E125" s="39" t="s">
        <v>5</v>
      </c>
    </row>
    <row r="126" spans="1:13" ht="12.75">
      <c r="A126" t="s">
        <v>46</v>
      </c>
      <c r="C126" s="31" t="s">
        <v>82</v>
      </c>
      <c r="E126" s="33" t="s">
        <v>3069</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162</v>
      </c>
      <c s="34" t="s">
        <v>6703</v>
      </c>
      <c s="35" t="s">
        <v>5</v>
      </c>
      <c s="6" t="s">
        <v>6704</v>
      </c>
      <c s="36" t="s">
        <v>60</v>
      </c>
      <c s="37">
        <v>22.635</v>
      </c>
      <c s="36">
        <v>0.00705</v>
      </c>
      <c s="36">
        <f>ROUND(G127*H127,6)</f>
      </c>
      <c r="L127" s="38">
        <v>0</v>
      </c>
      <c s="32">
        <f>ROUND(ROUND(L127,2)*ROUND(G127,3),2)</f>
      </c>
      <c s="36" t="s">
        <v>3016</v>
      </c>
      <c>
        <f>(M127*21)/100</f>
      </c>
      <c t="s">
        <v>27</v>
      </c>
    </row>
    <row r="128" spans="1:5" ht="12.75">
      <c r="A128" s="35" t="s">
        <v>54</v>
      </c>
      <c r="E128" s="39" t="s">
        <v>6704</v>
      </c>
    </row>
    <row r="129" spans="1:5" ht="12.75">
      <c r="A129" s="35" t="s">
        <v>55</v>
      </c>
      <c r="E129" s="40" t="s">
        <v>5</v>
      </c>
    </row>
    <row r="130" spans="1:5" ht="12.75">
      <c r="A130" t="s">
        <v>56</v>
      </c>
      <c r="E130" s="39" t="s">
        <v>5</v>
      </c>
    </row>
    <row r="131" spans="1:16" ht="12.75">
      <c r="A131" t="s">
        <v>49</v>
      </c>
      <c s="34" t="s">
        <v>166</v>
      </c>
      <c s="34" t="s">
        <v>6705</v>
      </c>
      <c s="35" t="s">
        <v>5</v>
      </c>
      <c s="6" t="s">
        <v>6706</v>
      </c>
      <c s="36" t="s">
        <v>60</v>
      </c>
      <c s="37">
        <v>51.765</v>
      </c>
      <c s="36">
        <v>0.00018</v>
      </c>
      <c s="36">
        <f>ROUND(G131*H131,6)</f>
      </c>
      <c r="L131" s="38">
        <v>0</v>
      </c>
      <c s="32">
        <f>ROUND(ROUND(L131,2)*ROUND(G131,3),2)</f>
      </c>
      <c s="36" t="s">
        <v>3016</v>
      </c>
      <c>
        <f>(M131*21)/100</f>
      </c>
      <c t="s">
        <v>27</v>
      </c>
    </row>
    <row r="132" spans="1:5" ht="12.75">
      <c r="A132" s="35" t="s">
        <v>54</v>
      </c>
      <c r="E132" s="39" t="s">
        <v>6706</v>
      </c>
    </row>
    <row r="133" spans="1:5" ht="12.75">
      <c r="A133" s="35" t="s">
        <v>55</v>
      </c>
      <c r="E133" s="40" t="s">
        <v>5</v>
      </c>
    </row>
    <row r="134" spans="1:5" ht="12.75">
      <c r="A134" t="s">
        <v>56</v>
      </c>
      <c r="E134" s="39" t="s">
        <v>5</v>
      </c>
    </row>
    <row r="135" spans="1:16" ht="12.75">
      <c r="A135" t="s">
        <v>49</v>
      </c>
      <c s="34" t="s">
        <v>169</v>
      </c>
      <c s="34" t="s">
        <v>6707</v>
      </c>
      <c s="35" t="s">
        <v>5</v>
      </c>
      <c s="6" t="s">
        <v>6708</v>
      </c>
      <c s="36" t="s">
        <v>68</v>
      </c>
      <c s="37">
        <v>2</v>
      </c>
      <c s="36">
        <v>0.00072</v>
      </c>
      <c s="36">
        <f>ROUND(G135*H135,6)</f>
      </c>
      <c r="L135" s="38">
        <v>0</v>
      </c>
      <c s="32">
        <f>ROUND(ROUND(L135,2)*ROUND(G135,3),2)</f>
      </c>
      <c s="36" t="s">
        <v>3016</v>
      </c>
      <c>
        <f>(M135*21)/100</f>
      </c>
      <c t="s">
        <v>27</v>
      </c>
    </row>
    <row r="136" spans="1:5" ht="12.75">
      <c r="A136" s="35" t="s">
        <v>54</v>
      </c>
      <c r="E136" s="39" t="s">
        <v>6708</v>
      </c>
    </row>
    <row r="137" spans="1:5" ht="12.75">
      <c r="A137" s="35" t="s">
        <v>55</v>
      </c>
      <c r="E137" s="40" t="s">
        <v>5</v>
      </c>
    </row>
    <row r="138" spans="1:5" ht="12.75">
      <c r="A138" t="s">
        <v>56</v>
      </c>
      <c r="E138" s="39" t="s">
        <v>5</v>
      </c>
    </row>
    <row r="139" spans="1:16" ht="12.75">
      <c r="A139" t="s">
        <v>49</v>
      </c>
      <c s="34" t="s">
        <v>184</v>
      </c>
      <c s="34" t="s">
        <v>6709</v>
      </c>
      <c s="35" t="s">
        <v>5</v>
      </c>
      <c s="6" t="s">
        <v>6710</v>
      </c>
      <c s="36" t="s">
        <v>68</v>
      </c>
      <c s="37">
        <v>1</v>
      </c>
      <c s="36">
        <v>0.00145</v>
      </c>
      <c s="36">
        <f>ROUND(G139*H139,6)</f>
      </c>
      <c r="L139" s="38">
        <v>0</v>
      </c>
      <c s="32">
        <f>ROUND(ROUND(L139,2)*ROUND(G139,3),2)</f>
      </c>
      <c s="36" t="s">
        <v>3016</v>
      </c>
      <c>
        <f>(M139*21)/100</f>
      </c>
      <c t="s">
        <v>27</v>
      </c>
    </row>
    <row r="140" spans="1:5" ht="12.75">
      <c r="A140" s="35" t="s">
        <v>54</v>
      </c>
      <c r="E140" s="39" t="s">
        <v>6710</v>
      </c>
    </row>
    <row r="141" spans="1:5" ht="12.75">
      <c r="A141" s="35" t="s">
        <v>55</v>
      </c>
      <c r="E141" s="40" t="s">
        <v>5</v>
      </c>
    </row>
    <row r="142" spans="1:5" ht="12.75">
      <c r="A142" t="s">
        <v>56</v>
      </c>
      <c r="E142" s="39" t="s">
        <v>5</v>
      </c>
    </row>
    <row r="143" spans="1:16" ht="12.75">
      <c r="A143" t="s">
        <v>49</v>
      </c>
      <c s="34" t="s">
        <v>189</v>
      </c>
      <c s="34" t="s">
        <v>6711</v>
      </c>
      <c s="35" t="s">
        <v>5</v>
      </c>
      <c s="6" t="s">
        <v>6712</v>
      </c>
      <c s="36" t="s">
        <v>68</v>
      </c>
      <c s="37">
        <v>10</v>
      </c>
      <c s="36">
        <v>0.00039</v>
      </c>
      <c s="36">
        <f>ROUND(G143*H143,6)</f>
      </c>
      <c r="L143" s="38">
        <v>0</v>
      </c>
      <c s="32">
        <f>ROUND(ROUND(L143,2)*ROUND(G143,3),2)</f>
      </c>
      <c s="36" t="s">
        <v>3016</v>
      </c>
      <c>
        <f>(M143*21)/100</f>
      </c>
      <c t="s">
        <v>27</v>
      </c>
    </row>
    <row r="144" spans="1:5" ht="12.75">
      <c r="A144" s="35" t="s">
        <v>54</v>
      </c>
      <c r="E144" s="39" t="s">
        <v>6712</v>
      </c>
    </row>
    <row r="145" spans="1:5" ht="25.5">
      <c r="A145" s="35" t="s">
        <v>55</v>
      </c>
      <c r="E145" s="42" t="s">
        <v>6713</v>
      </c>
    </row>
    <row r="146" spans="1:5" ht="12.75">
      <c r="A146" t="s">
        <v>56</v>
      </c>
      <c r="E146" s="39" t="s">
        <v>5</v>
      </c>
    </row>
    <row r="147" spans="1:16" ht="12.75">
      <c r="A147" t="s">
        <v>49</v>
      </c>
      <c s="34" t="s">
        <v>193</v>
      </c>
      <c s="34" t="s">
        <v>3078</v>
      </c>
      <c s="35" t="s">
        <v>5</v>
      </c>
      <c s="6" t="s">
        <v>3079</v>
      </c>
      <c s="36" t="s">
        <v>68</v>
      </c>
      <c s="37">
        <v>2</v>
      </c>
      <c s="36">
        <v>0.00084</v>
      </c>
      <c s="36">
        <f>ROUND(G147*H147,6)</f>
      </c>
      <c r="L147" s="38">
        <v>0</v>
      </c>
      <c s="32">
        <f>ROUND(ROUND(L147,2)*ROUND(G147,3),2)</f>
      </c>
      <c s="36" t="s">
        <v>3016</v>
      </c>
      <c>
        <f>(M147*21)/100</f>
      </c>
      <c t="s">
        <v>27</v>
      </c>
    </row>
    <row r="148" spans="1:5" ht="12.75">
      <c r="A148" s="35" t="s">
        <v>54</v>
      </c>
      <c r="E148" s="39" t="s">
        <v>3079</v>
      </c>
    </row>
    <row r="149" spans="1:5" ht="12.75">
      <c r="A149" s="35" t="s">
        <v>55</v>
      </c>
      <c r="E149" s="40" t="s">
        <v>5</v>
      </c>
    </row>
    <row r="150" spans="1:5" ht="12.75">
      <c r="A150" t="s">
        <v>56</v>
      </c>
      <c r="E150" s="39" t="s">
        <v>5</v>
      </c>
    </row>
    <row r="151" spans="1:16" ht="12.75">
      <c r="A151" t="s">
        <v>49</v>
      </c>
      <c s="34" t="s">
        <v>197</v>
      </c>
      <c s="34" t="s">
        <v>6714</v>
      </c>
      <c s="35" t="s">
        <v>5</v>
      </c>
      <c s="6" t="s">
        <v>6715</v>
      </c>
      <c s="36" t="s">
        <v>68</v>
      </c>
      <c s="37">
        <v>1</v>
      </c>
      <c s="36">
        <v>0.00048</v>
      </c>
      <c s="36">
        <f>ROUND(G151*H151,6)</f>
      </c>
      <c r="L151" s="38">
        <v>0</v>
      </c>
      <c s="32">
        <f>ROUND(ROUND(L151,2)*ROUND(G151,3),2)</f>
      </c>
      <c s="36" t="s">
        <v>3016</v>
      </c>
      <c>
        <f>(M151*21)/100</f>
      </c>
      <c t="s">
        <v>27</v>
      </c>
    </row>
    <row r="152" spans="1:5" ht="12.75">
      <c r="A152" s="35" t="s">
        <v>54</v>
      </c>
      <c r="E152" s="39" t="s">
        <v>6715</v>
      </c>
    </row>
    <row r="153" spans="1:5" ht="12.75">
      <c r="A153" s="35" t="s">
        <v>55</v>
      </c>
      <c r="E153" s="40" t="s">
        <v>5</v>
      </c>
    </row>
    <row r="154" spans="1:5" ht="12.75">
      <c r="A154" t="s">
        <v>56</v>
      </c>
      <c r="E154" s="39" t="s">
        <v>5</v>
      </c>
    </row>
    <row r="155" spans="1:16" ht="12.75">
      <c r="A155" t="s">
        <v>49</v>
      </c>
      <c s="34" t="s">
        <v>201</v>
      </c>
      <c s="34" t="s">
        <v>6716</v>
      </c>
      <c s="35" t="s">
        <v>5</v>
      </c>
      <c s="6" t="s">
        <v>6717</v>
      </c>
      <c s="36" t="s">
        <v>68</v>
      </c>
      <c s="37">
        <v>1</v>
      </c>
      <c s="36">
        <v>0.04</v>
      </c>
      <c s="36">
        <f>ROUND(G155*H155,6)</f>
      </c>
      <c r="L155" s="38">
        <v>0</v>
      </c>
      <c s="32">
        <f>ROUND(ROUND(L155,2)*ROUND(G155,3),2)</f>
      </c>
      <c s="36" t="s">
        <v>3016</v>
      </c>
      <c>
        <f>(M155*21)/100</f>
      </c>
      <c t="s">
        <v>27</v>
      </c>
    </row>
    <row r="156" spans="1:5" ht="12.75">
      <c r="A156" s="35" t="s">
        <v>54</v>
      </c>
      <c r="E156" s="39" t="s">
        <v>6717</v>
      </c>
    </row>
    <row r="157" spans="1:5" ht="25.5">
      <c r="A157" s="35" t="s">
        <v>55</v>
      </c>
      <c r="E157" s="42" t="s">
        <v>6718</v>
      </c>
    </row>
    <row r="158" spans="1:5" ht="12.75">
      <c r="A158" t="s">
        <v>56</v>
      </c>
      <c r="E158" s="39" t="s">
        <v>5</v>
      </c>
    </row>
    <row r="159" spans="1:16" ht="12.75">
      <c r="A159" t="s">
        <v>49</v>
      </c>
      <c s="34" t="s">
        <v>205</v>
      </c>
      <c s="34" t="s">
        <v>6719</v>
      </c>
      <c s="35" t="s">
        <v>5</v>
      </c>
      <c s="6" t="s">
        <v>6720</v>
      </c>
      <c s="36" t="s">
        <v>68</v>
      </c>
      <c s="37">
        <v>1</v>
      </c>
      <c s="36">
        <v>0.0142</v>
      </c>
      <c s="36">
        <f>ROUND(G159*H159,6)</f>
      </c>
      <c r="L159" s="38">
        <v>0</v>
      </c>
      <c s="32">
        <f>ROUND(ROUND(L159,2)*ROUND(G159,3),2)</f>
      </c>
      <c s="36" t="s">
        <v>3016</v>
      </c>
      <c>
        <f>(M159*21)/100</f>
      </c>
      <c t="s">
        <v>27</v>
      </c>
    </row>
    <row r="160" spans="1:5" ht="12.75">
      <c r="A160" s="35" t="s">
        <v>54</v>
      </c>
      <c r="E160" s="39" t="s">
        <v>6720</v>
      </c>
    </row>
    <row r="161" spans="1:5" ht="12.75">
      <c r="A161" s="35" t="s">
        <v>55</v>
      </c>
      <c r="E161" s="40" t="s">
        <v>5</v>
      </c>
    </row>
    <row r="162" spans="1:5" ht="12.75">
      <c r="A162" t="s">
        <v>56</v>
      </c>
      <c r="E162" s="39" t="s">
        <v>5</v>
      </c>
    </row>
    <row r="163" spans="1:16" ht="12.75">
      <c r="A163" t="s">
        <v>49</v>
      </c>
      <c s="34" t="s">
        <v>209</v>
      </c>
      <c s="34" t="s">
        <v>6721</v>
      </c>
      <c s="35" t="s">
        <v>5</v>
      </c>
      <c s="6" t="s">
        <v>6722</v>
      </c>
      <c s="36" t="s">
        <v>68</v>
      </c>
      <c s="37">
        <v>1</v>
      </c>
      <c s="36">
        <v>0.0122</v>
      </c>
      <c s="36">
        <f>ROUND(G163*H163,6)</f>
      </c>
      <c r="L163" s="38">
        <v>0</v>
      </c>
      <c s="32">
        <f>ROUND(ROUND(L163,2)*ROUND(G163,3),2)</f>
      </c>
      <c s="36" t="s">
        <v>3016</v>
      </c>
      <c>
        <f>(M163*21)/100</f>
      </c>
      <c t="s">
        <v>27</v>
      </c>
    </row>
    <row r="164" spans="1:5" ht="12.75">
      <c r="A164" s="35" t="s">
        <v>54</v>
      </c>
      <c r="E164" s="39" t="s">
        <v>6722</v>
      </c>
    </row>
    <row r="165" spans="1:5" ht="25.5">
      <c r="A165" s="35" t="s">
        <v>55</v>
      </c>
      <c r="E165" s="42" t="s">
        <v>6718</v>
      </c>
    </row>
    <row r="166" spans="1:5" ht="12.75">
      <c r="A166" t="s">
        <v>56</v>
      </c>
      <c r="E166" s="39" t="s">
        <v>5</v>
      </c>
    </row>
    <row r="167" spans="1:16" ht="12.75">
      <c r="A167" t="s">
        <v>49</v>
      </c>
      <c s="34" t="s">
        <v>213</v>
      </c>
      <c s="34" t="s">
        <v>6723</v>
      </c>
      <c s="35" t="s">
        <v>5</v>
      </c>
      <c s="6" t="s">
        <v>6724</v>
      </c>
      <c s="36" t="s">
        <v>68</v>
      </c>
      <c s="37">
        <v>1</v>
      </c>
      <c s="36">
        <v>0.014</v>
      </c>
      <c s="36">
        <f>ROUND(G167*H167,6)</f>
      </c>
      <c r="L167" s="38">
        <v>0</v>
      </c>
      <c s="32">
        <f>ROUND(ROUND(L167,2)*ROUND(G167,3),2)</f>
      </c>
      <c s="36" t="s">
        <v>3016</v>
      </c>
      <c>
        <f>(M167*21)/100</f>
      </c>
      <c t="s">
        <v>27</v>
      </c>
    </row>
    <row r="168" spans="1:5" ht="12.75">
      <c r="A168" s="35" t="s">
        <v>54</v>
      </c>
      <c r="E168" s="39" t="s">
        <v>6724</v>
      </c>
    </row>
    <row r="169" spans="1:5" ht="12.75">
      <c r="A169" s="35" t="s">
        <v>55</v>
      </c>
      <c r="E169" s="40" t="s">
        <v>5</v>
      </c>
    </row>
    <row r="170" spans="1:5" ht="12.75">
      <c r="A170" t="s">
        <v>56</v>
      </c>
      <c r="E170" s="39" t="s">
        <v>5</v>
      </c>
    </row>
    <row r="171" spans="1:16" ht="12.75">
      <c r="A171" t="s">
        <v>49</v>
      </c>
      <c s="34" t="s">
        <v>217</v>
      </c>
      <c s="34" t="s">
        <v>6725</v>
      </c>
      <c s="35" t="s">
        <v>5</v>
      </c>
      <c s="6" t="s">
        <v>6726</v>
      </c>
      <c s="36" t="s">
        <v>68</v>
      </c>
      <c s="37">
        <v>1</v>
      </c>
      <c s="36">
        <v>0.0019</v>
      </c>
      <c s="36">
        <f>ROUND(G171*H171,6)</f>
      </c>
      <c r="L171" s="38">
        <v>0</v>
      </c>
      <c s="32">
        <f>ROUND(ROUND(L171,2)*ROUND(G171,3),2)</f>
      </c>
      <c s="36" t="s">
        <v>3016</v>
      </c>
      <c>
        <f>(M171*21)/100</f>
      </c>
      <c t="s">
        <v>27</v>
      </c>
    </row>
    <row r="172" spans="1:5" ht="12.75">
      <c r="A172" s="35" t="s">
        <v>54</v>
      </c>
      <c r="E172" s="39" t="s">
        <v>6726</v>
      </c>
    </row>
    <row r="173" spans="1:5" ht="12.75">
      <c r="A173" s="35" t="s">
        <v>55</v>
      </c>
      <c r="E173" s="40" t="s">
        <v>5</v>
      </c>
    </row>
    <row r="174" spans="1:5" ht="12.75">
      <c r="A174" t="s">
        <v>56</v>
      </c>
      <c r="E174" s="39" t="s">
        <v>5</v>
      </c>
    </row>
    <row r="175" spans="1:16" ht="25.5">
      <c r="A175" t="s">
        <v>49</v>
      </c>
      <c s="34" t="s">
        <v>221</v>
      </c>
      <c s="34" t="s">
        <v>6727</v>
      </c>
      <c s="35" t="s">
        <v>5</v>
      </c>
      <c s="6" t="s">
        <v>6728</v>
      </c>
      <c s="36" t="s">
        <v>68</v>
      </c>
      <c s="37">
        <v>1</v>
      </c>
      <c s="36">
        <v>0.001669</v>
      </c>
      <c s="36">
        <f>ROUND(G175*H175,6)</f>
      </c>
      <c r="L175" s="38">
        <v>0</v>
      </c>
      <c s="32">
        <f>ROUND(ROUND(L175,2)*ROUND(G175,3),2)</f>
      </c>
      <c s="36" t="s">
        <v>3016</v>
      </c>
      <c>
        <f>(M175*21)/100</f>
      </c>
      <c t="s">
        <v>27</v>
      </c>
    </row>
    <row r="176" spans="1:5" ht="25.5">
      <c r="A176" s="35" t="s">
        <v>54</v>
      </c>
      <c r="E176" s="39" t="s">
        <v>6729</v>
      </c>
    </row>
    <row r="177" spans="1:5" ht="12.75">
      <c r="A177" s="35" t="s">
        <v>55</v>
      </c>
      <c r="E177" s="40" t="s">
        <v>5</v>
      </c>
    </row>
    <row r="178" spans="1:5" ht="12.75">
      <c r="A178" t="s">
        <v>56</v>
      </c>
      <c r="E178" s="39" t="s">
        <v>5</v>
      </c>
    </row>
    <row r="179" spans="1:16" ht="12.75">
      <c r="A179" t="s">
        <v>49</v>
      </c>
      <c s="34" t="s">
        <v>225</v>
      </c>
      <c s="34" t="s">
        <v>6730</v>
      </c>
      <c s="35" t="s">
        <v>5</v>
      </c>
      <c s="6" t="s">
        <v>6731</v>
      </c>
      <c s="36" t="s">
        <v>68</v>
      </c>
      <c s="37">
        <v>1</v>
      </c>
      <c s="36">
        <v>0.001669</v>
      </c>
      <c s="36">
        <f>ROUND(G179*H179,6)</f>
      </c>
      <c r="L179" s="38">
        <v>0</v>
      </c>
      <c s="32">
        <f>ROUND(ROUND(L179,2)*ROUND(G179,3),2)</f>
      </c>
      <c s="36" t="s">
        <v>3016</v>
      </c>
      <c>
        <f>(M179*21)/100</f>
      </c>
      <c t="s">
        <v>27</v>
      </c>
    </row>
    <row r="180" spans="1:5" ht="25.5">
      <c r="A180" s="35" t="s">
        <v>54</v>
      </c>
      <c r="E180" s="39" t="s">
        <v>6732</v>
      </c>
    </row>
    <row r="181" spans="1:5" ht="12.75">
      <c r="A181" s="35" t="s">
        <v>55</v>
      </c>
      <c r="E181" s="40" t="s">
        <v>5</v>
      </c>
    </row>
    <row r="182" spans="1:5" ht="12.75">
      <c r="A182" t="s">
        <v>56</v>
      </c>
      <c r="E182" s="39" t="s">
        <v>5</v>
      </c>
    </row>
    <row r="183" spans="1:16" ht="25.5">
      <c r="A183" t="s">
        <v>49</v>
      </c>
      <c s="34" t="s">
        <v>229</v>
      </c>
      <c s="34" t="s">
        <v>6733</v>
      </c>
      <c s="35" t="s">
        <v>5</v>
      </c>
      <c s="6" t="s">
        <v>6734</v>
      </c>
      <c s="36" t="s">
        <v>60</v>
      </c>
      <c s="37">
        <v>51</v>
      </c>
      <c s="36">
        <v>0</v>
      </c>
      <c s="36">
        <f>ROUND(G183*H183,6)</f>
      </c>
      <c r="L183" s="38">
        <v>0</v>
      </c>
      <c s="32">
        <f>ROUND(ROUND(L183,2)*ROUND(G183,3),2)</f>
      </c>
      <c s="36" t="s">
        <v>3016</v>
      </c>
      <c>
        <f>(M183*21)/100</f>
      </c>
      <c t="s">
        <v>27</v>
      </c>
    </row>
    <row r="184" spans="1:5" ht="25.5">
      <c r="A184" s="35" t="s">
        <v>54</v>
      </c>
      <c r="E184" s="39" t="s">
        <v>6735</v>
      </c>
    </row>
    <row r="185" spans="1:5" ht="25.5">
      <c r="A185" s="35" t="s">
        <v>55</v>
      </c>
      <c r="E185" s="42" t="s">
        <v>6736</v>
      </c>
    </row>
    <row r="186" spans="1:5" ht="12.75">
      <c r="A186" t="s">
        <v>56</v>
      </c>
      <c r="E186" s="39" t="s">
        <v>5</v>
      </c>
    </row>
    <row r="187" spans="1:16" ht="25.5">
      <c r="A187" t="s">
        <v>49</v>
      </c>
      <c s="34" t="s">
        <v>233</v>
      </c>
      <c s="34" t="s">
        <v>6737</v>
      </c>
      <c s="35" t="s">
        <v>5</v>
      </c>
      <c s="6" t="s">
        <v>6738</v>
      </c>
      <c s="36" t="s">
        <v>60</v>
      </c>
      <c s="37">
        <v>22.3</v>
      </c>
      <c s="36">
        <v>0</v>
      </c>
      <c s="36">
        <f>ROUND(G187*H187,6)</f>
      </c>
      <c r="L187" s="38">
        <v>0</v>
      </c>
      <c s="32">
        <f>ROUND(ROUND(L187,2)*ROUND(G187,3),2)</f>
      </c>
      <c s="36" t="s">
        <v>3016</v>
      </c>
      <c>
        <f>(M187*21)/100</f>
      </c>
      <c t="s">
        <v>27</v>
      </c>
    </row>
    <row r="188" spans="1:5" ht="25.5">
      <c r="A188" s="35" t="s">
        <v>54</v>
      </c>
      <c r="E188" s="39" t="s">
        <v>6739</v>
      </c>
    </row>
    <row r="189" spans="1:5" ht="12.75">
      <c r="A189" s="35" t="s">
        <v>55</v>
      </c>
      <c r="E189" s="40" t="s">
        <v>5</v>
      </c>
    </row>
    <row r="190" spans="1:5" ht="12.75">
      <c r="A190" t="s">
        <v>56</v>
      </c>
      <c r="E190" s="39" t="s">
        <v>5</v>
      </c>
    </row>
    <row r="191" spans="1:16" ht="12.75">
      <c r="A191" t="s">
        <v>49</v>
      </c>
      <c s="34" t="s">
        <v>237</v>
      </c>
      <c s="34" t="s">
        <v>6740</v>
      </c>
      <c s="35" t="s">
        <v>5</v>
      </c>
      <c s="6" t="s">
        <v>6741</v>
      </c>
      <c s="36" t="s">
        <v>68</v>
      </c>
      <c s="37">
        <v>10</v>
      </c>
      <c s="36">
        <v>0</v>
      </c>
      <c s="36">
        <f>ROUND(G191*H191,6)</f>
      </c>
      <c r="L191" s="38">
        <v>0</v>
      </c>
      <c s="32">
        <f>ROUND(ROUND(L191,2)*ROUND(G191,3),2)</f>
      </c>
      <c s="36" t="s">
        <v>3016</v>
      </c>
      <c>
        <f>(M191*21)/100</f>
      </c>
      <c t="s">
        <v>27</v>
      </c>
    </row>
    <row r="192" spans="1:5" ht="25.5">
      <c r="A192" s="35" t="s">
        <v>54</v>
      </c>
      <c r="E192" s="39" t="s">
        <v>6742</v>
      </c>
    </row>
    <row r="193" spans="1:5" ht="12.75">
      <c r="A193" s="35" t="s">
        <v>55</v>
      </c>
      <c r="E193" s="40" t="s">
        <v>5</v>
      </c>
    </row>
    <row r="194" spans="1:5" ht="12.75">
      <c r="A194" t="s">
        <v>56</v>
      </c>
      <c r="E194" s="39" t="s">
        <v>5</v>
      </c>
    </row>
    <row r="195" spans="1:16" ht="12.75">
      <c r="A195" t="s">
        <v>49</v>
      </c>
      <c s="34" t="s">
        <v>241</v>
      </c>
      <c s="34" t="s">
        <v>6743</v>
      </c>
      <c s="35" t="s">
        <v>5</v>
      </c>
      <c s="6" t="s">
        <v>6744</v>
      </c>
      <c s="36" t="s">
        <v>68</v>
      </c>
      <c s="37">
        <v>2</v>
      </c>
      <c s="36">
        <v>0</v>
      </c>
      <c s="36">
        <f>ROUND(G195*H195,6)</f>
      </c>
      <c r="L195" s="38">
        <v>0</v>
      </c>
      <c s="32">
        <f>ROUND(ROUND(L195,2)*ROUND(G195,3),2)</f>
      </c>
      <c s="36" t="s">
        <v>3016</v>
      </c>
      <c>
        <f>(M195*21)/100</f>
      </c>
      <c t="s">
        <v>27</v>
      </c>
    </row>
    <row r="196" spans="1:5" ht="25.5">
      <c r="A196" s="35" t="s">
        <v>54</v>
      </c>
      <c r="E196" s="39" t="s">
        <v>6745</v>
      </c>
    </row>
    <row r="197" spans="1:5" ht="12.75">
      <c r="A197" s="35" t="s">
        <v>55</v>
      </c>
      <c r="E197" s="40" t="s">
        <v>5</v>
      </c>
    </row>
    <row r="198" spans="1:5" ht="12.75">
      <c r="A198" t="s">
        <v>56</v>
      </c>
      <c r="E198" s="39" t="s">
        <v>5</v>
      </c>
    </row>
    <row r="199" spans="1:16" ht="12.75">
      <c r="A199" t="s">
        <v>49</v>
      </c>
      <c s="34" t="s">
        <v>245</v>
      </c>
      <c s="34" t="s">
        <v>3099</v>
      </c>
      <c s="35" t="s">
        <v>5</v>
      </c>
      <c s="6" t="s">
        <v>3100</v>
      </c>
      <c s="36" t="s">
        <v>68</v>
      </c>
      <c s="37">
        <v>2</v>
      </c>
      <c s="36">
        <v>0</v>
      </c>
      <c s="36">
        <f>ROUND(G199*H199,6)</f>
      </c>
      <c r="L199" s="38">
        <v>0</v>
      </c>
      <c s="32">
        <f>ROUND(ROUND(L199,2)*ROUND(G199,3),2)</f>
      </c>
      <c s="36" t="s">
        <v>3016</v>
      </c>
      <c>
        <f>(M199*21)/100</f>
      </c>
      <c t="s">
        <v>27</v>
      </c>
    </row>
    <row r="200" spans="1:5" ht="25.5">
      <c r="A200" s="35" t="s">
        <v>54</v>
      </c>
      <c r="E200" s="39" t="s">
        <v>3101</v>
      </c>
    </row>
    <row r="201" spans="1:5" ht="12.75">
      <c r="A201" s="35" t="s">
        <v>55</v>
      </c>
      <c r="E201" s="40" t="s">
        <v>5</v>
      </c>
    </row>
    <row r="202" spans="1:5" ht="12.75">
      <c r="A202" t="s">
        <v>56</v>
      </c>
      <c r="E202" s="39" t="s">
        <v>5</v>
      </c>
    </row>
    <row r="203" spans="1:16" ht="12.75">
      <c r="A203" t="s">
        <v>49</v>
      </c>
      <c s="34" t="s">
        <v>249</v>
      </c>
      <c s="34" t="s">
        <v>6746</v>
      </c>
      <c s="35" t="s">
        <v>5</v>
      </c>
      <c s="6" t="s">
        <v>6747</v>
      </c>
      <c s="36" t="s">
        <v>68</v>
      </c>
      <c s="37">
        <v>1</v>
      </c>
      <c s="36">
        <v>0</v>
      </c>
      <c s="36">
        <f>ROUND(G203*H203,6)</f>
      </c>
      <c r="L203" s="38">
        <v>0</v>
      </c>
      <c s="32">
        <f>ROUND(ROUND(L203,2)*ROUND(G203,3),2)</f>
      </c>
      <c s="36" t="s">
        <v>3016</v>
      </c>
      <c>
        <f>(M203*21)/100</f>
      </c>
      <c t="s">
        <v>27</v>
      </c>
    </row>
    <row r="204" spans="1:5" ht="25.5">
      <c r="A204" s="35" t="s">
        <v>54</v>
      </c>
      <c r="E204" s="39" t="s">
        <v>6748</v>
      </c>
    </row>
    <row r="205" spans="1:5" ht="12.75">
      <c r="A205" s="35" t="s">
        <v>55</v>
      </c>
      <c r="E205" s="40" t="s">
        <v>5</v>
      </c>
    </row>
    <row r="206" spans="1:5" ht="12.75">
      <c r="A206" t="s">
        <v>56</v>
      </c>
      <c r="E206" s="39" t="s">
        <v>5</v>
      </c>
    </row>
    <row r="207" spans="1:16" ht="12.75">
      <c r="A207" t="s">
        <v>49</v>
      </c>
      <c s="34" t="s">
        <v>253</v>
      </c>
      <c s="34" t="s">
        <v>6749</v>
      </c>
      <c s="35" t="s">
        <v>5</v>
      </c>
      <c s="6" t="s">
        <v>6750</v>
      </c>
      <c s="36" t="s">
        <v>68</v>
      </c>
      <c s="37">
        <v>1</v>
      </c>
      <c s="36">
        <v>0.001363</v>
      </c>
      <c s="36">
        <f>ROUND(G207*H207,6)</f>
      </c>
      <c r="L207" s="38">
        <v>0</v>
      </c>
      <c s="32">
        <f>ROUND(ROUND(L207,2)*ROUND(G207,3),2)</f>
      </c>
      <c s="36" t="s">
        <v>3016</v>
      </c>
      <c>
        <f>(M207*21)/100</f>
      </c>
      <c t="s">
        <v>27</v>
      </c>
    </row>
    <row r="208" spans="1:5" ht="25.5">
      <c r="A208" s="35" t="s">
        <v>54</v>
      </c>
      <c r="E208" s="39" t="s">
        <v>6751</v>
      </c>
    </row>
    <row r="209" spans="1:5" ht="12.75">
      <c r="A209" s="35" t="s">
        <v>55</v>
      </c>
      <c r="E209" s="40" t="s">
        <v>5</v>
      </c>
    </row>
    <row r="210" spans="1:5" ht="12.75">
      <c r="A210" t="s">
        <v>56</v>
      </c>
      <c r="E210" s="39" t="s">
        <v>5</v>
      </c>
    </row>
    <row r="211" spans="1:16" ht="12.75">
      <c r="A211" t="s">
        <v>49</v>
      </c>
      <c s="34" t="s">
        <v>257</v>
      </c>
      <c s="34" t="s">
        <v>3109</v>
      </c>
      <c s="35" t="s">
        <v>5</v>
      </c>
      <c s="6" t="s">
        <v>3110</v>
      </c>
      <c s="36" t="s">
        <v>60</v>
      </c>
      <c s="37">
        <v>51</v>
      </c>
      <c s="36">
        <v>0</v>
      </c>
      <c s="36">
        <f>ROUND(G211*H211,6)</f>
      </c>
      <c r="L211" s="38">
        <v>0</v>
      </c>
      <c s="32">
        <f>ROUND(ROUND(L211,2)*ROUND(G211,3),2)</f>
      </c>
      <c s="36" t="s">
        <v>3016</v>
      </c>
      <c>
        <f>(M211*21)/100</f>
      </c>
      <c t="s">
        <v>27</v>
      </c>
    </row>
    <row r="212" spans="1:5" ht="12.75">
      <c r="A212" s="35" t="s">
        <v>54</v>
      </c>
      <c r="E212" s="39" t="s">
        <v>3111</v>
      </c>
    </row>
    <row r="213" spans="1:5" ht="12.75">
      <c r="A213" s="35" t="s">
        <v>55</v>
      </c>
      <c r="E213" s="40" t="s">
        <v>5</v>
      </c>
    </row>
    <row r="214" spans="1:5" ht="12.75">
      <c r="A214" t="s">
        <v>56</v>
      </c>
      <c r="E214" s="39" t="s">
        <v>5</v>
      </c>
    </row>
    <row r="215" spans="1:16" ht="12.75">
      <c r="A215" t="s">
        <v>49</v>
      </c>
      <c s="34" t="s">
        <v>261</v>
      </c>
      <c s="34" t="s">
        <v>6752</v>
      </c>
      <c s="35" t="s">
        <v>5</v>
      </c>
      <c s="6" t="s">
        <v>6753</v>
      </c>
      <c s="36" t="s">
        <v>60</v>
      </c>
      <c s="37">
        <v>51</v>
      </c>
      <c s="36">
        <v>1E-06</v>
      </c>
      <c s="36">
        <f>ROUND(G215*H215,6)</f>
      </c>
      <c r="L215" s="38">
        <v>0</v>
      </c>
      <c s="32">
        <f>ROUND(ROUND(L215,2)*ROUND(G215,3),2)</f>
      </c>
      <c s="36" t="s">
        <v>3016</v>
      </c>
      <c>
        <f>(M215*21)/100</f>
      </c>
      <c t="s">
        <v>27</v>
      </c>
    </row>
    <row r="216" spans="1:5" ht="12.75">
      <c r="A216" s="35" t="s">
        <v>54</v>
      </c>
      <c r="E216" s="39" t="s">
        <v>6753</v>
      </c>
    </row>
    <row r="217" spans="1:5" ht="12.75">
      <c r="A217" s="35" t="s">
        <v>55</v>
      </c>
      <c r="E217" s="40" t="s">
        <v>5</v>
      </c>
    </row>
    <row r="218" spans="1:5" ht="12.75">
      <c r="A218" t="s">
        <v>56</v>
      </c>
      <c r="E218" s="39" t="s">
        <v>5</v>
      </c>
    </row>
    <row r="219" spans="1:16" ht="12.75">
      <c r="A219" t="s">
        <v>49</v>
      </c>
      <c s="34" t="s">
        <v>265</v>
      </c>
      <c s="34" t="s">
        <v>6246</v>
      </c>
      <c s="35" t="s">
        <v>5</v>
      </c>
      <c s="6" t="s">
        <v>6247</v>
      </c>
      <c s="36" t="s">
        <v>68</v>
      </c>
      <c s="37">
        <v>1</v>
      </c>
      <c s="36">
        <v>0.459373</v>
      </c>
      <c s="36">
        <f>ROUND(G219*H219,6)</f>
      </c>
      <c r="L219" s="38">
        <v>0</v>
      </c>
      <c s="32">
        <f>ROUND(ROUND(L219,2)*ROUND(G219,3),2)</f>
      </c>
      <c s="36" t="s">
        <v>3016</v>
      </c>
      <c>
        <f>(M219*21)/100</f>
      </c>
      <c t="s">
        <v>27</v>
      </c>
    </row>
    <row r="220" spans="1:5" ht="25.5">
      <c r="A220" s="35" t="s">
        <v>54</v>
      </c>
      <c r="E220" s="39" t="s">
        <v>6248</v>
      </c>
    </row>
    <row r="221" spans="1:5" ht="12.75">
      <c r="A221" s="35" t="s">
        <v>55</v>
      </c>
      <c r="E221" s="40" t="s">
        <v>5</v>
      </c>
    </row>
    <row r="222" spans="1:5" ht="12.75">
      <c r="A222" t="s">
        <v>56</v>
      </c>
      <c r="E222" s="39" t="s">
        <v>5</v>
      </c>
    </row>
    <row r="223" spans="1:16" ht="12.75">
      <c r="A223" t="s">
        <v>49</v>
      </c>
      <c s="34" t="s">
        <v>595</v>
      </c>
      <c s="34" t="s">
        <v>6754</v>
      </c>
      <c s="35" t="s">
        <v>5</v>
      </c>
      <c s="6" t="s">
        <v>6755</v>
      </c>
      <c s="36" t="s">
        <v>68</v>
      </c>
      <c s="37">
        <v>1</v>
      </c>
      <c s="36">
        <v>0</v>
      </c>
      <c s="36">
        <f>ROUND(G223*H223,6)</f>
      </c>
      <c r="L223" s="38">
        <v>0</v>
      </c>
      <c s="32">
        <f>ROUND(ROUND(L223,2)*ROUND(G223,3),2)</f>
      </c>
      <c s="36" t="s">
        <v>3016</v>
      </c>
      <c>
        <f>(M223*21)/100</f>
      </c>
      <c t="s">
        <v>27</v>
      </c>
    </row>
    <row r="224" spans="1:5" ht="12.75">
      <c r="A224" s="35" t="s">
        <v>54</v>
      </c>
      <c r="E224" s="39" t="s">
        <v>6755</v>
      </c>
    </row>
    <row r="225" spans="1:5" ht="12.75">
      <c r="A225" s="35" t="s">
        <v>55</v>
      </c>
      <c r="E225" s="40" t="s">
        <v>5</v>
      </c>
    </row>
    <row r="226" spans="1:5" ht="12.75">
      <c r="A226" t="s">
        <v>56</v>
      </c>
      <c r="E226" s="39" t="s">
        <v>5</v>
      </c>
    </row>
    <row r="227" spans="1:16" ht="12.75">
      <c r="A227" t="s">
        <v>49</v>
      </c>
      <c s="34" t="s">
        <v>599</v>
      </c>
      <c s="34" t="s">
        <v>6756</v>
      </c>
      <c s="35" t="s">
        <v>5</v>
      </c>
      <c s="6" t="s">
        <v>6757</v>
      </c>
      <c s="36" t="s">
        <v>68</v>
      </c>
      <c s="37">
        <v>2</v>
      </c>
      <c s="36">
        <v>0.000158</v>
      </c>
      <c s="36">
        <f>ROUND(G227*H227,6)</f>
      </c>
      <c r="L227" s="38">
        <v>0</v>
      </c>
      <c s="32">
        <f>ROUND(ROUND(L227,2)*ROUND(G227,3),2)</f>
      </c>
      <c s="36" t="s">
        <v>3016</v>
      </c>
      <c>
        <f>(M227*21)/100</f>
      </c>
      <c t="s">
        <v>27</v>
      </c>
    </row>
    <row r="228" spans="1:5" ht="25.5">
      <c r="A228" s="35" t="s">
        <v>54</v>
      </c>
      <c r="E228" s="39" t="s">
        <v>6758</v>
      </c>
    </row>
    <row r="229" spans="1:5" ht="12.75">
      <c r="A229" s="35" t="s">
        <v>55</v>
      </c>
      <c r="E229" s="40" t="s">
        <v>5</v>
      </c>
    </row>
    <row r="230" spans="1:5" ht="12.75">
      <c r="A230" t="s">
        <v>56</v>
      </c>
      <c r="E230" s="39" t="s">
        <v>5</v>
      </c>
    </row>
    <row r="231" spans="1:16" ht="12.75">
      <c r="A231" t="s">
        <v>49</v>
      </c>
      <c s="34" t="s">
        <v>269</v>
      </c>
      <c s="34" t="s">
        <v>6249</v>
      </c>
      <c s="35" t="s">
        <v>5</v>
      </c>
      <c s="6" t="s">
        <v>6250</v>
      </c>
      <c s="36" t="s">
        <v>60</v>
      </c>
      <c s="37">
        <v>107</v>
      </c>
      <c s="36">
        <v>0.000192</v>
      </c>
      <c s="36">
        <f>ROUND(G231*H231,6)</f>
      </c>
      <c r="L231" s="38">
        <v>0</v>
      </c>
      <c s="32">
        <f>ROUND(ROUND(L231,2)*ROUND(G231,3),2)</f>
      </c>
      <c s="36" t="s">
        <v>3016</v>
      </c>
      <c>
        <f>(M231*21)/100</f>
      </c>
      <c t="s">
        <v>27</v>
      </c>
    </row>
    <row r="232" spans="1:5" ht="12.75">
      <c r="A232" s="35" t="s">
        <v>54</v>
      </c>
      <c r="E232" s="39" t="s">
        <v>6251</v>
      </c>
    </row>
    <row r="233" spans="1:5" ht="12.75">
      <c r="A233" s="35" t="s">
        <v>55</v>
      </c>
      <c r="E233" s="40" t="s">
        <v>5</v>
      </c>
    </row>
    <row r="234" spans="1:5" ht="12.75">
      <c r="A234" t="s">
        <v>56</v>
      </c>
      <c r="E234" s="39" t="s">
        <v>5</v>
      </c>
    </row>
    <row r="235" spans="1:16" ht="12.75">
      <c r="A235" t="s">
        <v>49</v>
      </c>
      <c s="34" t="s">
        <v>273</v>
      </c>
      <c s="34" t="s">
        <v>6253</v>
      </c>
      <c s="35" t="s">
        <v>5</v>
      </c>
      <c s="6" t="s">
        <v>6254</v>
      </c>
      <c s="36" t="s">
        <v>60</v>
      </c>
      <c s="37">
        <v>51</v>
      </c>
      <c s="36">
        <v>9.5E-05</v>
      </c>
      <c s="36">
        <f>ROUND(G235*H235,6)</f>
      </c>
      <c r="L235" s="38">
        <v>0</v>
      </c>
      <c s="32">
        <f>ROUND(ROUND(L235,2)*ROUND(G235,3),2)</f>
      </c>
      <c s="36" t="s">
        <v>3016</v>
      </c>
      <c>
        <f>(M235*21)/100</f>
      </c>
      <c t="s">
        <v>27</v>
      </c>
    </row>
    <row r="236" spans="1:5" ht="12.75">
      <c r="A236" s="35" t="s">
        <v>54</v>
      </c>
      <c r="E236" s="39" t="s">
        <v>6255</v>
      </c>
    </row>
    <row r="237" spans="1:5" ht="12.75">
      <c r="A237" s="35" t="s">
        <v>55</v>
      </c>
      <c r="E237" s="40" t="s">
        <v>5</v>
      </c>
    </row>
    <row r="238" spans="1:5" ht="12.75">
      <c r="A238" t="s">
        <v>56</v>
      </c>
      <c r="E238" s="39" t="s">
        <v>5</v>
      </c>
    </row>
    <row r="239" spans="1:16" ht="12.75">
      <c r="A239" t="s">
        <v>49</v>
      </c>
      <c s="34" t="s">
        <v>277</v>
      </c>
      <c s="34" t="s">
        <v>6759</v>
      </c>
      <c s="35" t="s">
        <v>5</v>
      </c>
      <c s="6" t="s">
        <v>6760</v>
      </c>
      <c s="36" t="s">
        <v>68</v>
      </c>
      <c s="37">
        <v>2</v>
      </c>
      <c s="36">
        <v>0.00066</v>
      </c>
      <c s="36">
        <f>ROUND(G239*H239,6)</f>
      </c>
      <c r="L239" s="38">
        <v>0</v>
      </c>
      <c s="32">
        <f>ROUND(ROUND(L239,2)*ROUND(G239,3),2)</f>
      </c>
      <c s="36" t="s">
        <v>3016</v>
      </c>
      <c>
        <f>(M239*21)/100</f>
      </c>
      <c t="s">
        <v>27</v>
      </c>
    </row>
    <row r="240" spans="1:5" ht="12.75">
      <c r="A240" s="35" t="s">
        <v>54</v>
      </c>
      <c r="E240" s="39" t="s">
        <v>6761</v>
      </c>
    </row>
    <row r="241" spans="1:5" ht="25.5">
      <c r="A241" s="35" t="s">
        <v>55</v>
      </c>
      <c r="E241" s="42" t="s">
        <v>6762</v>
      </c>
    </row>
    <row r="242" spans="1:5" ht="12.75">
      <c r="A242" t="s">
        <v>56</v>
      </c>
      <c r="E242" s="39" t="s">
        <v>5</v>
      </c>
    </row>
    <row r="243" spans="1:16" ht="12.75">
      <c r="A243" t="s">
        <v>49</v>
      </c>
      <c s="34" t="s">
        <v>281</v>
      </c>
      <c s="34" t="s">
        <v>6763</v>
      </c>
      <c s="35" t="s">
        <v>5</v>
      </c>
      <c s="6" t="s">
        <v>6764</v>
      </c>
      <c s="36" t="s">
        <v>68</v>
      </c>
      <c s="37">
        <v>1</v>
      </c>
      <c s="36">
        <v>0</v>
      </c>
      <c s="36">
        <f>ROUND(G243*H243,6)</f>
      </c>
      <c r="L243" s="38">
        <v>0</v>
      </c>
      <c s="32">
        <f>ROUND(ROUND(L243,2)*ROUND(G243,3),2)</f>
      </c>
      <c s="36" t="s">
        <v>85</v>
      </c>
      <c>
        <f>(M243*21)/100</f>
      </c>
      <c t="s">
        <v>27</v>
      </c>
    </row>
    <row r="244" spans="1:5" ht="12.75">
      <c r="A244" s="35" t="s">
        <v>54</v>
      </c>
      <c r="E244" s="39" t="s">
        <v>6765</v>
      </c>
    </row>
    <row r="245" spans="1:5" ht="12.75">
      <c r="A245" s="35" t="s">
        <v>55</v>
      </c>
      <c r="E245" s="40" t="s">
        <v>5</v>
      </c>
    </row>
    <row r="246" spans="1:5" ht="12.75">
      <c r="A246" t="s">
        <v>56</v>
      </c>
      <c r="E246" s="39" t="s">
        <v>5</v>
      </c>
    </row>
    <row r="247" spans="1:16" ht="12.75">
      <c r="A247" t="s">
        <v>49</v>
      </c>
      <c s="34" t="s">
        <v>285</v>
      </c>
      <c s="34" t="s">
        <v>6766</v>
      </c>
      <c s="35" t="s">
        <v>5</v>
      </c>
      <c s="6" t="s">
        <v>6767</v>
      </c>
      <c s="36" t="s">
        <v>68</v>
      </c>
      <c s="37">
        <v>2</v>
      </c>
      <c s="36">
        <v>0.0025</v>
      </c>
      <c s="36">
        <f>ROUND(G247*H247,6)</f>
      </c>
      <c r="L247" s="38">
        <v>0</v>
      </c>
      <c s="32">
        <f>ROUND(ROUND(L247,2)*ROUND(G247,3),2)</f>
      </c>
      <c s="36" t="s">
        <v>85</v>
      </c>
      <c>
        <f>(M247*21)/100</f>
      </c>
      <c t="s">
        <v>27</v>
      </c>
    </row>
    <row r="248" spans="1:5" ht="12.75">
      <c r="A248" s="35" t="s">
        <v>54</v>
      </c>
      <c r="E248" s="39" t="s">
        <v>6768</v>
      </c>
    </row>
    <row r="249" spans="1:5" ht="12.75">
      <c r="A249" s="35" t="s">
        <v>55</v>
      </c>
      <c r="E249" s="40" t="s">
        <v>5</v>
      </c>
    </row>
    <row r="250" spans="1:5" ht="12.75">
      <c r="A250" t="s">
        <v>56</v>
      </c>
      <c r="E250" s="39" t="s">
        <v>5</v>
      </c>
    </row>
    <row r="251" spans="1:16" ht="12.75">
      <c r="A251" t="s">
        <v>49</v>
      </c>
      <c s="34" t="s">
        <v>289</v>
      </c>
      <c s="34" t="s">
        <v>6769</v>
      </c>
      <c s="35" t="s">
        <v>5</v>
      </c>
      <c s="6" t="s">
        <v>6770</v>
      </c>
      <c s="36" t="s">
        <v>2513</v>
      </c>
      <c s="37">
        <v>1</v>
      </c>
      <c s="36">
        <v>0</v>
      </c>
      <c s="36">
        <f>ROUND(G251*H251,6)</f>
      </c>
      <c r="L251" s="38">
        <v>0</v>
      </c>
      <c s="32">
        <f>ROUND(ROUND(L251,2)*ROUND(G251,3),2)</f>
      </c>
      <c s="36" t="s">
        <v>85</v>
      </c>
      <c>
        <f>(M251*21)/100</f>
      </c>
      <c t="s">
        <v>27</v>
      </c>
    </row>
    <row r="252" spans="1:5" ht="12.75">
      <c r="A252" s="35" t="s">
        <v>54</v>
      </c>
      <c r="E252" s="39" t="s">
        <v>6771</v>
      </c>
    </row>
    <row r="253" spans="1:5" ht="12.75">
      <c r="A253" s="35" t="s">
        <v>55</v>
      </c>
      <c r="E253" s="40" t="s">
        <v>5</v>
      </c>
    </row>
    <row r="254" spans="1:5" ht="12.75">
      <c r="A254" t="s">
        <v>56</v>
      </c>
      <c r="E254" s="39" t="s">
        <v>5</v>
      </c>
    </row>
    <row r="255" spans="1:16" ht="12.75">
      <c r="A255" t="s">
        <v>49</v>
      </c>
      <c s="34" t="s">
        <v>293</v>
      </c>
      <c s="34" t="s">
        <v>6772</v>
      </c>
      <c s="35" t="s">
        <v>5</v>
      </c>
      <c s="6" t="s">
        <v>6773</v>
      </c>
      <c s="36" t="s">
        <v>68</v>
      </c>
      <c s="37">
        <v>2</v>
      </c>
      <c s="36">
        <v>0</v>
      </c>
      <c s="36">
        <f>ROUND(G255*H255,6)</f>
      </c>
      <c r="L255" s="38">
        <v>0</v>
      </c>
      <c s="32">
        <f>ROUND(ROUND(L255,2)*ROUND(G255,3),2)</f>
      </c>
      <c s="36" t="s">
        <v>85</v>
      </c>
      <c>
        <f>(M255*21)/100</f>
      </c>
      <c t="s">
        <v>27</v>
      </c>
    </row>
    <row r="256" spans="1:5" ht="25.5">
      <c r="A256" s="35" t="s">
        <v>54</v>
      </c>
      <c r="E256" s="39" t="s">
        <v>6774</v>
      </c>
    </row>
    <row r="257" spans="1:5" ht="12.75">
      <c r="A257" s="35" t="s">
        <v>55</v>
      </c>
      <c r="E257" s="40" t="s">
        <v>5</v>
      </c>
    </row>
    <row r="258" spans="1:5" ht="12.75">
      <c r="A258" t="s">
        <v>56</v>
      </c>
      <c r="E258" s="39" t="s">
        <v>5</v>
      </c>
    </row>
    <row r="259" spans="1:16" ht="12.75">
      <c r="A259" t="s">
        <v>49</v>
      </c>
      <c s="34" t="s">
        <v>297</v>
      </c>
      <c s="34" t="s">
        <v>6666</v>
      </c>
      <c s="35" t="s">
        <v>5</v>
      </c>
      <c s="6" t="s">
        <v>6667</v>
      </c>
      <c s="36" t="s">
        <v>68</v>
      </c>
      <c s="37">
        <v>2</v>
      </c>
      <c s="36">
        <v>0</v>
      </c>
      <c s="36">
        <f>ROUND(G259*H259,6)</f>
      </c>
      <c r="L259" s="38">
        <v>0</v>
      </c>
      <c s="32">
        <f>ROUND(ROUND(L259,2)*ROUND(G259,3),2)</f>
      </c>
      <c s="36" t="s">
        <v>85</v>
      </c>
      <c>
        <f>(M259*21)/100</f>
      </c>
      <c t="s">
        <v>27</v>
      </c>
    </row>
    <row r="260" spans="1:5" ht="12.75">
      <c r="A260" s="35" t="s">
        <v>54</v>
      </c>
      <c r="E260" s="39" t="s">
        <v>6667</v>
      </c>
    </row>
    <row r="261" spans="1:5" ht="12.75">
      <c r="A261" s="35" t="s">
        <v>55</v>
      </c>
      <c r="E261" s="40" t="s">
        <v>5</v>
      </c>
    </row>
    <row r="262" spans="1:5" ht="12.75">
      <c r="A262" t="s">
        <v>56</v>
      </c>
      <c r="E262" s="39" t="s">
        <v>5</v>
      </c>
    </row>
    <row r="263" spans="1:16" ht="12.75">
      <c r="A263" t="s">
        <v>49</v>
      </c>
      <c s="34" t="s">
        <v>301</v>
      </c>
      <c s="34" t="s">
        <v>6775</v>
      </c>
      <c s="35" t="s">
        <v>5</v>
      </c>
      <c s="6" t="s">
        <v>6776</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89</v>
      </c>
      <c r="E267" s="33" t="s">
        <v>4340</v>
      </c>
      <c r="J267" s="32">
        <f>0</f>
      </c>
      <c s="32">
        <f>0</f>
      </c>
      <c s="32">
        <f>0+L268</f>
      </c>
      <c s="32">
        <f>0+M268</f>
      </c>
    </row>
    <row r="268" spans="1:16" ht="12.75">
      <c r="A268" t="s">
        <v>49</v>
      </c>
      <c s="34" t="s">
        <v>305</v>
      </c>
      <c s="34" t="s">
        <v>6161</v>
      </c>
      <c s="35" t="s">
        <v>5</v>
      </c>
      <c s="6" t="s">
        <v>6162</v>
      </c>
      <c s="36" t="s">
        <v>68</v>
      </c>
      <c s="37">
        <v>2</v>
      </c>
      <c s="36">
        <v>0</v>
      </c>
      <c s="36">
        <f>ROUND(G268*H268,6)</f>
      </c>
      <c r="L268" s="38">
        <v>0</v>
      </c>
      <c s="32">
        <f>ROUND(ROUND(L268,2)*ROUND(G268,3),2)</f>
      </c>
      <c s="36" t="s">
        <v>85</v>
      </c>
      <c>
        <f>(M268*21)/100</f>
      </c>
      <c t="s">
        <v>27</v>
      </c>
    </row>
    <row r="269" spans="1:5" ht="12.75">
      <c r="A269" s="35" t="s">
        <v>54</v>
      </c>
      <c r="E269" s="39" t="s">
        <v>6163</v>
      </c>
    </row>
    <row r="270" spans="1:5" ht="12.75">
      <c r="A270" s="35" t="s">
        <v>55</v>
      </c>
      <c r="E270" s="40" t="s">
        <v>5</v>
      </c>
    </row>
    <row r="271" spans="1:5" ht="12.75">
      <c r="A271" t="s">
        <v>56</v>
      </c>
      <c r="E271" s="39" t="s">
        <v>5</v>
      </c>
    </row>
    <row r="272" spans="1:13" ht="12.75">
      <c r="A272" t="s">
        <v>46</v>
      </c>
      <c r="C272" s="31" t="s">
        <v>1005</v>
      </c>
      <c r="E272" s="33" t="s">
        <v>1006</v>
      </c>
      <c r="J272" s="32">
        <f>0</f>
      </c>
      <c s="32">
        <f>0</f>
      </c>
      <c s="32">
        <f>0+L273</f>
      </c>
      <c s="32">
        <f>0+M273</f>
      </c>
    </row>
    <row r="273" spans="1:16" ht="38.25">
      <c r="A273" t="s">
        <v>49</v>
      </c>
      <c s="34" t="s">
        <v>309</v>
      </c>
      <c s="34" t="s">
        <v>1007</v>
      </c>
      <c s="35" t="s">
        <v>1008</v>
      </c>
      <c s="6" t="s">
        <v>1009</v>
      </c>
      <c s="36" t="s">
        <v>1010</v>
      </c>
      <c s="37">
        <v>70.56</v>
      </c>
      <c s="36">
        <v>0</v>
      </c>
      <c s="36">
        <f>ROUND(G273*H273,6)</f>
      </c>
      <c r="L273" s="38">
        <v>0</v>
      </c>
      <c s="32">
        <f>ROUND(ROUND(L273,2)*ROUND(G273,3),2)</f>
      </c>
      <c s="36" t="s">
        <v>85</v>
      </c>
      <c>
        <f>(M273*21)/100</f>
      </c>
      <c t="s">
        <v>27</v>
      </c>
    </row>
    <row r="274" spans="1:5" ht="12.75">
      <c r="A274" s="35" t="s">
        <v>54</v>
      </c>
      <c r="E274" s="39" t="s">
        <v>1011</v>
      </c>
    </row>
    <row r="275" spans="1:5" ht="63.75">
      <c r="A275" s="35" t="s">
        <v>55</v>
      </c>
      <c r="E275" s="40" t="s">
        <v>6777</v>
      </c>
    </row>
    <row r="276" spans="1:5" ht="89.25">
      <c r="A276" t="s">
        <v>56</v>
      </c>
      <c r="E276" s="39" t="s">
        <v>1012</v>
      </c>
    </row>
    <row r="277" spans="1:13" ht="12.75">
      <c r="A277" t="s">
        <v>46</v>
      </c>
      <c r="C277" s="31" t="s">
        <v>3120</v>
      </c>
      <c r="E277" s="33" t="s">
        <v>3121</v>
      </c>
      <c r="J277" s="32">
        <f>0</f>
      </c>
      <c s="32">
        <f>0</f>
      </c>
      <c s="32">
        <f>0+L278</f>
      </c>
      <c s="32">
        <f>0+M278</f>
      </c>
    </row>
    <row r="278" spans="1:16" ht="12.75">
      <c r="A278" t="s">
        <v>49</v>
      </c>
      <c s="34" t="s">
        <v>313</v>
      </c>
      <c s="34" t="s">
        <v>6168</v>
      </c>
      <c s="35" t="s">
        <v>5</v>
      </c>
      <c s="6" t="s">
        <v>6169</v>
      </c>
      <c s="36" t="s">
        <v>1010</v>
      </c>
      <c s="37">
        <v>78.67</v>
      </c>
      <c s="36">
        <v>0</v>
      </c>
      <c s="36">
        <f>ROUND(G278*H278,6)</f>
      </c>
      <c r="L278" s="38">
        <v>0</v>
      </c>
      <c s="32">
        <f>ROUND(ROUND(L278,2)*ROUND(G278,3),2)</f>
      </c>
      <c s="36" t="s">
        <v>3016</v>
      </c>
      <c>
        <f>(M278*21)/100</f>
      </c>
      <c t="s">
        <v>27</v>
      </c>
    </row>
    <row r="279" spans="1:5" ht="38.25">
      <c r="A279" s="35" t="s">
        <v>54</v>
      </c>
      <c r="E279" s="39" t="s">
        <v>6170</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25.5">
      <c r="A8" t="s">
        <v>44</v>
      </c>
      <c r="C8" s="28" t="s">
        <v>6780</v>
      </c>
      <c r="E8" s="30" t="s">
        <v>6779</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6174</v>
      </c>
      <c s="35" t="s">
        <v>5</v>
      </c>
      <c s="6" t="s">
        <v>6175</v>
      </c>
      <c s="36" t="s">
        <v>2448</v>
      </c>
      <c s="37">
        <v>1</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12.75">
      <c r="A14" t="s">
        <v>49</v>
      </c>
      <c s="34" t="s">
        <v>27</v>
      </c>
      <c s="34" t="s">
        <v>4162</v>
      </c>
      <c s="35" t="s">
        <v>5</v>
      </c>
      <c s="6" t="s">
        <v>4163</v>
      </c>
      <c s="36" t="s">
        <v>486</v>
      </c>
      <c s="37">
        <v>80</v>
      </c>
      <c s="36">
        <v>3.3E-05</v>
      </c>
      <c s="36">
        <f>ROUND(G14*H14,6)</f>
      </c>
      <c r="L14" s="38">
        <v>0</v>
      </c>
      <c s="32">
        <f>ROUND(ROUND(L14,2)*ROUND(G14,3),2)</f>
      </c>
      <c s="36" t="s">
        <v>3016</v>
      </c>
      <c>
        <f>(M14*21)/100</f>
      </c>
      <c t="s">
        <v>27</v>
      </c>
    </row>
    <row r="15" spans="1:5" ht="25.5">
      <c r="A15" s="35" t="s">
        <v>54</v>
      </c>
      <c r="E15" s="39" t="s">
        <v>4164</v>
      </c>
    </row>
    <row r="16" spans="1:5" ht="12.75">
      <c r="A16" s="35" t="s">
        <v>55</v>
      </c>
      <c r="E16" s="40" t="s">
        <v>5</v>
      </c>
    </row>
    <row r="17" spans="1:5" ht="12.75">
      <c r="A17" t="s">
        <v>56</v>
      </c>
      <c r="E17" s="39" t="s">
        <v>5</v>
      </c>
    </row>
    <row r="18" spans="1:16" ht="12.75">
      <c r="A18" t="s">
        <v>49</v>
      </c>
      <c s="34" t="s">
        <v>26</v>
      </c>
      <c s="34" t="s">
        <v>4166</v>
      </c>
      <c s="35" t="s">
        <v>5</v>
      </c>
      <c s="6" t="s">
        <v>4167</v>
      </c>
      <c s="36" t="s">
        <v>3020</v>
      </c>
      <c s="37">
        <v>10</v>
      </c>
      <c s="36">
        <v>0</v>
      </c>
      <c s="36">
        <f>ROUND(G18*H18,6)</f>
      </c>
      <c r="L18" s="38">
        <v>0</v>
      </c>
      <c s="32">
        <f>ROUND(ROUND(L18,2)*ROUND(G18,3),2)</f>
      </c>
      <c s="36" t="s">
        <v>3016</v>
      </c>
      <c>
        <f>(M18*21)/100</f>
      </c>
      <c t="s">
        <v>27</v>
      </c>
    </row>
    <row r="19" spans="1:5" ht="25.5">
      <c r="A19" s="35" t="s">
        <v>54</v>
      </c>
      <c r="E19" s="39" t="s">
        <v>4168</v>
      </c>
    </row>
    <row r="20" spans="1:5" ht="12.75">
      <c r="A20" s="35" t="s">
        <v>55</v>
      </c>
      <c r="E20" s="40" t="s">
        <v>5</v>
      </c>
    </row>
    <row r="21" spans="1:5" ht="12.75">
      <c r="A21" t="s">
        <v>56</v>
      </c>
      <c r="E21" s="39" t="s">
        <v>5</v>
      </c>
    </row>
    <row r="22" spans="1:16" ht="12.75">
      <c r="A22" t="s">
        <v>49</v>
      </c>
      <c s="34" t="s">
        <v>65</v>
      </c>
      <c s="34" t="s">
        <v>6176</v>
      </c>
      <c s="35" t="s">
        <v>5</v>
      </c>
      <c s="6" t="s">
        <v>6177</v>
      </c>
      <c s="36" t="s">
        <v>819</v>
      </c>
      <c s="37">
        <v>50</v>
      </c>
      <c s="36">
        <v>0</v>
      </c>
      <c s="36">
        <f>ROUND(G22*H22,6)</f>
      </c>
      <c r="L22" s="38">
        <v>0</v>
      </c>
      <c s="32">
        <f>ROUND(ROUND(L22,2)*ROUND(G22,3),2)</f>
      </c>
      <c s="36" t="s">
        <v>3016</v>
      </c>
      <c>
        <f>(M22*21)/100</f>
      </c>
      <c t="s">
        <v>27</v>
      </c>
    </row>
    <row r="23" spans="1:5" ht="12.75">
      <c r="A23" s="35" t="s">
        <v>54</v>
      </c>
      <c r="E23" s="39" t="s">
        <v>6178</v>
      </c>
    </row>
    <row r="24" spans="1:5" ht="12.75">
      <c r="A24" s="35" t="s">
        <v>55</v>
      </c>
      <c r="E24" s="40" t="s">
        <v>5</v>
      </c>
    </row>
    <row r="25" spans="1:5" ht="12.75">
      <c r="A25" t="s">
        <v>56</v>
      </c>
      <c r="E25" s="39" t="s">
        <v>5</v>
      </c>
    </row>
    <row r="26" spans="1:16" ht="25.5">
      <c r="A26" t="s">
        <v>49</v>
      </c>
      <c s="34" t="s">
        <v>70</v>
      </c>
      <c s="34" t="s">
        <v>5906</v>
      </c>
      <c s="35" t="s">
        <v>5</v>
      </c>
      <c s="6" t="s">
        <v>5907</v>
      </c>
      <c s="36" t="s">
        <v>52</v>
      </c>
      <c s="37">
        <v>40.2</v>
      </c>
      <c s="36">
        <v>0</v>
      </c>
      <c s="36">
        <f>ROUND(G26*H26,6)</f>
      </c>
      <c r="L26" s="38">
        <v>0</v>
      </c>
      <c s="32">
        <f>ROUND(ROUND(L26,2)*ROUND(G26,3),2)</f>
      </c>
      <c s="36" t="s">
        <v>3016</v>
      </c>
      <c>
        <f>(M26*21)/100</f>
      </c>
      <c t="s">
        <v>27</v>
      </c>
    </row>
    <row r="27" spans="1:5" ht="25.5">
      <c r="A27" s="35" t="s">
        <v>54</v>
      </c>
      <c r="E27" s="39" t="s">
        <v>5908</v>
      </c>
    </row>
    <row r="28" spans="1:5" ht="102">
      <c r="A28" s="35" t="s">
        <v>55</v>
      </c>
      <c r="E28" s="42" t="s">
        <v>6781</v>
      </c>
    </row>
    <row r="29" spans="1:5" ht="12.75">
      <c r="A29" t="s">
        <v>56</v>
      </c>
      <c r="E29" s="39" t="s">
        <v>5</v>
      </c>
    </row>
    <row r="30" spans="1:16" ht="25.5">
      <c r="A30" t="s">
        <v>49</v>
      </c>
      <c s="34" t="s">
        <v>74</v>
      </c>
      <c s="34" t="s">
        <v>6507</v>
      </c>
      <c s="35" t="s">
        <v>5</v>
      </c>
      <c s="6" t="s">
        <v>6508</v>
      </c>
      <c s="36" t="s">
        <v>52</v>
      </c>
      <c s="37">
        <v>39.51</v>
      </c>
      <c s="36">
        <v>0</v>
      </c>
      <c s="36">
        <f>ROUND(G30*H30,6)</f>
      </c>
      <c r="L30" s="38">
        <v>0</v>
      </c>
      <c s="32">
        <f>ROUND(ROUND(L30,2)*ROUND(G30,3),2)</f>
      </c>
      <c s="36" t="s">
        <v>3016</v>
      </c>
      <c>
        <f>(M30*21)/100</f>
      </c>
      <c t="s">
        <v>27</v>
      </c>
    </row>
    <row r="31" spans="1:5" ht="38.25">
      <c r="A31" s="35" t="s">
        <v>54</v>
      </c>
      <c r="E31" s="39" t="s">
        <v>6509</v>
      </c>
    </row>
    <row r="32" spans="1:5" ht="76.5">
      <c r="A32" s="35" t="s">
        <v>55</v>
      </c>
      <c r="E32" s="42" t="s">
        <v>6782</v>
      </c>
    </row>
    <row r="33" spans="1:5" ht="12.75">
      <c r="A33" t="s">
        <v>56</v>
      </c>
      <c r="E33" s="39" t="s">
        <v>5</v>
      </c>
    </row>
    <row r="34" spans="1:16" ht="25.5">
      <c r="A34" t="s">
        <v>49</v>
      </c>
      <c s="34" t="s">
        <v>78</v>
      </c>
      <c s="34" t="s">
        <v>6511</v>
      </c>
      <c s="35" t="s">
        <v>5</v>
      </c>
      <c s="6" t="s">
        <v>6512</v>
      </c>
      <c s="36" t="s">
        <v>52</v>
      </c>
      <c s="37">
        <v>39.51</v>
      </c>
      <c s="36">
        <v>0</v>
      </c>
      <c s="36">
        <f>ROUND(G34*H34,6)</f>
      </c>
      <c r="L34" s="38">
        <v>0</v>
      </c>
      <c s="32">
        <f>ROUND(ROUND(L34,2)*ROUND(G34,3),2)</f>
      </c>
      <c s="36" t="s">
        <v>3016</v>
      </c>
      <c>
        <f>(M34*21)/100</f>
      </c>
      <c t="s">
        <v>27</v>
      </c>
    </row>
    <row r="35" spans="1:5" ht="38.25">
      <c r="A35" s="35" t="s">
        <v>54</v>
      </c>
      <c r="E35" s="39" t="s">
        <v>6513</v>
      </c>
    </row>
    <row r="36" spans="1:5" ht="12.75">
      <c r="A36" s="35" t="s">
        <v>55</v>
      </c>
      <c r="E36" s="40" t="s">
        <v>6783</v>
      </c>
    </row>
    <row r="37" spans="1:5" ht="12.75">
      <c r="A37" t="s">
        <v>56</v>
      </c>
      <c r="E37" s="39" t="s">
        <v>5</v>
      </c>
    </row>
    <row r="38" spans="1:16" ht="12.75">
      <c r="A38" t="s">
        <v>49</v>
      </c>
      <c s="34" t="s">
        <v>82</v>
      </c>
      <c s="34" t="s">
        <v>5918</v>
      </c>
      <c s="35" t="s">
        <v>5</v>
      </c>
      <c s="6" t="s">
        <v>5919</v>
      </c>
      <c s="36" t="s">
        <v>52</v>
      </c>
      <c s="37">
        <v>11.922</v>
      </c>
      <c s="36">
        <v>0</v>
      </c>
      <c s="36">
        <f>ROUND(G38*H38,6)</f>
      </c>
      <c r="L38" s="38">
        <v>0</v>
      </c>
      <c s="32">
        <f>ROUND(ROUND(L38,2)*ROUND(G38,3),2)</f>
      </c>
      <c s="36" t="s">
        <v>3016</v>
      </c>
      <c>
        <f>(M38*21)/100</f>
      </c>
      <c t="s">
        <v>27</v>
      </c>
    </row>
    <row r="39" spans="1:5" ht="25.5">
      <c r="A39" s="35" t="s">
        <v>54</v>
      </c>
      <c r="E39" s="39" t="s">
        <v>5920</v>
      </c>
    </row>
    <row r="40" spans="1:5" ht="38.25">
      <c r="A40" s="35" t="s">
        <v>55</v>
      </c>
      <c r="E40" s="42" t="s">
        <v>6784</v>
      </c>
    </row>
    <row r="41" spans="1:5" ht="12.75">
      <c r="A41" t="s">
        <v>56</v>
      </c>
      <c r="E41" s="39" t="s">
        <v>5</v>
      </c>
    </row>
    <row r="42" spans="1:16" ht="25.5">
      <c r="A42" t="s">
        <v>49</v>
      </c>
      <c s="34" t="s">
        <v>89</v>
      </c>
      <c s="34" t="s">
        <v>6785</v>
      </c>
      <c s="35" t="s">
        <v>5</v>
      </c>
      <c s="6" t="s">
        <v>6786</v>
      </c>
      <c s="36" t="s">
        <v>60</v>
      </c>
      <c s="37">
        <v>111</v>
      </c>
      <c s="36">
        <v>0.01</v>
      </c>
      <c s="36">
        <f>ROUND(G42*H42,6)</f>
      </c>
      <c r="L42" s="38">
        <v>0</v>
      </c>
      <c s="32">
        <f>ROUND(ROUND(L42,2)*ROUND(G42,3),2)</f>
      </c>
      <c s="36" t="s">
        <v>3016</v>
      </c>
      <c>
        <f>(M42*21)/100</f>
      </c>
      <c t="s">
        <v>27</v>
      </c>
    </row>
    <row r="43" spans="1:5" ht="38.25">
      <c r="A43" s="35" t="s">
        <v>54</v>
      </c>
      <c r="E43" s="39" t="s">
        <v>6787</v>
      </c>
    </row>
    <row r="44" spans="1:5" ht="38.25">
      <c r="A44" s="35" t="s">
        <v>55</v>
      </c>
      <c r="E44" s="42" t="s">
        <v>6788</v>
      </c>
    </row>
    <row r="45" spans="1:5" ht="12.75">
      <c r="A45" t="s">
        <v>56</v>
      </c>
      <c r="E45" s="39" t="s">
        <v>5</v>
      </c>
    </row>
    <row r="46" spans="1:16" ht="12.75">
      <c r="A46" t="s">
        <v>49</v>
      </c>
      <c s="34" t="s">
        <v>93</v>
      </c>
      <c s="34" t="s">
        <v>5922</v>
      </c>
      <c s="35" t="s">
        <v>5</v>
      </c>
      <c s="6" t="s">
        <v>5923</v>
      </c>
      <c s="36" t="s">
        <v>819</v>
      </c>
      <c s="37">
        <v>47.2</v>
      </c>
      <c s="36">
        <v>0.001488</v>
      </c>
      <c s="36">
        <f>ROUND(G46*H46,6)</f>
      </c>
      <c r="L46" s="38">
        <v>0</v>
      </c>
      <c s="32">
        <f>ROUND(ROUND(L46,2)*ROUND(G46,3),2)</f>
      </c>
      <c s="36" t="s">
        <v>3016</v>
      </c>
      <c>
        <f>(M46*21)/100</f>
      </c>
      <c t="s">
        <v>27</v>
      </c>
    </row>
    <row r="47" spans="1:5" ht="12.75">
      <c r="A47" s="35" t="s">
        <v>54</v>
      </c>
      <c r="E47" s="39" t="s">
        <v>5924</v>
      </c>
    </row>
    <row r="48" spans="1:5" ht="63.75">
      <c r="A48" s="35" t="s">
        <v>55</v>
      </c>
      <c r="E48" s="42" t="s">
        <v>6789</v>
      </c>
    </row>
    <row r="49" spans="1:5" ht="12.75">
      <c r="A49" t="s">
        <v>56</v>
      </c>
      <c r="E49" s="39" t="s">
        <v>5</v>
      </c>
    </row>
    <row r="50" spans="1:16" ht="12.75">
      <c r="A50" t="s">
        <v>49</v>
      </c>
      <c s="34" t="s">
        <v>96</v>
      </c>
      <c s="34" t="s">
        <v>6790</v>
      </c>
      <c s="35" t="s">
        <v>5</v>
      </c>
      <c s="6" t="s">
        <v>6791</v>
      </c>
      <c s="36" t="s">
        <v>819</v>
      </c>
      <c s="37">
        <v>60</v>
      </c>
      <c s="36">
        <v>0.001488</v>
      </c>
      <c s="36">
        <f>ROUND(G50*H50,6)</f>
      </c>
      <c r="L50" s="38">
        <v>0</v>
      </c>
      <c s="32">
        <f>ROUND(ROUND(L50,2)*ROUND(G50,3),2)</f>
      </c>
      <c s="36" t="s">
        <v>3016</v>
      </c>
      <c>
        <f>(M50*21)/100</f>
      </c>
      <c t="s">
        <v>27</v>
      </c>
    </row>
    <row r="51" spans="1:5" ht="25.5">
      <c r="A51" s="35" t="s">
        <v>54</v>
      </c>
      <c r="E51" s="39" t="s">
        <v>6792</v>
      </c>
    </row>
    <row r="52" spans="1:5" ht="51">
      <c r="A52" s="35" t="s">
        <v>55</v>
      </c>
      <c r="E52" s="42" t="s">
        <v>6793</v>
      </c>
    </row>
    <row r="53" spans="1:5" ht="12.75">
      <c r="A53" t="s">
        <v>56</v>
      </c>
      <c r="E53" s="39" t="s">
        <v>5</v>
      </c>
    </row>
    <row r="54" spans="1:16" ht="12.75">
      <c r="A54" t="s">
        <v>49</v>
      </c>
      <c s="34" t="s">
        <v>100</v>
      </c>
      <c s="34" t="s">
        <v>5926</v>
      </c>
      <c s="35" t="s">
        <v>5</v>
      </c>
      <c s="6" t="s">
        <v>5927</v>
      </c>
      <c s="36" t="s">
        <v>819</v>
      </c>
      <c s="37">
        <v>47.2</v>
      </c>
      <c s="36">
        <v>0</v>
      </c>
      <c s="36">
        <f>ROUND(G54*H54,6)</f>
      </c>
      <c r="L54" s="38">
        <v>0</v>
      </c>
      <c s="32">
        <f>ROUND(ROUND(L54,2)*ROUND(G54,3),2)</f>
      </c>
      <c s="36" t="s">
        <v>3016</v>
      </c>
      <c>
        <f>(M54*21)/100</f>
      </c>
      <c t="s">
        <v>27</v>
      </c>
    </row>
    <row r="55" spans="1:5" ht="25.5">
      <c r="A55" s="35" t="s">
        <v>54</v>
      </c>
      <c r="E55" s="39" t="s">
        <v>5928</v>
      </c>
    </row>
    <row r="56" spans="1:5" ht="12.75">
      <c r="A56" s="35" t="s">
        <v>55</v>
      </c>
      <c r="E56" s="40" t="s">
        <v>5</v>
      </c>
    </row>
    <row r="57" spans="1:5" ht="12.75">
      <c r="A57" t="s">
        <v>56</v>
      </c>
      <c r="E57" s="39" t="s">
        <v>5</v>
      </c>
    </row>
    <row r="58" spans="1:16" ht="12.75">
      <c r="A58" t="s">
        <v>49</v>
      </c>
      <c s="34" t="s">
        <v>104</v>
      </c>
      <c s="34" t="s">
        <v>6794</v>
      </c>
      <c s="35" t="s">
        <v>5</v>
      </c>
      <c s="6" t="s">
        <v>6795</v>
      </c>
      <c s="36" t="s">
        <v>819</v>
      </c>
      <c s="37">
        <v>60</v>
      </c>
      <c s="36">
        <v>0</v>
      </c>
      <c s="36">
        <f>ROUND(G58*H58,6)</f>
      </c>
      <c r="L58" s="38">
        <v>0</v>
      </c>
      <c s="32">
        <f>ROUND(ROUND(L58,2)*ROUND(G58,3),2)</f>
      </c>
      <c s="36" t="s">
        <v>3016</v>
      </c>
      <c>
        <f>(M58*21)/100</f>
      </c>
      <c t="s">
        <v>27</v>
      </c>
    </row>
    <row r="59" spans="1:5" ht="25.5">
      <c r="A59" s="35" t="s">
        <v>54</v>
      </c>
      <c r="E59" s="39" t="s">
        <v>6796</v>
      </c>
    </row>
    <row r="60" spans="1:5" ht="12.75">
      <c r="A60" s="35" t="s">
        <v>55</v>
      </c>
      <c r="E60" s="40" t="s">
        <v>5</v>
      </c>
    </row>
    <row r="61" spans="1:5" ht="12.75">
      <c r="A61" t="s">
        <v>56</v>
      </c>
      <c r="E61" s="39" t="s">
        <v>5</v>
      </c>
    </row>
    <row r="62" spans="1:16" ht="12.75">
      <c r="A62" t="s">
        <v>49</v>
      </c>
      <c s="34" t="s">
        <v>107</v>
      </c>
      <c s="34" t="s">
        <v>5929</v>
      </c>
      <c s="35" t="s">
        <v>5</v>
      </c>
      <c s="6" t="s">
        <v>5930</v>
      </c>
      <c s="36" t="s">
        <v>52</v>
      </c>
      <c s="37">
        <v>17.7</v>
      </c>
      <c s="36">
        <v>0.001361</v>
      </c>
      <c s="36">
        <f>ROUND(G62*H62,6)</f>
      </c>
      <c r="L62" s="38">
        <v>0</v>
      </c>
      <c s="32">
        <f>ROUND(ROUND(L62,2)*ROUND(G62,3),2)</f>
      </c>
      <c s="36" t="s">
        <v>3016</v>
      </c>
      <c>
        <f>(M62*21)/100</f>
      </c>
      <c t="s">
        <v>27</v>
      </c>
    </row>
    <row r="63" spans="1:5" ht="25.5">
      <c r="A63" s="35" t="s">
        <v>54</v>
      </c>
      <c r="E63" s="39" t="s">
        <v>5931</v>
      </c>
    </row>
    <row r="64" spans="1:5" ht="12.75">
      <c r="A64" s="35" t="s">
        <v>55</v>
      </c>
      <c r="E64" s="40" t="s">
        <v>5</v>
      </c>
    </row>
    <row r="65" spans="1:5" ht="12.75">
      <c r="A65" t="s">
        <v>56</v>
      </c>
      <c r="E65" s="39" t="s">
        <v>5</v>
      </c>
    </row>
    <row r="66" spans="1:16" ht="12.75">
      <c r="A66" t="s">
        <v>49</v>
      </c>
      <c s="34" t="s">
        <v>110</v>
      </c>
      <c s="34" t="s">
        <v>6797</v>
      </c>
      <c s="35" t="s">
        <v>5</v>
      </c>
      <c s="6" t="s">
        <v>6798</v>
      </c>
      <c s="36" t="s">
        <v>52</v>
      </c>
      <c s="37">
        <v>22.5</v>
      </c>
      <c s="36">
        <v>0.001387</v>
      </c>
      <c s="36">
        <f>ROUND(G66*H66,6)</f>
      </c>
      <c r="L66" s="38">
        <v>0</v>
      </c>
      <c s="32">
        <f>ROUND(ROUND(L66,2)*ROUND(G66,3),2)</f>
      </c>
      <c s="36" t="s">
        <v>3016</v>
      </c>
      <c>
        <f>(M66*21)/100</f>
      </c>
      <c t="s">
        <v>27</v>
      </c>
    </row>
    <row r="67" spans="1:5" ht="25.5">
      <c r="A67" s="35" t="s">
        <v>54</v>
      </c>
      <c r="E67" s="39" t="s">
        <v>6799</v>
      </c>
    </row>
    <row r="68" spans="1:5" ht="12.75">
      <c r="A68" s="35" t="s">
        <v>55</v>
      </c>
      <c r="E68" s="40" t="s">
        <v>5</v>
      </c>
    </row>
    <row r="69" spans="1:5" ht="12.75">
      <c r="A69" t="s">
        <v>56</v>
      </c>
      <c r="E69" s="39" t="s">
        <v>5</v>
      </c>
    </row>
    <row r="70" spans="1:16" ht="12.75">
      <c r="A70" t="s">
        <v>49</v>
      </c>
      <c s="34" t="s">
        <v>113</v>
      </c>
      <c s="34" t="s">
        <v>5932</v>
      </c>
      <c s="35" t="s">
        <v>5</v>
      </c>
      <c s="6" t="s">
        <v>5933</v>
      </c>
      <c s="36" t="s">
        <v>52</v>
      </c>
      <c s="37">
        <v>17.7</v>
      </c>
      <c s="36">
        <v>0</v>
      </c>
      <c s="36">
        <f>ROUND(G70*H70,6)</f>
      </c>
      <c r="L70" s="38">
        <v>0</v>
      </c>
      <c s="32">
        <f>ROUND(ROUND(L70,2)*ROUND(G70,3),2)</f>
      </c>
      <c s="36" t="s">
        <v>3016</v>
      </c>
      <c>
        <f>(M70*21)/100</f>
      </c>
      <c t="s">
        <v>27</v>
      </c>
    </row>
    <row r="71" spans="1:5" ht="25.5">
      <c r="A71" s="35" t="s">
        <v>54</v>
      </c>
      <c r="E71" s="39" t="s">
        <v>5934</v>
      </c>
    </row>
    <row r="72" spans="1:5" ht="12.75">
      <c r="A72" s="35" t="s">
        <v>55</v>
      </c>
      <c r="E72" s="40" t="s">
        <v>5</v>
      </c>
    </row>
    <row r="73" spans="1:5" ht="12.75">
      <c r="A73" t="s">
        <v>56</v>
      </c>
      <c r="E73" s="39" t="s">
        <v>5</v>
      </c>
    </row>
    <row r="74" spans="1:16" ht="12.75">
      <c r="A74" t="s">
        <v>49</v>
      </c>
      <c s="34" t="s">
        <v>118</v>
      </c>
      <c s="34" t="s">
        <v>6800</v>
      </c>
      <c s="35" t="s">
        <v>5</v>
      </c>
      <c s="6" t="s">
        <v>6801</v>
      </c>
      <c s="36" t="s">
        <v>52</v>
      </c>
      <c s="37">
        <v>22.5</v>
      </c>
      <c s="36">
        <v>0</v>
      </c>
      <c s="36">
        <f>ROUND(G74*H74,6)</f>
      </c>
      <c r="L74" s="38">
        <v>0</v>
      </c>
      <c s="32">
        <f>ROUND(ROUND(L74,2)*ROUND(G74,3),2)</f>
      </c>
      <c s="36" t="s">
        <v>3016</v>
      </c>
      <c>
        <f>(M74*21)/100</f>
      </c>
      <c t="s">
        <v>27</v>
      </c>
    </row>
    <row r="75" spans="1:5" ht="25.5">
      <c r="A75" s="35" t="s">
        <v>54</v>
      </c>
      <c r="E75" s="39" t="s">
        <v>6802</v>
      </c>
    </row>
    <row r="76" spans="1:5" ht="12.75">
      <c r="A76" s="35" t="s">
        <v>55</v>
      </c>
      <c r="E76" s="40" t="s">
        <v>5</v>
      </c>
    </row>
    <row r="77" spans="1:5" ht="12.75">
      <c r="A77" t="s">
        <v>56</v>
      </c>
      <c r="E77" s="39" t="s">
        <v>5</v>
      </c>
    </row>
    <row r="78" spans="1:16" ht="12.75">
      <c r="A78" t="s">
        <v>49</v>
      </c>
      <c s="34" t="s">
        <v>121</v>
      </c>
      <c s="34" t="s">
        <v>5935</v>
      </c>
      <c s="35" t="s">
        <v>5</v>
      </c>
      <c s="6" t="s">
        <v>5936</v>
      </c>
      <c s="36" t="s">
        <v>819</v>
      </c>
      <c s="37">
        <v>131.7</v>
      </c>
      <c s="36">
        <v>0.000581</v>
      </c>
      <c s="36">
        <f>ROUND(G78*H78,6)</f>
      </c>
      <c r="L78" s="38">
        <v>0</v>
      </c>
      <c s="32">
        <f>ROUND(ROUND(L78,2)*ROUND(G78,3),2)</f>
      </c>
      <c s="36" t="s">
        <v>3016</v>
      </c>
      <c>
        <f>(M78*21)/100</f>
      </c>
      <c t="s">
        <v>27</v>
      </c>
    </row>
    <row r="79" spans="1:5" ht="25.5">
      <c r="A79" s="35" t="s">
        <v>54</v>
      </c>
      <c r="E79" s="39" t="s">
        <v>5937</v>
      </c>
    </row>
    <row r="80" spans="1:5" ht="38.25">
      <c r="A80" s="35" t="s">
        <v>55</v>
      </c>
      <c r="E80" s="40" t="s">
        <v>6803</v>
      </c>
    </row>
    <row r="81" spans="1:5" ht="12.75">
      <c r="A81" t="s">
        <v>56</v>
      </c>
      <c r="E81" s="39" t="s">
        <v>5</v>
      </c>
    </row>
    <row r="82" spans="1:16" ht="12.75">
      <c r="A82" t="s">
        <v>49</v>
      </c>
      <c s="34" t="s">
        <v>124</v>
      </c>
      <c s="34" t="s">
        <v>5939</v>
      </c>
      <c s="35" t="s">
        <v>5</v>
      </c>
      <c s="6" t="s">
        <v>5940</v>
      </c>
      <c s="36" t="s">
        <v>819</v>
      </c>
      <c s="37">
        <v>131.7</v>
      </c>
      <c s="36">
        <v>0</v>
      </c>
      <c s="36">
        <f>ROUND(G82*H82,6)</f>
      </c>
      <c r="L82" s="38">
        <v>0</v>
      </c>
      <c s="32">
        <f>ROUND(ROUND(L82,2)*ROUND(G82,3),2)</f>
      </c>
      <c s="36" t="s">
        <v>3016</v>
      </c>
      <c>
        <f>(M82*21)/100</f>
      </c>
      <c t="s">
        <v>27</v>
      </c>
    </row>
    <row r="83" spans="1:5" ht="25.5">
      <c r="A83" s="35" t="s">
        <v>54</v>
      </c>
      <c r="E83" s="39" t="s">
        <v>5941</v>
      </c>
    </row>
    <row r="84" spans="1:5" ht="12.75">
      <c r="A84" s="35" t="s">
        <v>55</v>
      </c>
      <c r="E84" s="40" t="s">
        <v>5</v>
      </c>
    </row>
    <row r="85" spans="1:5" ht="12.75">
      <c r="A85" t="s">
        <v>56</v>
      </c>
      <c r="E85" s="39" t="s">
        <v>5</v>
      </c>
    </row>
    <row r="86" spans="1:16" ht="25.5">
      <c r="A86" t="s">
        <v>49</v>
      </c>
      <c s="34" t="s">
        <v>127</v>
      </c>
      <c s="34" t="s">
        <v>6529</v>
      </c>
      <c s="35" t="s">
        <v>5</v>
      </c>
      <c s="6" t="s">
        <v>6530</v>
      </c>
      <c s="36" t="s">
        <v>52</v>
      </c>
      <c s="37">
        <v>22.5</v>
      </c>
      <c s="36">
        <v>0</v>
      </c>
      <c s="36">
        <f>ROUND(G86*H86,6)</f>
      </c>
      <c r="L86" s="38">
        <v>0</v>
      </c>
      <c s="32">
        <f>ROUND(ROUND(L86,2)*ROUND(G86,3),2)</f>
      </c>
      <c s="36" t="s">
        <v>3016</v>
      </c>
      <c>
        <f>(M86*21)/100</f>
      </c>
      <c t="s">
        <v>27</v>
      </c>
    </row>
    <row r="87" spans="1:5" ht="38.25">
      <c r="A87" s="35" t="s">
        <v>54</v>
      </c>
      <c r="E87" s="39" t="s">
        <v>6531</v>
      </c>
    </row>
    <row r="88" spans="1:5" ht="12.75">
      <c r="A88" s="35" t="s">
        <v>55</v>
      </c>
      <c r="E88" s="40" t="s">
        <v>5</v>
      </c>
    </row>
    <row r="89" spans="1:5" ht="12.75">
      <c r="A89" t="s">
        <v>56</v>
      </c>
      <c r="E89" s="39" t="s">
        <v>5</v>
      </c>
    </row>
    <row r="90" spans="1:16" ht="12.75">
      <c r="A90" t="s">
        <v>49</v>
      </c>
      <c s="34" t="s">
        <v>131</v>
      </c>
      <c s="34" t="s">
        <v>3033</v>
      </c>
      <c s="35" t="s">
        <v>5</v>
      </c>
      <c s="6" t="s">
        <v>3034</v>
      </c>
      <c s="36" t="s">
        <v>52</v>
      </c>
      <c s="37">
        <v>95.91</v>
      </c>
      <c s="36">
        <v>0</v>
      </c>
      <c s="36">
        <f>ROUND(G90*H90,6)</f>
      </c>
      <c r="L90" s="38">
        <v>0</v>
      </c>
      <c s="32">
        <f>ROUND(ROUND(L90,2)*ROUND(G90,3),2)</f>
      </c>
      <c s="36" t="s">
        <v>3016</v>
      </c>
      <c>
        <f>(M90*21)/100</f>
      </c>
      <c t="s">
        <v>27</v>
      </c>
    </row>
    <row r="91" spans="1:5" ht="25.5">
      <c r="A91" s="35" t="s">
        <v>54</v>
      </c>
      <c r="E91" s="39" t="s">
        <v>3035</v>
      </c>
    </row>
    <row r="92" spans="1:5" ht="140.25">
      <c r="A92" s="35" t="s">
        <v>55</v>
      </c>
      <c r="E92" s="42" t="s">
        <v>6804</v>
      </c>
    </row>
    <row r="93" spans="1:5" ht="12.75">
      <c r="A93" t="s">
        <v>56</v>
      </c>
      <c r="E93" s="39" t="s">
        <v>5</v>
      </c>
    </row>
    <row r="94" spans="1:16" ht="12.75">
      <c r="A94" t="s">
        <v>49</v>
      </c>
      <c s="34" t="s">
        <v>135</v>
      </c>
      <c s="34" t="s">
        <v>3037</v>
      </c>
      <c s="35" t="s">
        <v>5</v>
      </c>
      <c s="6" t="s">
        <v>3038</v>
      </c>
      <c s="36" t="s">
        <v>52</v>
      </c>
      <c s="37">
        <v>18.753</v>
      </c>
      <c s="36">
        <v>0</v>
      </c>
      <c s="36">
        <f>ROUND(G94*H94,6)</f>
      </c>
      <c r="L94" s="38">
        <v>0</v>
      </c>
      <c s="32">
        <f>ROUND(ROUND(L94,2)*ROUND(G94,3),2)</f>
      </c>
      <c s="36" t="s">
        <v>3016</v>
      </c>
      <c>
        <f>(M94*21)/100</f>
      </c>
      <c t="s">
        <v>27</v>
      </c>
    </row>
    <row r="95" spans="1:5" ht="38.25">
      <c r="A95" s="35" t="s">
        <v>54</v>
      </c>
      <c r="E95" s="39" t="s">
        <v>3039</v>
      </c>
    </row>
    <row r="96" spans="1:5" ht="76.5">
      <c r="A96" s="35" t="s">
        <v>55</v>
      </c>
      <c r="E96" s="42" t="s">
        <v>6805</v>
      </c>
    </row>
    <row r="97" spans="1:5" ht="12.75">
      <c r="A97" t="s">
        <v>56</v>
      </c>
      <c r="E97" s="39" t="s">
        <v>5</v>
      </c>
    </row>
    <row r="98" spans="1:16" ht="25.5">
      <c r="A98" t="s">
        <v>49</v>
      </c>
      <c s="34" t="s">
        <v>139</v>
      </c>
      <c s="34" t="s">
        <v>6192</v>
      </c>
      <c s="35" t="s">
        <v>5</v>
      </c>
      <c s="6" t="s">
        <v>6193</v>
      </c>
      <c s="36" t="s">
        <v>819</v>
      </c>
      <c s="37">
        <v>50</v>
      </c>
      <c s="36">
        <v>0</v>
      </c>
      <c s="36">
        <f>ROUND(G98*H98,6)</f>
      </c>
      <c r="L98" s="38">
        <v>0</v>
      </c>
      <c s="32">
        <f>ROUND(ROUND(L98,2)*ROUND(G98,3),2)</f>
      </c>
      <c s="36" t="s">
        <v>3016</v>
      </c>
      <c>
        <f>(M98*21)/100</f>
      </c>
      <c t="s">
        <v>27</v>
      </c>
    </row>
    <row r="99" spans="1:5" ht="25.5">
      <c r="A99" s="35" t="s">
        <v>54</v>
      </c>
      <c r="E99" s="39" t="s">
        <v>6194</v>
      </c>
    </row>
    <row r="100" spans="1:5" ht="12.75">
      <c r="A100" s="35" t="s">
        <v>55</v>
      </c>
      <c r="E100" s="40" t="s">
        <v>5</v>
      </c>
    </row>
    <row r="101" spans="1:5" ht="12.75">
      <c r="A101" t="s">
        <v>56</v>
      </c>
      <c r="E101" s="39" t="s">
        <v>5</v>
      </c>
    </row>
    <row r="102" spans="1:16" ht="12.75">
      <c r="A102" t="s">
        <v>49</v>
      </c>
      <c s="34" t="s">
        <v>142</v>
      </c>
      <c s="34" t="s">
        <v>6195</v>
      </c>
      <c s="35" t="s">
        <v>5</v>
      </c>
      <c s="6" t="s">
        <v>6196</v>
      </c>
      <c s="36" t="s">
        <v>819</v>
      </c>
      <c s="37">
        <v>50</v>
      </c>
      <c s="36">
        <v>0</v>
      </c>
      <c s="36">
        <f>ROUND(G102*H102,6)</f>
      </c>
      <c r="L102" s="38">
        <v>0</v>
      </c>
      <c s="32">
        <f>ROUND(ROUND(L102,2)*ROUND(G102,3),2)</f>
      </c>
      <c s="36" t="s">
        <v>3016</v>
      </c>
      <c>
        <f>(M102*21)/100</f>
      </c>
      <c t="s">
        <v>27</v>
      </c>
    </row>
    <row r="103" spans="1:5" ht="25.5">
      <c r="A103" s="35" t="s">
        <v>54</v>
      </c>
      <c r="E103" s="39" t="s">
        <v>6197</v>
      </c>
    </row>
    <row r="104" spans="1:5" ht="12.75">
      <c r="A104" s="35" t="s">
        <v>55</v>
      </c>
      <c r="E104" s="40" t="s">
        <v>5</v>
      </c>
    </row>
    <row r="105" spans="1:5" ht="12.75">
      <c r="A105" t="s">
        <v>56</v>
      </c>
      <c r="E105" s="39" t="s">
        <v>5</v>
      </c>
    </row>
    <row r="106" spans="1:16" ht="12.75">
      <c r="A106" t="s">
        <v>49</v>
      </c>
      <c s="34" t="s">
        <v>146</v>
      </c>
      <c s="34" t="s">
        <v>6621</v>
      </c>
      <c s="35" t="s">
        <v>5</v>
      </c>
      <c s="6" t="s">
        <v>6622</v>
      </c>
      <c s="36" t="s">
        <v>1010</v>
      </c>
      <c s="37">
        <v>37.506</v>
      </c>
      <c s="36">
        <v>1</v>
      </c>
      <c s="36">
        <f>ROUND(G106*H106,6)</f>
      </c>
      <c r="L106" s="38">
        <v>0</v>
      </c>
      <c s="32">
        <f>ROUND(ROUND(L106,2)*ROUND(G106,3),2)</f>
      </c>
      <c s="36" t="s">
        <v>3016</v>
      </c>
      <c>
        <f>(M106*21)/100</f>
      </c>
      <c t="s">
        <v>27</v>
      </c>
    </row>
    <row r="107" spans="1:5" ht="12.75">
      <c r="A107" s="35" t="s">
        <v>54</v>
      </c>
      <c r="E107" s="39" t="s">
        <v>6622</v>
      </c>
    </row>
    <row r="108" spans="1:5" ht="12.75">
      <c r="A108" s="35" t="s">
        <v>55</v>
      </c>
      <c r="E108" s="40" t="s">
        <v>5</v>
      </c>
    </row>
    <row r="109" spans="1:5" ht="12.75">
      <c r="A109" t="s">
        <v>56</v>
      </c>
      <c r="E109" s="39" t="s">
        <v>5</v>
      </c>
    </row>
    <row r="110" spans="1:16" ht="12.75">
      <c r="A110" t="s">
        <v>49</v>
      </c>
      <c s="34" t="s">
        <v>149</v>
      </c>
      <c s="34" t="s">
        <v>5946</v>
      </c>
      <c s="35" t="s">
        <v>5</v>
      </c>
      <c s="6" t="s">
        <v>5947</v>
      </c>
      <c s="36" t="s">
        <v>1010</v>
      </c>
      <c s="37">
        <v>191.82</v>
      </c>
      <c s="36">
        <v>1</v>
      </c>
      <c s="36">
        <f>ROUND(G110*H110,6)</f>
      </c>
      <c r="L110" s="38">
        <v>0</v>
      </c>
      <c s="32">
        <f>ROUND(ROUND(L110,2)*ROUND(G110,3),2)</f>
      </c>
      <c s="36" t="s">
        <v>3016</v>
      </c>
      <c>
        <f>(M110*21)/100</f>
      </c>
      <c t="s">
        <v>27</v>
      </c>
    </row>
    <row r="111" spans="1:5" ht="12.75">
      <c r="A111" s="35" t="s">
        <v>54</v>
      </c>
      <c r="E111" s="39" t="s">
        <v>5947</v>
      </c>
    </row>
    <row r="112" spans="1:5" ht="12.75">
      <c r="A112" s="35" t="s">
        <v>55</v>
      </c>
      <c r="E112" s="40" t="s">
        <v>5</v>
      </c>
    </row>
    <row r="113" spans="1:5" ht="12.75">
      <c r="A113" t="s">
        <v>56</v>
      </c>
      <c r="E113" s="39" t="s">
        <v>5</v>
      </c>
    </row>
    <row r="114" spans="1:16" ht="25.5">
      <c r="A114" t="s">
        <v>49</v>
      </c>
      <c s="34" t="s">
        <v>153</v>
      </c>
      <c s="34" t="s">
        <v>6687</v>
      </c>
      <c s="35" t="s">
        <v>5</v>
      </c>
      <c s="6" t="s">
        <v>6688</v>
      </c>
      <c s="36" t="s">
        <v>68</v>
      </c>
      <c s="37">
        <v>8</v>
      </c>
      <c s="36">
        <v>0</v>
      </c>
      <c s="36">
        <f>ROUND(G114*H114,6)</f>
      </c>
      <c r="L114" s="38">
        <v>0</v>
      </c>
      <c s="32">
        <f>ROUND(ROUND(L114,2)*ROUND(G114,3),2)</f>
      </c>
      <c s="36" t="s">
        <v>85</v>
      </c>
      <c>
        <f>(M114*21)/100</f>
      </c>
      <c t="s">
        <v>27</v>
      </c>
    </row>
    <row r="115" spans="1:5" ht="25.5">
      <c r="A115" s="35" t="s">
        <v>54</v>
      </c>
      <c r="E115" s="39" t="s">
        <v>6688</v>
      </c>
    </row>
    <row r="116" spans="1:5" ht="12.75">
      <c r="A116" s="35" t="s">
        <v>55</v>
      </c>
      <c r="E116" s="40" t="s">
        <v>5</v>
      </c>
    </row>
    <row r="117" spans="1:5" ht="12.75">
      <c r="A117" t="s">
        <v>56</v>
      </c>
      <c r="E117" s="39" t="s">
        <v>5</v>
      </c>
    </row>
    <row r="118" spans="1:13" ht="12.75">
      <c r="A118" t="s">
        <v>46</v>
      </c>
      <c r="C118" s="31" t="s">
        <v>27</v>
      </c>
      <c r="E118" s="33" t="s">
        <v>5948</v>
      </c>
      <c r="J118" s="32">
        <f>0</f>
      </c>
      <c s="32">
        <f>0</f>
      </c>
      <c s="32">
        <f>0+L119</f>
      </c>
      <c s="32">
        <f>0+M119</f>
      </c>
    </row>
    <row r="119" spans="1:16" ht="25.5">
      <c r="A119" t="s">
        <v>49</v>
      </c>
      <c s="34" t="s">
        <v>158</v>
      </c>
      <c s="34" t="s">
        <v>5949</v>
      </c>
      <c s="35" t="s">
        <v>5</v>
      </c>
      <c s="6" t="s">
        <v>5950</v>
      </c>
      <c s="36" t="s">
        <v>60</v>
      </c>
      <c s="37">
        <v>25</v>
      </c>
      <c s="36">
        <v>0.204694</v>
      </c>
      <c s="36">
        <f>ROUND(G119*H119,6)</f>
      </c>
      <c r="L119" s="38">
        <v>0</v>
      </c>
      <c s="32">
        <f>ROUND(ROUND(L119,2)*ROUND(G119,3),2)</f>
      </c>
      <c s="36" t="s">
        <v>3016</v>
      </c>
      <c>
        <f>(M119*21)/100</f>
      </c>
      <c t="s">
        <v>27</v>
      </c>
    </row>
    <row r="120" spans="1:5" ht="38.25">
      <c r="A120" s="35" t="s">
        <v>54</v>
      </c>
      <c r="E120" s="39" t="s">
        <v>5951</v>
      </c>
    </row>
    <row r="121" spans="1:5" ht="12.75">
      <c r="A121" s="35" t="s">
        <v>55</v>
      </c>
      <c r="E121" s="40" t="s">
        <v>5</v>
      </c>
    </row>
    <row r="122" spans="1:5" ht="114.75">
      <c r="A122" t="s">
        <v>56</v>
      </c>
      <c r="E122" s="39" t="s">
        <v>5952</v>
      </c>
    </row>
    <row r="123" spans="1:13" ht="12.75">
      <c r="A123" t="s">
        <v>46</v>
      </c>
      <c r="C123" s="31" t="s">
        <v>6198</v>
      </c>
      <c r="E123" s="33" t="s">
        <v>6199</v>
      </c>
      <c r="J123" s="32">
        <f>0</f>
      </c>
      <c s="32">
        <f>0</f>
      </c>
      <c s="32">
        <f>0+L124+L128+L132</f>
      </c>
      <c s="32">
        <f>0+M124+M128+M132</f>
      </c>
    </row>
    <row r="124" spans="1:16" ht="12.75">
      <c r="A124" t="s">
        <v>49</v>
      </c>
      <c s="34" t="s">
        <v>162</v>
      </c>
      <c s="34" t="s">
        <v>6806</v>
      </c>
      <c s="35" t="s">
        <v>5</v>
      </c>
      <c s="6" t="s">
        <v>6807</v>
      </c>
      <c s="36" t="s">
        <v>68</v>
      </c>
      <c s="37">
        <v>3</v>
      </c>
      <c s="36">
        <v>0</v>
      </c>
      <c s="36">
        <f>ROUND(G124*H124,6)</f>
      </c>
      <c r="L124" s="38">
        <v>0</v>
      </c>
      <c s="32">
        <f>ROUND(ROUND(L124,2)*ROUND(G124,3),2)</f>
      </c>
      <c s="36" t="s">
        <v>3016</v>
      </c>
      <c>
        <f>(M124*21)/100</f>
      </c>
      <c t="s">
        <v>27</v>
      </c>
    </row>
    <row r="125" spans="1:5" ht="12.75">
      <c r="A125" s="35" t="s">
        <v>54</v>
      </c>
      <c r="E125" s="39" t="s">
        <v>6807</v>
      </c>
    </row>
    <row r="126" spans="1:5" ht="12.75">
      <c r="A126" s="35" t="s">
        <v>55</v>
      </c>
      <c r="E126" s="40" t="s">
        <v>5</v>
      </c>
    </row>
    <row r="127" spans="1:5" ht="12.75">
      <c r="A127" t="s">
        <v>56</v>
      </c>
      <c r="E127" s="39" t="s">
        <v>5</v>
      </c>
    </row>
    <row r="128" spans="1:16" ht="12.75">
      <c r="A128" t="s">
        <v>49</v>
      </c>
      <c s="34" t="s">
        <v>166</v>
      </c>
      <c s="34" t="s">
        <v>6808</v>
      </c>
      <c s="35" t="s">
        <v>5</v>
      </c>
      <c s="6" t="s">
        <v>6809</v>
      </c>
      <c s="36" t="s">
        <v>60</v>
      </c>
      <c s="37">
        <v>111</v>
      </c>
      <c s="36">
        <v>0.005231</v>
      </c>
      <c s="36">
        <f>ROUND(G128*H128,6)</f>
      </c>
      <c r="L128" s="38">
        <v>0</v>
      </c>
      <c s="32">
        <f>ROUND(ROUND(L128,2)*ROUND(G128,3),2)</f>
      </c>
      <c s="36" t="s">
        <v>3016</v>
      </c>
      <c>
        <f>(M128*21)/100</f>
      </c>
      <c t="s">
        <v>27</v>
      </c>
    </row>
    <row r="129" spans="1:5" ht="25.5">
      <c r="A129" s="35" t="s">
        <v>54</v>
      </c>
      <c r="E129" s="39" t="s">
        <v>6810</v>
      </c>
    </row>
    <row r="130" spans="1:5" ht="25.5">
      <c r="A130" s="35" t="s">
        <v>55</v>
      </c>
      <c r="E130" s="42" t="s">
        <v>6811</v>
      </c>
    </row>
    <row r="131" spans="1:5" ht="12.75">
      <c r="A131" t="s">
        <v>56</v>
      </c>
      <c r="E131" s="39" t="s">
        <v>5</v>
      </c>
    </row>
    <row r="132" spans="1:16" ht="12.75">
      <c r="A132" t="s">
        <v>49</v>
      </c>
      <c s="34" t="s">
        <v>169</v>
      </c>
      <c s="34" t="s">
        <v>6812</v>
      </c>
      <c s="35" t="s">
        <v>5</v>
      </c>
      <c s="6" t="s">
        <v>6813</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6814</v>
      </c>
    </row>
    <row r="135" spans="1:5" ht="12.75">
      <c r="A135" t="s">
        <v>56</v>
      </c>
      <c r="E135" s="39" t="s">
        <v>5</v>
      </c>
    </row>
    <row r="136" spans="1:13" ht="12.75">
      <c r="A136" t="s">
        <v>46</v>
      </c>
      <c r="C136" s="31" t="s">
        <v>26</v>
      </c>
      <c r="E136" s="33" t="s">
        <v>5953</v>
      </c>
      <c r="J136" s="32">
        <f>0</f>
      </c>
      <c s="32">
        <f>0</f>
      </c>
      <c s="32">
        <f>0+L137+L141+L145+L149+L153+L157+L161+L165</f>
      </c>
      <c s="32">
        <f>0+M137+M141+M145+M149+M153+M157+M161+M165</f>
      </c>
    </row>
    <row r="137" spans="1:16" ht="12.75">
      <c r="A137" t="s">
        <v>49</v>
      </c>
      <c s="34" t="s">
        <v>184</v>
      </c>
      <c s="34" t="s">
        <v>6815</v>
      </c>
      <c s="35" t="s">
        <v>5</v>
      </c>
      <c s="6" t="s">
        <v>6816</v>
      </c>
      <c s="36" t="s">
        <v>60</v>
      </c>
      <c s="37">
        <v>47.25</v>
      </c>
      <c s="36">
        <v>4E-05</v>
      </c>
      <c s="36">
        <f>ROUND(G137*H137,6)</f>
      </c>
      <c r="L137" s="38">
        <v>0</v>
      </c>
      <c s="32">
        <f>ROUND(ROUND(L137,2)*ROUND(G137,3),2)</f>
      </c>
      <c s="36" t="s">
        <v>3016</v>
      </c>
      <c>
        <f>(M137*21)/100</f>
      </c>
      <c t="s">
        <v>27</v>
      </c>
    </row>
    <row r="138" spans="1:5" ht="12.75">
      <c r="A138" s="35" t="s">
        <v>54</v>
      </c>
      <c r="E138" s="39" t="s">
        <v>6816</v>
      </c>
    </row>
    <row r="139" spans="1:5" ht="12.75">
      <c r="A139" s="35" t="s">
        <v>55</v>
      </c>
      <c r="E139" s="40" t="s">
        <v>5</v>
      </c>
    </row>
    <row r="140" spans="1:5" ht="12.75">
      <c r="A140" t="s">
        <v>56</v>
      </c>
      <c r="E140" s="39" t="s">
        <v>5</v>
      </c>
    </row>
    <row r="141" spans="1:16" ht="12.75">
      <c r="A141" t="s">
        <v>49</v>
      </c>
      <c s="34" t="s">
        <v>189</v>
      </c>
      <c s="34" t="s">
        <v>6817</v>
      </c>
      <c s="35" t="s">
        <v>5</v>
      </c>
      <c s="6" t="s">
        <v>6818</v>
      </c>
      <c s="36" t="s">
        <v>60</v>
      </c>
      <c s="37">
        <v>15</v>
      </c>
      <c s="36">
        <v>2E-05</v>
      </c>
      <c s="36">
        <f>ROUND(G141*H141,6)</f>
      </c>
      <c r="L141" s="38">
        <v>0</v>
      </c>
      <c s="32">
        <f>ROUND(ROUND(L141,2)*ROUND(G141,3),2)</f>
      </c>
      <c s="36" t="s">
        <v>3016</v>
      </c>
      <c>
        <f>(M141*21)/100</f>
      </c>
      <c t="s">
        <v>27</v>
      </c>
    </row>
    <row r="142" spans="1:5" ht="12.75">
      <c r="A142" s="35" t="s">
        <v>54</v>
      </c>
      <c r="E142" s="39" t="s">
        <v>6818</v>
      </c>
    </row>
    <row r="143" spans="1:5" ht="12.75">
      <c r="A143" s="35" t="s">
        <v>55</v>
      </c>
      <c r="E143" s="40" t="s">
        <v>5</v>
      </c>
    </row>
    <row r="144" spans="1:5" ht="12.75">
      <c r="A144" t="s">
        <v>56</v>
      </c>
      <c r="E144" s="39" t="s">
        <v>5</v>
      </c>
    </row>
    <row r="145" spans="1:16" ht="12.75">
      <c r="A145" t="s">
        <v>49</v>
      </c>
      <c s="34" t="s">
        <v>193</v>
      </c>
      <c s="34" t="s">
        <v>6819</v>
      </c>
      <c s="35" t="s">
        <v>5</v>
      </c>
      <c s="6" t="s">
        <v>6820</v>
      </c>
      <c s="36" t="s">
        <v>68</v>
      </c>
      <c s="37">
        <v>6</v>
      </c>
      <c s="36">
        <v>0.174888</v>
      </c>
      <c s="36">
        <f>ROUND(G145*H145,6)</f>
      </c>
      <c r="L145" s="38">
        <v>0</v>
      </c>
      <c s="32">
        <f>ROUND(ROUND(L145,2)*ROUND(G145,3),2)</f>
      </c>
      <c s="36" t="s">
        <v>3016</v>
      </c>
      <c>
        <f>(M145*21)/100</f>
      </c>
      <c t="s">
        <v>27</v>
      </c>
    </row>
    <row r="146" spans="1:5" ht="25.5">
      <c r="A146" s="35" t="s">
        <v>54</v>
      </c>
      <c r="E146" s="39" t="s">
        <v>6821</v>
      </c>
    </row>
    <row r="147" spans="1:5" ht="12.75">
      <c r="A147" s="35" t="s">
        <v>55</v>
      </c>
      <c r="E147" s="40" t="s">
        <v>5</v>
      </c>
    </row>
    <row r="148" spans="1:5" ht="12.75">
      <c r="A148" t="s">
        <v>56</v>
      </c>
      <c r="E148" s="39" t="s">
        <v>5</v>
      </c>
    </row>
    <row r="149" spans="1:16" ht="12.75">
      <c r="A149" t="s">
        <v>49</v>
      </c>
      <c s="34" t="s">
        <v>197</v>
      </c>
      <c s="34" t="s">
        <v>6822</v>
      </c>
      <c s="35" t="s">
        <v>5</v>
      </c>
      <c s="6" t="s">
        <v>6823</v>
      </c>
      <c s="36" t="s">
        <v>60</v>
      </c>
      <c s="37">
        <v>15</v>
      </c>
      <c s="36">
        <v>0</v>
      </c>
      <c s="36">
        <f>ROUND(G149*H149,6)</f>
      </c>
      <c r="L149" s="38">
        <v>0</v>
      </c>
      <c s="32">
        <f>ROUND(ROUND(L149,2)*ROUND(G149,3),2)</f>
      </c>
      <c s="36" t="s">
        <v>3016</v>
      </c>
      <c>
        <f>(M149*21)/100</f>
      </c>
      <c t="s">
        <v>27</v>
      </c>
    </row>
    <row r="150" spans="1:5" ht="12.75">
      <c r="A150" s="35" t="s">
        <v>54</v>
      </c>
      <c r="E150" s="39" t="s">
        <v>6824</v>
      </c>
    </row>
    <row r="151" spans="1:5" ht="12.75">
      <c r="A151" s="35" t="s">
        <v>55</v>
      </c>
      <c r="E151" s="40" t="s">
        <v>5</v>
      </c>
    </row>
    <row r="152" spans="1:5" ht="12.75">
      <c r="A152" t="s">
        <v>56</v>
      </c>
      <c r="E152" s="39" t="s">
        <v>5</v>
      </c>
    </row>
    <row r="153" spans="1:16" ht="12.75">
      <c r="A153" t="s">
        <v>49</v>
      </c>
      <c s="34" t="s">
        <v>201</v>
      </c>
      <c s="34" t="s">
        <v>6825</v>
      </c>
      <c s="35" t="s">
        <v>5</v>
      </c>
      <c s="6" t="s">
        <v>6826</v>
      </c>
      <c s="36" t="s">
        <v>60</v>
      </c>
      <c s="37">
        <v>45</v>
      </c>
      <c s="36">
        <v>0</v>
      </c>
      <c s="36">
        <f>ROUND(G153*H153,6)</f>
      </c>
      <c r="L153" s="38">
        <v>0</v>
      </c>
      <c s="32">
        <f>ROUND(ROUND(L153,2)*ROUND(G153,3),2)</f>
      </c>
      <c s="36" t="s">
        <v>3016</v>
      </c>
      <c>
        <f>(M153*21)/100</f>
      </c>
      <c t="s">
        <v>27</v>
      </c>
    </row>
    <row r="154" spans="1:5" ht="12.75">
      <c r="A154" s="35" t="s">
        <v>54</v>
      </c>
      <c r="E154" s="39" t="s">
        <v>6827</v>
      </c>
    </row>
    <row r="155" spans="1:5" ht="12.75">
      <c r="A155" s="35" t="s">
        <v>55</v>
      </c>
      <c r="E155" s="40" t="s">
        <v>6828</v>
      </c>
    </row>
    <row r="156" spans="1:5" ht="12.75">
      <c r="A156" t="s">
        <v>56</v>
      </c>
      <c r="E156" s="39" t="s">
        <v>5</v>
      </c>
    </row>
    <row r="157" spans="1:16" ht="12.75">
      <c r="A157" t="s">
        <v>49</v>
      </c>
      <c s="34" t="s">
        <v>205</v>
      </c>
      <c s="34" t="s">
        <v>6829</v>
      </c>
      <c s="35" t="s">
        <v>5</v>
      </c>
      <c s="6" t="s">
        <v>6830</v>
      </c>
      <c s="36" t="s">
        <v>60</v>
      </c>
      <c s="37">
        <v>45</v>
      </c>
      <c s="36">
        <v>0</v>
      </c>
      <c s="36">
        <f>ROUND(G157*H157,6)</f>
      </c>
      <c r="L157" s="38">
        <v>0</v>
      </c>
      <c s="32">
        <f>ROUND(ROUND(L157,2)*ROUND(G157,3),2)</f>
      </c>
      <c s="36" t="s">
        <v>3016</v>
      </c>
      <c>
        <f>(M157*21)/100</f>
      </c>
      <c t="s">
        <v>27</v>
      </c>
    </row>
    <row r="158" spans="1:5" ht="25.5">
      <c r="A158" s="35" t="s">
        <v>54</v>
      </c>
      <c r="E158" s="39" t="s">
        <v>6831</v>
      </c>
    </row>
    <row r="159" spans="1:5" ht="12.75">
      <c r="A159" s="35" t="s">
        <v>55</v>
      </c>
      <c r="E159" s="40" t="s">
        <v>5</v>
      </c>
    </row>
    <row r="160" spans="1:5" ht="12.75">
      <c r="A160" t="s">
        <v>56</v>
      </c>
      <c r="E160" s="39" t="s">
        <v>5</v>
      </c>
    </row>
    <row r="161" spans="1:16" ht="12.75">
      <c r="A161" t="s">
        <v>49</v>
      </c>
      <c s="34" t="s">
        <v>209</v>
      </c>
      <c s="34" t="s">
        <v>6832</v>
      </c>
      <c s="35" t="s">
        <v>5</v>
      </c>
      <c s="6" t="s">
        <v>6833</v>
      </c>
      <c s="36" t="s">
        <v>68</v>
      </c>
      <c s="37">
        <v>6</v>
      </c>
      <c s="36">
        <v>0.0028</v>
      </c>
      <c s="36">
        <f>ROUND(G161*H161,6)</f>
      </c>
      <c r="L161" s="38">
        <v>0</v>
      </c>
      <c s="32">
        <f>ROUND(ROUND(L161,2)*ROUND(G161,3),2)</f>
      </c>
      <c s="36" t="s">
        <v>3016</v>
      </c>
      <c>
        <f>(M161*21)/100</f>
      </c>
      <c t="s">
        <v>27</v>
      </c>
    </row>
    <row r="162" spans="1:5" ht="12.75">
      <c r="A162" s="35" t="s">
        <v>54</v>
      </c>
      <c r="E162" s="39" t="s">
        <v>6833</v>
      </c>
    </row>
    <row r="163" spans="1:5" ht="12.75">
      <c r="A163" s="35" t="s">
        <v>55</v>
      </c>
      <c r="E163" s="40" t="s">
        <v>5</v>
      </c>
    </row>
    <row r="164" spans="1:5" ht="12.75">
      <c r="A164" t="s">
        <v>56</v>
      </c>
      <c r="E164" s="39" t="s">
        <v>5</v>
      </c>
    </row>
    <row r="165" spans="1:16" ht="12.75">
      <c r="A165" t="s">
        <v>49</v>
      </c>
      <c s="34" t="s">
        <v>213</v>
      </c>
      <c s="34" t="s">
        <v>6834</v>
      </c>
      <c s="35" t="s">
        <v>5</v>
      </c>
      <c s="6" t="s">
        <v>6835</v>
      </c>
      <c s="36" t="s">
        <v>60</v>
      </c>
      <c s="37">
        <v>15.75</v>
      </c>
      <c s="36">
        <v>0.0015</v>
      </c>
      <c s="36">
        <f>ROUND(G165*H165,6)</f>
      </c>
      <c r="L165" s="38">
        <v>0</v>
      </c>
      <c s="32">
        <f>ROUND(ROUND(L165,2)*ROUND(G165,3),2)</f>
      </c>
      <c s="36" t="s">
        <v>85</v>
      </c>
      <c>
        <f>(M165*21)/100</f>
      </c>
      <c t="s">
        <v>27</v>
      </c>
    </row>
    <row r="166" spans="1:5" ht="12.75">
      <c r="A166" s="35" t="s">
        <v>54</v>
      </c>
      <c r="E166" s="39" t="s">
        <v>6836</v>
      </c>
    </row>
    <row r="167" spans="1:5" ht="12.75">
      <c r="A167" s="35" t="s">
        <v>55</v>
      </c>
      <c r="E167" s="40" t="s">
        <v>5</v>
      </c>
    </row>
    <row r="168" spans="1:5" ht="12.75">
      <c r="A168" t="s">
        <v>56</v>
      </c>
      <c r="E168" s="39" t="s">
        <v>5</v>
      </c>
    </row>
    <row r="169" spans="1:13" ht="12.75">
      <c r="A169" t="s">
        <v>46</v>
      </c>
      <c r="C169" s="31" t="s">
        <v>65</v>
      </c>
      <c r="E169" s="33" t="s">
        <v>3059</v>
      </c>
      <c r="J169" s="32">
        <f>0</f>
      </c>
      <c s="32">
        <f>0</f>
      </c>
      <c s="32">
        <f>0+L170</f>
      </c>
      <c s="32">
        <f>0+M170</f>
      </c>
    </row>
    <row r="170" spans="1:16" ht="12.75">
      <c r="A170" t="s">
        <v>49</v>
      </c>
      <c s="34" t="s">
        <v>217</v>
      </c>
      <c s="34" t="s">
        <v>3060</v>
      </c>
      <c s="35" t="s">
        <v>5</v>
      </c>
      <c s="6" t="s">
        <v>3061</v>
      </c>
      <c s="36" t="s">
        <v>52</v>
      </c>
      <c s="37">
        <v>3.33</v>
      </c>
      <c s="36">
        <v>0</v>
      </c>
      <c s="36">
        <f>ROUND(G170*H170,6)</f>
      </c>
      <c r="L170" s="38">
        <v>0</v>
      </c>
      <c s="32">
        <f>ROUND(ROUND(L170,2)*ROUND(G170,3),2)</f>
      </c>
      <c s="36" t="s">
        <v>3016</v>
      </c>
      <c>
        <f>(M170*21)/100</f>
      </c>
      <c t="s">
        <v>27</v>
      </c>
    </row>
    <row r="171" spans="1:5" ht="25.5">
      <c r="A171" s="35" t="s">
        <v>54</v>
      </c>
      <c r="E171" s="39" t="s">
        <v>3062</v>
      </c>
    </row>
    <row r="172" spans="1:5" ht="63.75">
      <c r="A172" s="35" t="s">
        <v>55</v>
      </c>
      <c r="E172" s="42" t="s">
        <v>6837</v>
      </c>
    </row>
    <row r="173" spans="1:5" ht="12.75">
      <c r="A173" t="s">
        <v>56</v>
      </c>
      <c r="E173" s="39" t="s">
        <v>5</v>
      </c>
    </row>
    <row r="174" spans="1:13" ht="12.75">
      <c r="A174" t="s">
        <v>46</v>
      </c>
      <c r="C174" s="31" t="s">
        <v>82</v>
      </c>
      <c r="E174" s="33" t="s">
        <v>3069</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221</v>
      </c>
      <c s="34" t="s">
        <v>6838</v>
      </c>
      <c s="35" t="s">
        <v>5</v>
      </c>
      <c s="6" t="s">
        <v>6839</v>
      </c>
      <c s="36" t="s">
        <v>60</v>
      </c>
      <c s="37">
        <v>134.995</v>
      </c>
      <c s="36">
        <v>0.01328</v>
      </c>
      <c s="36">
        <f>ROUND(G175*H175,6)</f>
      </c>
      <c r="L175" s="38">
        <v>0</v>
      </c>
      <c s="32">
        <f>ROUND(ROUND(L175,2)*ROUND(G175,3),2)</f>
      </c>
      <c s="36" t="s">
        <v>3016</v>
      </c>
      <c>
        <f>(M175*21)/100</f>
      </c>
      <c t="s">
        <v>27</v>
      </c>
    </row>
    <row r="176" spans="1:5" ht="12.75">
      <c r="A176" s="35" t="s">
        <v>54</v>
      </c>
      <c r="E176" s="39" t="s">
        <v>6839</v>
      </c>
    </row>
    <row r="177" spans="1:5" ht="12.75">
      <c r="A177" s="35" t="s">
        <v>55</v>
      </c>
      <c r="E177" s="40" t="s">
        <v>5</v>
      </c>
    </row>
    <row r="178" spans="1:5" ht="12.75">
      <c r="A178" t="s">
        <v>56</v>
      </c>
      <c r="E178" s="39" t="s">
        <v>5</v>
      </c>
    </row>
    <row r="179" spans="1:16" ht="12.75">
      <c r="A179" t="s">
        <v>49</v>
      </c>
      <c s="34" t="s">
        <v>225</v>
      </c>
      <c s="34" t="s">
        <v>6840</v>
      </c>
      <c s="35" t="s">
        <v>5</v>
      </c>
      <c s="6" t="s">
        <v>6841</v>
      </c>
      <c s="36" t="s">
        <v>60</v>
      </c>
      <c s="37">
        <v>112.665</v>
      </c>
      <c s="36">
        <v>0.02238</v>
      </c>
      <c s="36">
        <f>ROUND(G179*H179,6)</f>
      </c>
      <c r="L179" s="38">
        <v>0</v>
      </c>
      <c s="32">
        <f>ROUND(ROUND(L179,2)*ROUND(G179,3),2)</f>
      </c>
      <c s="36" t="s">
        <v>3016</v>
      </c>
      <c>
        <f>(M179*21)/100</f>
      </c>
      <c t="s">
        <v>27</v>
      </c>
    </row>
    <row r="180" spans="1:5" ht="12.75">
      <c r="A180" s="35" t="s">
        <v>54</v>
      </c>
      <c r="E180" s="39" t="s">
        <v>6841</v>
      </c>
    </row>
    <row r="181" spans="1:5" ht="12.75">
      <c r="A181" s="35" t="s">
        <v>55</v>
      </c>
      <c r="E181" s="40" t="s">
        <v>5</v>
      </c>
    </row>
    <row r="182" spans="1:5" ht="12.75">
      <c r="A182" t="s">
        <v>56</v>
      </c>
      <c r="E182" s="39" t="s">
        <v>5</v>
      </c>
    </row>
    <row r="183" spans="1:16" ht="12.75">
      <c r="A183" t="s">
        <v>49</v>
      </c>
      <c s="34" t="s">
        <v>229</v>
      </c>
      <c s="34" t="s">
        <v>6842</v>
      </c>
      <c s="35" t="s">
        <v>5</v>
      </c>
      <c s="6" t="s">
        <v>6843</v>
      </c>
      <c s="36" t="s">
        <v>68</v>
      </c>
      <c s="37">
        <v>4</v>
      </c>
      <c s="36">
        <v>0.00954</v>
      </c>
      <c s="36">
        <f>ROUND(G183*H183,6)</f>
      </c>
      <c r="L183" s="38">
        <v>0</v>
      </c>
      <c s="32">
        <f>ROUND(ROUND(L183,2)*ROUND(G183,3),2)</f>
      </c>
      <c s="36" t="s">
        <v>3016</v>
      </c>
      <c>
        <f>(M183*21)/100</f>
      </c>
      <c t="s">
        <v>27</v>
      </c>
    </row>
    <row r="184" spans="1:5" ht="12.75">
      <c r="A184" s="35" t="s">
        <v>54</v>
      </c>
      <c r="E184" s="39" t="s">
        <v>6843</v>
      </c>
    </row>
    <row r="185" spans="1:5" ht="25.5">
      <c r="A185" s="35" t="s">
        <v>55</v>
      </c>
      <c r="E185" s="42" t="s">
        <v>6844</v>
      </c>
    </row>
    <row r="186" spans="1:5" ht="12.75">
      <c r="A186" t="s">
        <v>56</v>
      </c>
      <c r="E186" s="39" t="s">
        <v>5</v>
      </c>
    </row>
    <row r="187" spans="1:16" ht="12.75">
      <c r="A187" t="s">
        <v>49</v>
      </c>
      <c s="34" t="s">
        <v>233</v>
      </c>
      <c s="34" t="s">
        <v>6845</v>
      </c>
      <c s="35" t="s">
        <v>5</v>
      </c>
      <c s="6" t="s">
        <v>6846</v>
      </c>
      <c s="36" t="s">
        <v>68</v>
      </c>
      <c s="37">
        <v>23</v>
      </c>
      <c s="36">
        <v>0.00359</v>
      </c>
      <c s="36">
        <f>ROUND(G187*H187,6)</f>
      </c>
      <c r="L187" s="38">
        <v>0</v>
      </c>
      <c s="32">
        <f>ROUND(ROUND(L187,2)*ROUND(G187,3),2)</f>
      </c>
      <c s="36" t="s">
        <v>3016</v>
      </c>
      <c>
        <f>(M187*21)/100</f>
      </c>
      <c t="s">
        <v>27</v>
      </c>
    </row>
    <row r="188" spans="1:5" ht="12.75">
      <c r="A188" s="35" t="s">
        <v>54</v>
      </c>
      <c r="E188" s="39" t="s">
        <v>6846</v>
      </c>
    </row>
    <row r="189" spans="1:5" ht="25.5">
      <c r="A189" s="35" t="s">
        <v>55</v>
      </c>
      <c r="E189" s="42" t="s">
        <v>6847</v>
      </c>
    </row>
    <row r="190" spans="1:5" ht="12.75">
      <c r="A190" t="s">
        <v>56</v>
      </c>
      <c r="E190" s="39" t="s">
        <v>5</v>
      </c>
    </row>
    <row r="191" spans="1:16" ht="12.75">
      <c r="A191" t="s">
        <v>49</v>
      </c>
      <c s="34" t="s">
        <v>237</v>
      </c>
      <c s="34" t="s">
        <v>6848</v>
      </c>
      <c s="35" t="s">
        <v>5</v>
      </c>
      <c s="6" t="s">
        <v>6849</v>
      </c>
      <c s="36" t="s">
        <v>68</v>
      </c>
      <c s="37">
        <v>2</v>
      </c>
      <c s="36">
        <v>0.00293</v>
      </c>
      <c s="36">
        <f>ROUND(G191*H191,6)</f>
      </c>
      <c r="L191" s="38">
        <v>0</v>
      </c>
      <c s="32">
        <f>ROUND(ROUND(L191,2)*ROUND(G191,3),2)</f>
      </c>
      <c s="36" t="s">
        <v>3016</v>
      </c>
      <c>
        <f>(M191*21)/100</f>
      </c>
      <c t="s">
        <v>27</v>
      </c>
    </row>
    <row r="192" spans="1:5" ht="12.75">
      <c r="A192" s="35" t="s">
        <v>54</v>
      </c>
      <c r="E192" s="39" t="s">
        <v>6849</v>
      </c>
    </row>
    <row r="193" spans="1:5" ht="12.75">
      <c r="A193" s="35" t="s">
        <v>55</v>
      </c>
      <c r="E193" s="40" t="s">
        <v>5</v>
      </c>
    </row>
    <row r="194" spans="1:5" ht="12.75">
      <c r="A194" t="s">
        <v>56</v>
      </c>
      <c r="E194" s="39" t="s">
        <v>5</v>
      </c>
    </row>
    <row r="195" spans="1:16" ht="12.75">
      <c r="A195" t="s">
        <v>49</v>
      </c>
      <c s="34" t="s">
        <v>241</v>
      </c>
      <c s="34" t="s">
        <v>6850</v>
      </c>
      <c s="35" t="s">
        <v>5</v>
      </c>
      <c s="6" t="s">
        <v>6851</v>
      </c>
      <c s="36" t="s">
        <v>68</v>
      </c>
      <c s="37">
        <v>1</v>
      </c>
      <c s="36">
        <v>0.065</v>
      </c>
      <c s="36">
        <f>ROUND(G195*H195,6)</f>
      </c>
      <c r="L195" s="38">
        <v>0</v>
      </c>
      <c s="32">
        <f>ROUND(ROUND(L195,2)*ROUND(G195,3),2)</f>
      </c>
      <c s="36" t="s">
        <v>3016</v>
      </c>
      <c>
        <f>(M195*21)/100</f>
      </c>
      <c t="s">
        <v>27</v>
      </c>
    </row>
    <row r="196" spans="1:5" ht="12.75">
      <c r="A196" s="35" t="s">
        <v>54</v>
      </c>
      <c r="E196" s="39" t="s">
        <v>6851</v>
      </c>
    </row>
    <row r="197" spans="1:5" ht="25.5">
      <c r="A197" s="35" t="s">
        <v>55</v>
      </c>
      <c r="E197" s="42" t="s">
        <v>6632</v>
      </c>
    </row>
    <row r="198" spans="1:5" ht="12.75">
      <c r="A198" t="s">
        <v>56</v>
      </c>
      <c r="E198" s="39" t="s">
        <v>5</v>
      </c>
    </row>
    <row r="199" spans="1:16" ht="12.75">
      <c r="A199" t="s">
        <v>49</v>
      </c>
      <c s="34" t="s">
        <v>245</v>
      </c>
      <c s="34" t="s">
        <v>6852</v>
      </c>
      <c s="35" t="s">
        <v>5</v>
      </c>
      <c s="6" t="s">
        <v>6853</v>
      </c>
      <c s="36" t="s">
        <v>68</v>
      </c>
      <c s="37">
        <v>1</v>
      </c>
      <c s="36">
        <v>0.0045</v>
      </c>
      <c s="36">
        <f>ROUND(G199*H199,6)</f>
      </c>
      <c r="L199" s="38">
        <v>0</v>
      </c>
      <c s="32">
        <f>ROUND(ROUND(L199,2)*ROUND(G199,3),2)</f>
      </c>
      <c s="36" t="s">
        <v>3016</v>
      </c>
      <c>
        <f>(M199*21)/100</f>
      </c>
      <c t="s">
        <v>27</v>
      </c>
    </row>
    <row r="200" spans="1:5" ht="12.75">
      <c r="A200" s="35" t="s">
        <v>54</v>
      </c>
      <c r="E200" s="39" t="s">
        <v>6853</v>
      </c>
    </row>
    <row r="201" spans="1:5" ht="25.5">
      <c r="A201" s="35" t="s">
        <v>55</v>
      </c>
      <c r="E201" s="42" t="s">
        <v>6632</v>
      </c>
    </row>
    <row r="202" spans="1:5" ht="12.75">
      <c r="A202" t="s">
        <v>56</v>
      </c>
      <c r="E202" s="39" t="s">
        <v>5</v>
      </c>
    </row>
    <row r="203" spans="1:16" ht="12.75">
      <c r="A203" t="s">
        <v>49</v>
      </c>
      <c s="34" t="s">
        <v>249</v>
      </c>
      <c s="34" t="s">
        <v>6854</v>
      </c>
      <c s="35" t="s">
        <v>5</v>
      </c>
      <c s="6" t="s">
        <v>6855</v>
      </c>
      <c s="36" t="s">
        <v>68</v>
      </c>
      <c s="37">
        <v>1</v>
      </c>
      <c s="36">
        <v>0.0133</v>
      </c>
      <c s="36">
        <f>ROUND(G203*H203,6)</f>
      </c>
      <c r="L203" s="38">
        <v>0</v>
      </c>
      <c s="32">
        <f>ROUND(ROUND(L203,2)*ROUND(G203,3),2)</f>
      </c>
      <c s="36" t="s">
        <v>3016</v>
      </c>
      <c>
        <f>(M203*21)/100</f>
      </c>
      <c t="s">
        <v>27</v>
      </c>
    </row>
    <row r="204" spans="1:5" ht="12.75">
      <c r="A204" s="35" t="s">
        <v>54</v>
      </c>
      <c r="E204" s="39" t="s">
        <v>6855</v>
      </c>
    </row>
    <row r="205" spans="1:5" ht="12.75">
      <c r="A205" s="35" t="s">
        <v>55</v>
      </c>
      <c r="E205" s="40" t="s">
        <v>5</v>
      </c>
    </row>
    <row r="206" spans="1:5" ht="12.75">
      <c r="A206" t="s">
        <v>56</v>
      </c>
      <c r="E206" s="39" t="s">
        <v>5</v>
      </c>
    </row>
    <row r="207" spans="1:16" ht="12.75">
      <c r="A207" t="s">
        <v>49</v>
      </c>
      <c s="34" t="s">
        <v>253</v>
      </c>
      <c s="34" t="s">
        <v>6633</v>
      </c>
      <c s="35" t="s">
        <v>5</v>
      </c>
      <c s="6" t="s">
        <v>6634</v>
      </c>
      <c s="36" t="s">
        <v>68</v>
      </c>
      <c s="37">
        <v>1</v>
      </c>
      <c s="36">
        <v>0.0009</v>
      </c>
      <c s="36">
        <f>ROUND(G207*H207,6)</f>
      </c>
      <c r="L207" s="38">
        <v>0</v>
      </c>
      <c s="32">
        <f>ROUND(ROUND(L207,2)*ROUND(G207,3),2)</f>
      </c>
      <c s="36" t="s">
        <v>3016</v>
      </c>
      <c>
        <f>(M207*21)/100</f>
      </c>
      <c t="s">
        <v>27</v>
      </c>
    </row>
    <row r="208" spans="1:5" ht="12.75">
      <c r="A208" s="35" t="s">
        <v>54</v>
      </c>
      <c r="E208" s="39" t="s">
        <v>6634</v>
      </c>
    </row>
    <row r="209" spans="1:5" ht="12.75">
      <c r="A209" s="35" t="s">
        <v>55</v>
      </c>
      <c r="E209" s="40" t="s">
        <v>5</v>
      </c>
    </row>
    <row r="210" spans="1:5" ht="12.75">
      <c r="A210" t="s">
        <v>56</v>
      </c>
      <c r="E210" s="39" t="s">
        <v>5</v>
      </c>
    </row>
    <row r="211" spans="1:16" ht="12.75">
      <c r="A211" t="s">
        <v>49</v>
      </c>
      <c s="34" t="s">
        <v>257</v>
      </c>
      <c s="34" t="s">
        <v>6856</v>
      </c>
      <c s="35" t="s">
        <v>5</v>
      </c>
      <c s="6" t="s">
        <v>6857</v>
      </c>
      <c s="36" t="s">
        <v>68</v>
      </c>
      <c s="37">
        <v>2</v>
      </c>
      <c s="36">
        <v>0.00301</v>
      </c>
      <c s="36">
        <f>ROUND(G211*H211,6)</f>
      </c>
      <c r="L211" s="38">
        <v>0</v>
      </c>
      <c s="32">
        <f>ROUND(ROUND(L211,2)*ROUND(G211,3),2)</f>
      </c>
      <c s="36" t="s">
        <v>3016</v>
      </c>
      <c>
        <f>(M211*21)/100</f>
      </c>
      <c t="s">
        <v>27</v>
      </c>
    </row>
    <row r="212" spans="1:5" ht="25.5">
      <c r="A212" s="35" t="s">
        <v>54</v>
      </c>
      <c r="E212" s="39" t="s">
        <v>6858</v>
      </c>
    </row>
    <row r="213" spans="1:5" ht="12.75">
      <c r="A213" s="35" t="s">
        <v>55</v>
      </c>
      <c r="E213" s="40" t="s">
        <v>5</v>
      </c>
    </row>
    <row r="214" spans="1:5" ht="12.75">
      <c r="A214" t="s">
        <v>56</v>
      </c>
      <c r="E214" s="39" t="s">
        <v>5</v>
      </c>
    </row>
    <row r="215" spans="1:16" ht="25.5">
      <c r="A215" t="s">
        <v>49</v>
      </c>
      <c s="34" t="s">
        <v>261</v>
      </c>
      <c s="34" t="s">
        <v>6859</v>
      </c>
      <c s="35" t="s">
        <v>5</v>
      </c>
      <c s="6" t="s">
        <v>6860</v>
      </c>
      <c s="36" t="s">
        <v>60</v>
      </c>
      <c s="37">
        <v>133</v>
      </c>
      <c s="36">
        <v>0</v>
      </c>
      <c s="36">
        <f>ROUND(G215*H215,6)</f>
      </c>
      <c r="L215" s="38">
        <v>0</v>
      </c>
      <c s="32">
        <f>ROUND(ROUND(L215,2)*ROUND(G215,3),2)</f>
      </c>
      <c s="36" t="s">
        <v>3016</v>
      </c>
      <c>
        <f>(M215*21)/100</f>
      </c>
      <c t="s">
        <v>27</v>
      </c>
    </row>
    <row r="216" spans="1:5" ht="25.5">
      <c r="A216" s="35" t="s">
        <v>54</v>
      </c>
      <c r="E216" s="39" t="s">
        <v>6861</v>
      </c>
    </row>
    <row r="217" spans="1:5" ht="12.75">
      <c r="A217" s="35" t="s">
        <v>55</v>
      </c>
      <c r="E217" s="40" t="s">
        <v>5</v>
      </c>
    </row>
    <row r="218" spans="1:5" ht="12.75">
      <c r="A218" t="s">
        <v>56</v>
      </c>
      <c r="E218" s="39" t="s">
        <v>5</v>
      </c>
    </row>
    <row r="219" spans="1:16" ht="25.5">
      <c r="A219" t="s">
        <v>49</v>
      </c>
      <c s="34" t="s">
        <v>265</v>
      </c>
      <c s="34" t="s">
        <v>6862</v>
      </c>
      <c s="35" t="s">
        <v>5</v>
      </c>
      <c s="6" t="s">
        <v>6863</v>
      </c>
      <c s="36" t="s">
        <v>60</v>
      </c>
      <c s="37">
        <v>111</v>
      </c>
      <c s="36">
        <v>0</v>
      </c>
      <c s="36">
        <f>ROUND(G219*H219,6)</f>
      </c>
      <c r="L219" s="38">
        <v>0</v>
      </c>
      <c s="32">
        <f>ROUND(ROUND(L219,2)*ROUND(G219,3),2)</f>
      </c>
      <c s="36" t="s">
        <v>3016</v>
      </c>
      <c>
        <f>(M219*21)/100</f>
      </c>
      <c t="s">
        <v>27</v>
      </c>
    </row>
    <row r="220" spans="1:5" ht="25.5">
      <c r="A220" s="35" t="s">
        <v>54</v>
      </c>
      <c r="E220" s="39" t="s">
        <v>6864</v>
      </c>
    </row>
    <row r="221" spans="1:5" ht="12.75">
      <c r="A221" s="35" t="s">
        <v>55</v>
      </c>
      <c r="E221" s="40" t="s">
        <v>5</v>
      </c>
    </row>
    <row r="222" spans="1:5" ht="12.75">
      <c r="A222" t="s">
        <v>56</v>
      </c>
      <c r="E222" s="39" t="s">
        <v>5</v>
      </c>
    </row>
    <row r="223" spans="1:16" ht="12.75">
      <c r="A223" t="s">
        <v>49</v>
      </c>
      <c s="34" t="s">
        <v>595</v>
      </c>
      <c s="34" t="s">
        <v>6865</v>
      </c>
      <c s="35" t="s">
        <v>5</v>
      </c>
      <c s="6" t="s">
        <v>6866</v>
      </c>
      <c s="36" t="s">
        <v>68</v>
      </c>
      <c s="37">
        <v>23</v>
      </c>
      <c s="36">
        <v>0</v>
      </c>
      <c s="36">
        <f>ROUND(G223*H223,6)</f>
      </c>
      <c r="L223" s="38">
        <v>0</v>
      </c>
      <c s="32">
        <f>ROUND(ROUND(L223,2)*ROUND(G223,3),2)</f>
      </c>
      <c s="36" t="s">
        <v>3016</v>
      </c>
      <c>
        <f>(M223*21)/100</f>
      </c>
      <c t="s">
        <v>27</v>
      </c>
    </row>
    <row r="224" spans="1:5" ht="25.5">
      <c r="A224" s="35" t="s">
        <v>54</v>
      </c>
      <c r="E224" s="39" t="s">
        <v>6867</v>
      </c>
    </row>
    <row r="225" spans="1:5" ht="12.75">
      <c r="A225" s="35" t="s">
        <v>55</v>
      </c>
      <c r="E225" s="40" t="s">
        <v>5</v>
      </c>
    </row>
    <row r="226" spans="1:5" ht="12.75">
      <c r="A226" t="s">
        <v>56</v>
      </c>
      <c r="E226" s="39" t="s">
        <v>5</v>
      </c>
    </row>
    <row r="227" spans="1:16" ht="12.75">
      <c r="A227" t="s">
        <v>49</v>
      </c>
      <c s="34" t="s">
        <v>599</v>
      </c>
      <c s="34" t="s">
        <v>6868</v>
      </c>
      <c s="35" t="s">
        <v>5</v>
      </c>
      <c s="6" t="s">
        <v>6869</v>
      </c>
      <c s="36" t="s">
        <v>68</v>
      </c>
      <c s="37">
        <v>4</v>
      </c>
      <c s="36">
        <v>0</v>
      </c>
      <c s="36">
        <f>ROUND(G227*H227,6)</f>
      </c>
      <c r="L227" s="38">
        <v>0</v>
      </c>
      <c s="32">
        <f>ROUND(ROUND(L227,2)*ROUND(G227,3),2)</f>
      </c>
      <c s="36" t="s">
        <v>3016</v>
      </c>
      <c>
        <f>(M227*21)/100</f>
      </c>
      <c t="s">
        <v>27</v>
      </c>
    </row>
    <row r="228" spans="1:5" ht="25.5">
      <c r="A228" s="35" t="s">
        <v>54</v>
      </c>
      <c r="E228" s="39" t="s">
        <v>6870</v>
      </c>
    </row>
    <row r="229" spans="1:5" ht="12.75">
      <c r="A229" s="35" t="s">
        <v>55</v>
      </c>
      <c r="E229" s="40" t="s">
        <v>5</v>
      </c>
    </row>
    <row r="230" spans="1:5" ht="12.75">
      <c r="A230" t="s">
        <v>56</v>
      </c>
      <c r="E230" s="39" t="s">
        <v>5</v>
      </c>
    </row>
    <row r="231" spans="1:16" ht="12.75">
      <c r="A231" t="s">
        <v>49</v>
      </c>
      <c s="34" t="s">
        <v>269</v>
      </c>
      <c s="34" t="s">
        <v>6871</v>
      </c>
      <c s="35" t="s">
        <v>5</v>
      </c>
      <c s="6" t="s">
        <v>6872</v>
      </c>
      <c s="36" t="s">
        <v>68</v>
      </c>
      <c s="37">
        <v>1</v>
      </c>
      <c s="36">
        <v>0.003007</v>
      </c>
      <c s="36">
        <f>ROUND(G231*H231,6)</f>
      </c>
      <c r="L231" s="38">
        <v>0</v>
      </c>
      <c s="32">
        <f>ROUND(ROUND(L231,2)*ROUND(G231,3),2)</f>
      </c>
      <c s="36" t="s">
        <v>3016</v>
      </c>
      <c>
        <f>(M231*21)/100</f>
      </c>
      <c t="s">
        <v>27</v>
      </c>
    </row>
    <row r="232" spans="1:5" ht="38.25">
      <c r="A232" s="35" t="s">
        <v>54</v>
      </c>
      <c r="E232" s="39" t="s">
        <v>6873</v>
      </c>
    </row>
    <row r="233" spans="1:5" ht="12.75">
      <c r="A233" s="35" t="s">
        <v>55</v>
      </c>
      <c r="E233" s="40" t="s">
        <v>5</v>
      </c>
    </row>
    <row r="234" spans="1:5" ht="12.75">
      <c r="A234" t="s">
        <v>56</v>
      </c>
      <c r="E234" s="39" t="s">
        <v>5</v>
      </c>
    </row>
    <row r="235" spans="1:16" ht="12.75">
      <c r="A235" t="s">
        <v>49</v>
      </c>
      <c s="34" t="s">
        <v>273</v>
      </c>
      <c s="34" t="s">
        <v>6874</v>
      </c>
      <c s="35" t="s">
        <v>5</v>
      </c>
      <c s="6" t="s">
        <v>6875</v>
      </c>
      <c s="36" t="s">
        <v>60</v>
      </c>
      <c s="37">
        <v>133</v>
      </c>
      <c s="36">
        <v>0</v>
      </c>
      <c s="36">
        <f>ROUND(G235*H235,6)</f>
      </c>
      <c r="L235" s="38">
        <v>0</v>
      </c>
      <c s="32">
        <f>ROUND(ROUND(L235,2)*ROUND(G235,3),2)</f>
      </c>
      <c s="36" t="s">
        <v>3016</v>
      </c>
      <c>
        <f>(M235*21)/100</f>
      </c>
      <c t="s">
        <v>27</v>
      </c>
    </row>
    <row r="236" spans="1:5" ht="12.75">
      <c r="A236" s="35" t="s">
        <v>54</v>
      </c>
      <c r="E236" s="39" t="s">
        <v>6876</v>
      </c>
    </row>
    <row r="237" spans="1:5" ht="25.5">
      <c r="A237" s="35" t="s">
        <v>55</v>
      </c>
      <c r="E237" s="42" t="s">
        <v>6877</v>
      </c>
    </row>
    <row r="238" spans="1:5" ht="12.75">
      <c r="A238" t="s">
        <v>56</v>
      </c>
      <c r="E238" s="39" t="s">
        <v>5</v>
      </c>
    </row>
    <row r="239" spans="1:16" ht="12.75">
      <c r="A239" t="s">
        <v>49</v>
      </c>
      <c s="34" t="s">
        <v>277</v>
      </c>
      <c s="34" t="s">
        <v>6878</v>
      </c>
      <c s="35" t="s">
        <v>5</v>
      </c>
      <c s="6" t="s">
        <v>6879</v>
      </c>
      <c s="36" t="s">
        <v>60</v>
      </c>
      <c s="37">
        <v>133</v>
      </c>
      <c s="36">
        <v>1E-06</v>
      </c>
      <c s="36">
        <f>ROUND(G239*H239,6)</f>
      </c>
      <c r="L239" s="38">
        <v>0</v>
      </c>
      <c s="32">
        <f>ROUND(ROUND(L239,2)*ROUND(G239,3),2)</f>
      </c>
      <c s="36" t="s">
        <v>3016</v>
      </c>
      <c>
        <f>(M239*21)/100</f>
      </c>
      <c t="s">
        <v>27</v>
      </c>
    </row>
    <row r="240" spans="1:5" ht="12.75">
      <c r="A240" s="35" t="s">
        <v>54</v>
      </c>
      <c r="E240" s="39" t="s">
        <v>6879</v>
      </c>
    </row>
    <row r="241" spans="1:5" ht="25.5">
      <c r="A241" s="35" t="s">
        <v>55</v>
      </c>
      <c r="E241" s="42" t="s">
        <v>6877</v>
      </c>
    </row>
    <row r="242" spans="1:5" ht="12.75">
      <c r="A242" t="s">
        <v>56</v>
      </c>
      <c r="E242" s="39" t="s">
        <v>5</v>
      </c>
    </row>
    <row r="243" spans="1:16" ht="12.75">
      <c r="A243" t="s">
        <v>49</v>
      </c>
      <c s="34" t="s">
        <v>281</v>
      </c>
      <c s="34" t="s">
        <v>6246</v>
      </c>
      <c s="35" t="s">
        <v>5</v>
      </c>
      <c s="6" t="s">
        <v>6247</v>
      </c>
      <c s="36" t="s">
        <v>68</v>
      </c>
      <c s="37">
        <v>2</v>
      </c>
      <c s="36">
        <v>0.459373</v>
      </c>
      <c s="36">
        <f>ROUND(G243*H243,6)</f>
      </c>
      <c r="L243" s="38">
        <v>0</v>
      </c>
      <c s="32">
        <f>ROUND(ROUND(L243,2)*ROUND(G243,3),2)</f>
      </c>
      <c s="36" t="s">
        <v>3016</v>
      </c>
      <c>
        <f>(M243*21)/100</f>
      </c>
      <c t="s">
        <v>27</v>
      </c>
    </row>
    <row r="244" spans="1:5" ht="25.5">
      <c r="A244" s="35" t="s">
        <v>54</v>
      </c>
      <c r="E244" s="39" t="s">
        <v>6248</v>
      </c>
    </row>
    <row r="245" spans="1:5" ht="12.75">
      <c r="A245" s="35" t="s">
        <v>55</v>
      </c>
      <c r="E245" s="40" t="s">
        <v>5</v>
      </c>
    </row>
    <row r="246" spans="1:5" ht="12.75">
      <c r="A246" t="s">
        <v>56</v>
      </c>
      <c r="E246" s="39" t="s">
        <v>5</v>
      </c>
    </row>
    <row r="247" spans="1:16" ht="12.75">
      <c r="A247" t="s">
        <v>49</v>
      </c>
      <c s="34" t="s">
        <v>285</v>
      </c>
      <c s="34" t="s">
        <v>6880</v>
      </c>
      <c s="35" t="s">
        <v>5</v>
      </c>
      <c s="6" t="s">
        <v>6881</v>
      </c>
      <c s="36" t="s">
        <v>68</v>
      </c>
      <c s="37">
        <v>1</v>
      </c>
      <c s="36">
        <v>0.123032</v>
      </c>
      <c s="36">
        <f>ROUND(G247*H247,6)</f>
      </c>
      <c r="L247" s="38">
        <v>0</v>
      </c>
      <c s="32">
        <f>ROUND(ROUND(L247,2)*ROUND(G247,3),2)</f>
      </c>
      <c s="36" t="s">
        <v>3016</v>
      </c>
      <c>
        <f>(M247*21)/100</f>
      </c>
      <c t="s">
        <v>27</v>
      </c>
    </row>
    <row r="248" spans="1:5" ht="12.75">
      <c r="A248" s="35" t="s">
        <v>54</v>
      </c>
      <c r="E248" s="39" t="s">
        <v>6881</v>
      </c>
    </row>
    <row r="249" spans="1:5" ht="12.75">
      <c r="A249" s="35" t="s">
        <v>55</v>
      </c>
      <c r="E249" s="40" t="s">
        <v>5</v>
      </c>
    </row>
    <row r="250" spans="1:5" ht="12.75">
      <c r="A250" t="s">
        <v>56</v>
      </c>
      <c r="E250" s="39" t="s">
        <v>5</v>
      </c>
    </row>
    <row r="251" spans="1:16" ht="12.75">
      <c r="A251" t="s">
        <v>49</v>
      </c>
      <c s="34" t="s">
        <v>289</v>
      </c>
      <c s="34" t="s">
        <v>6652</v>
      </c>
      <c s="35" t="s">
        <v>5</v>
      </c>
      <c s="6" t="s">
        <v>6653</v>
      </c>
      <c s="36" t="s">
        <v>68</v>
      </c>
      <c s="37">
        <v>1</v>
      </c>
      <c s="36">
        <v>0.000309</v>
      </c>
      <c s="36">
        <f>ROUND(G251*H251,6)</f>
      </c>
      <c r="L251" s="38">
        <v>0</v>
      </c>
      <c s="32">
        <f>ROUND(ROUND(L251,2)*ROUND(G251,3),2)</f>
      </c>
      <c s="36" t="s">
        <v>3016</v>
      </c>
      <c>
        <f>(M251*21)/100</f>
      </c>
      <c t="s">
        <v>27</v>
      </c>
    </row>
    <row r="252" spans="1:5" ht="12.75">
      <c r="A252" s="35" t="s">
        <v>54</v>
      </c>
      <c r="E252" s="39" t="s">
        <v>6654</v>
      </c>
    </row>
    <row r="253" spans="1:5" ht="12.75">
      <c r="A253" s="35" t="s">
        <v>55</v>
      </c>
      <c r="E253" s="40" t="s">
        <v>5</v>
      </c>
    </row>
    <row r="254" spans="1:5" ht="12.75">
      <c r="A254" t="s">
        <v>56</v>
      </c>
      <c r="E254" s="39" t="s">
        <v>5</v>
      </c>
    </row>
    <row r="255" spans="1:16" ht="12.75">
      <c r="A255" t="s">
        <v>49</v>
      </c>
      <c s="34" t="s">
        <v>293</v>
      </c>
      <c s="34" t="s">
        <v>6756</v>
      </c>
      <c s="35" t="s">
        <v>5</v>
      </c>
      <c s="6" t="s">
        <v>6757</v>
      </c>
      <c s="36" t="s">
        <v>68</v>
      </c>
      <c s="37">
        <v>2</v>
      </c>
      <c s="36">
        <v>0.000158</v>
      </c>
      <c s="36">
        <f>ROUND(G255*H255,6)</f>
      </c>
      <c r="L255" s="38">
        <v>0</v>
      </c>
      <c s="32">
        <f>ROUND(ROUND(L255,2)*ROUND(G255,3),2)</f>
      </c>
      <c s="36" t="s">
        <v>3016</v>
      </c>
      <c>
        <f>(M255*21)/100</f>
      </c>
      <c t="s">
        <v>27</v>
      </c>
    </row>
    <row r="256" spans="1:5" ht="25.5">
      <c r="A256" s="35" t="s">
        <v>54</v>
      </c>
      <c r="E256" s="39" t="s">
        <v>6758</v>
      </c>
    </row>
    <row r="257" spans="1:5" ht="12.75">
      <c r="A257" s="35" t="s">
        <v>55</v>
      </c>
      <c r="E257" s="40" t="s">
        <v>5</v>
      </c>
    </row>
    <row r="258" spans="1:5" ht="12.75">
      <c r="A258" t="s">
        <v>56</v>
      </c>
      <c r="E258" s="39" t="s">
        <v>5</v>
      </c>
    </row>
    <row r="259" spans="1:16" ht="12.75">
      <c r="A259" t="s">
        <v>49</v>
      </c>
      <c s="34" t="s">
        <v>297</v>
      </c>
      <c s="34" t="s">
        <v>6882</v>
      </c>
      <c s="35" t="s">
        <v>5</v>
      </c>
      <c s="6" t="s">
        <v>6883</v>
      </c>
      <c s="36" t="s">
        <v>60</v>
      </c>
      <c s="37">
        <v>273</v>
      </c>
      <c s="36">
        <v>0.000195</v>
      </c>
      <c s="36">
        <f>ROUND(G259*H259,6)</f>
      </c>
      <c r="L259" s="38">
        <v>0</v>
      </c>
      <c s="32">
        <f>ROUND(ROUND(L259,2)*ROUND(G259,3),2)</f>
      </c>
      <c s="36" t="s">
        <v>3016</v>
      </c>
      <c>
        <f>(M259*21)/100</f>
      </c>
      <c t="s">
        <v>27</v>
      </c>
    </row>
    <row r="260" spans="1:5" ht="12.75">
      <c r="A260" s="35" t="s">
        <v>54</v>
      </c>
      <c r="E260" s="39" t="s">
        <v>6884</v>
      </c>
    </row>
    <row r="261" spans="1:5" ht="25.5">
      <c r="A261" s="35" t="s">
        <v>55</v>
      </c>
      <c r="E261" s="42" t="s">
        <v>6885</v>
      </c>
    </row>
    <row r="262" spans="1:5" ht="12.75">
      <c r="A262" t="s">
        <v>56</v>
      </c>
      <c r="E262" s="39" t="s">
        <v>5</v>
      </c>
    </row>
    <row r="263" spans="1:16" ht="12.75">
      <c r="A263" t="s">
        <v>49</v>
      </c>
      <c s="34" t="s">
        <v>301</v>
      </c>
      <c s="34" t="s">
        <v>6253</v>
      </c>
      <c s="35" t="s">
        <v>5</v>
      </c>
      <c s="6" t="s">
        <v>6254</v>
      </c>
      <c s="36" t="s">
        <v>60</v>
      </c>
      <c s="37">
        <v>130</v>
      </c>
      <c s="36">
        <v>9.5E-05</v>
      </c>
      <c s="36">
        <f>ROUND(G263*H263,6)</f>
      </c>
      <c r="L263" s="38">
        <v>0</v>
      </c>
      <c s="32">
        <f>ROUND(ROUND(L263,2)*ROUND(G263,3),2)</f>
      </c>
      <c s="36" t="s">
        <v>3016</v>
      </c>
      <c>
        <f>(M263*21)/100</f>
      </c>
      <c t="s">
        <v>27</v>
      </c>
    </row>
    <row r="264" spans="1:5" ht="12.75">
      <c r="A264" s="35" t="s">
        <v>54</v>
      </c>
      <c r="E264" s="39" t="s">
        <v>6255</v>
      </c>
    </row>
    <row r="265" spans="1:5" ht="25.5">
      <c r="A265" s="35" t="s">
        <v>55</v>
      </c>
      <c r="E265" s="42" t="s">
        <v>6886</v>
      </c>
    </row>
    <row r="266" spans="1:5" ht="12.75">
      <c r="A266" t="s">
        <v>56</v>
      </c>
      <c r="E266" s="39" t="s">
        <v>5</v>
      </c>
    </row>
    <row r="267" spans="1:16" ht="12.75">
      <c r="A267" t="s">
        <v>49</v>
      </c>
      <c s="34" t="s">
        <v>305</v>
      </c>
      <c s="34" t="s">
        <v>6887</v>
      </c>
      <c s="35" t="s">
        <v>5</v>
      </c>
      <c s="6" t="s">
        <v>6888</v>
      </c>
      <c s="36" t="s">
        <v>68</v>
      </c>
      <c s="37">
        <v>2</v>
      </c>
      <c s="36">
        <v>0.00212</v>
      </c>
      <c s="36">
        <f>ROUND(G267*H267,6)</f>
      </c>
      <c r="L267" s="38">
        <v>0</v>
      </c>
      <c s="32">
        <f>ROUND(ROUND(L267,2)*ROUND(G267,3),2)</f>
      </c>
      <c s="36" t="s">
        <v>3016</v>
      </c>
      <c>
        <f>(M267*21)/100</f>
      </c>
      <c t="s">
        <v>27</v>
      </c>
    </row>
    <row r="268" spans="1:5" ht="12.75">
      <c r="A268" s="35" t="s">
        <v>54</v>
      </c>
      <c r="E268" s="39" t="s">
        <v>6889</v>
      </c>
    </row>
    <row r="269" spans="1:5" ht="25.5">
      <c r="A269" s="35" t="s">
        <v>55</v>
      </c>
      <c r="E269" s="42" t="s">
        <v>6890</v>
      </c>
    </row>
    <row r="270" spans="1:5" ht="12.75">
      <c r="A270" t="s">
        <v>56</v>
      </c>
      <c r="E270" s="39" t="s">
        <v>5</v>
      </c>
    </row>
    <row r="271" spans="1:16" ht="12.75">
      <c r="A271" t="s">
        <v>49</v>
      </c>
      <c s="34" t="s">
        <v>309</v>
      </c>
      <c s="34" t="s">
        <v>6891</v>
      </c>
      <c s="35" t="s">
        <v>5</v>
      </c>
      <c s="6" t="s">
        <v>6892</v>
      </c>
      <c s="36" t="s">
        <v>68</v>
      </c>
      <c s="37">
        <v>2</v>
      </c>
      <c s="36">
        <v>0</v>
      </c>
      <c s="36">
        <f>ROUND(G271*H271,6)</f>
      </c>
      <c r="L271" s="38">
        <v>0</v>
      </c>
      <c s="32">
        <f>ROUND(ROUND(L271,2)*ROUND(G271,3),2)</f>
      </c>
      <c s="36" t="s">
        <v>85</v>
      </c>
      <c>
        <f>(M271*21)/100</f>
      </c>
      <c t="s">
        <v>27</v>
      </c>
    </row>
    <row r="272" spans="1:5" ht="12.75">
      <c r="A272" s="35" t="s">
        <v>54</v>
      </c>
      <c r="E272" s="39" t="s">
        <v>6765</v>
      </c>
    </row>
    <row r="273" spans="1:5" ht="12.75">
      <c r="A273" s="35" t="s">
        <v>55</v>
      </c>
      <c r="E273" s="40" t="s">
        <v>5</v>
      </c>
    </row>
    <row r="274" spans="1:5" ht="12.75">
      <c r="A274" t="s">
        <v>56</v>
      </c>
      <c r="E274" s="39" t="s">
        <v>5</v>
      </c>
    </row>
    <row r="275" spans="1:16" ht="12.75">
      <c r="A275" t="s">
        <v>49</v>
      </c>
      <c s="34" t="s">
        <v>313</v>
      </c>
      <c s="34" t="s">
        <v>6766</v>
      </c>
      <c s="35" t="s">
        <v>5</v>
      </c>
      <c s="6" t="s">
        <v>6767</v>
      </c>
      <c s="36" t="s">
        <v>68</v>
      </c>
      <c s="37">
        <v>2</v>
      </c>
      <c s="36">
        <v>0.0025</v>
      </c>
      <c s="36">
        <f>ROUND(G275*H275,6)</f>
      </c>
      <c r="L275" s="38">
        <v>0</v>
      </c>
      <c s="32">
        <f>ROUND(ROUND(L275,2)*ROUND(G275,3),2)</f>
      </c>
      <c s="36" t="s">
        <v>85</v>
      </c>
      <c>
        <f>(M275*21)/100</f>
      </c>
      <c t="s">
        <v>27</v>
      </c>
    </row>
    <row r="276" spans="1:5" ht="12.75">
      <c r="A276" s="35" t="s">
        <v>54</v>
      </c>
      <c r="E276" s="39" t="s">
        <v>6768</v>
      </c>
    </row>
    <row r="277" spans="1:5" ht="12.75">
      <c r="A277" s="35" t="s">
        <v>55</v>
      </c>
      <c r="E277" s="40" t="s">
        <v>5</v>
      </c>
    </row>
    <row r="278" spans="1:5" ht="12.75">
      <c r="A278" t="s">
        <v>56</v>
      </c>
      <c r="E278" s="39" t="s">
        <v>5</v>
      </c>
    </row>
    <row r="279" spans="1:16" ht="25.5">
      <c r="A279" t="s">
        <v>49</v>
      </c>
      <c s="34" t="s">
        <v>317</v>
      </c>
      <c s="34" t="s">
        <v>6893</v>
      </c>
      <c s="35" t="s">
        <v>5</v>
      </c>
      <c s="6" t="s">
        <v>6894</v>
      </c>
      <c s="36" t="s">
        <v>68</v>
      </c>
      <c s="37">
        <v>2</v>
      </c>
      <c s="36">
        <v>0.0248</v>
      </c>
      <c s="36">
        <f>ROUND(G279*H279,6)</f>
      </c>
      <c r="L279" s="38">
        <v>0</v>
      </c>
      <c s="32">
        <f>ROUND(ROUND(L279,2)*ROUND(G279,3),2)</f>
      </c>
      <c s="36" t="s">
        <v>85</v>
      </c>
      <c>
        <f>(M279*21)/100</f>
      </c>
      <c t="s">
        <v>27</v>
      </c>
    </row>
    <row r="280" spans="1:5" ht="12.75">
      <c r="A280" s="35" t="s">
        <v>54</v>
      </c>
      <c r="E280" s="39" t="s">
        <v>6895</v>
      </c>
    </row>
    <row r="281" spans="1:5" ht="12.75">
      <c r="A281" s="35" t="s">
        <v>55</v>
      </c>
      <c r="E281" s="40" t="s">
        <v>5</v>
      </c>
    </row>
    <row r="282" spans="1:5" ht="12.75">
      <c r="A282" t="s">
        <v>56</v>
      </c>
      <c r="E282" s="39" t="s">
        <v>5</v>
      </c>
    </row>
    <row r="283" spans="1:16" ht="12.75">
      <c r="A283" t="s">
        <v>49</v>
      </c>
      <c s="34" t="s">
        <v>321</v>
      </c>
      <c s="34" t="s">
        <v>6896</v>
      </c>
      <c s="35" t="s">
        <v>5</v>
      </c>
      <c s="6" t="s">
        <v>6897</v>
      </c>
      <c s="36" t="s">
        <v>68</v>
      </c>
      <c s="37">
        <v>4</v>
      </c>
      <c s="36">
        <v>0</v>
      </c>
      <c s="36">
        <f>ROUND(G283*H283,6)</f>
      </c>
      <c r="L283" s="38">
        <v>0</v>
      </c>
      <c s="32">
        <f>ROUND(ROUND(L283,2)*ROUND(G283,3),2)</f>
      </c>
      <c s="36" t="s">
        <v>85</v>
      </c>
      <c>
        <f>(M283*21)/100</f>
      </c>
      <c t="s">
        <v>27</v>
      </c>
    </row>
    <row r="284" spans="1:5" ht="25.5">
      <c r="A284" s="35" t="s">
        <v>54</v>
      </c>
      <c r="E284" s="39" t="s">
        <v>6898</v>
      </c>
    </row>
    <row r="285" spans="1:5" ht="12.75">
      <c r="A285" s="35" t="s">
        <v>55</v>
      </c>
      <c r="E285" s="40" t="s">
        <v>5</v>
      </c>
    </row>
    <row r="286" spans="1:5" ht="12.75">
      <c r="A286" t="s">
        <v>56</v>
      </c>
      <c r="E286" s="39" t="s">
        <v>5</v>
      </c>
    </row>
    <row r="287" spans="1:16" ht="12.75">
      <c r="A287" t="s">
        <v>49</v>
      </c>
      <c s="34" t="s">
        <v>325</v>
      </c>
      <c s="34" t="s">
        <v>6666</v>
      </c>
      <c s="35" t="s">
        <v>5</v>
      </c>
      <c s="6" t="s">
        <v>6667</v>
      </c>
      <c s="36" t="s">
        <v>68</v>
      </c>
      <c s="37">
        <v>1</v>
      </c>
      <c s="36">
        <v>0</v>
      </c>
      <c s="36">
        <f>ROUND(G287*H287,6)</f>
      </c>
      <c r="L287" s="38">
        <v>0</v>
      </c>
      <c s="32">
        <f>ROUND(ROUND(L287,2)*ROUND(G287,3),2)</f>
      </c>
      <c s="36" t="s">
        <v>85</v>
      </c>
      <c>
        <f>(M287*21)/100</f>
      </c>
      <c t="s">
        <v>27</v>
      </c>
    </row>
    <row r="288" spans="1:5" ht="12.75">
      <c r="A288" s="35" t="s">
        <v>54</v>
      </c>
      <c r="E288" s="39" t="s">
        <v>6667</v>
      </c>
    </row>
    <row r="289" spans="1:5" ht="12.75">
      <c r="A289" s="35" t="s">
        <v>55</v>
      </c>
      <c r="E289" s="40" t="s">
        <v>5</v>
      </c>
    </row>
    <row r="290" spans="1:5" ht="12.75">
      <c r="A290" t="s">
        <v>56</v>
      </c>
      <c r="E290" s="39" t="s">
        <v>5</v>
      </c>
    </row>
    <row r="291" spans="1:13" ht="12.75">
      <c r="A291" t="s">
        <v>46</v>
      </c>
      <c r="C291" s="31" t="s">
        <v>89</v>
      </c>
      <c r="E291" s="33" t="s">
        <v>4340</v>
      </c>
      <c r="J291" s="32">
        <f>0</f>
      </c>
      <c s="32">
        <f>0</f>
      </c>
      <c s="32">
        <f>0+L292+L296+L300</f>
      </c>
      <c s="32">
        <f>0+M292+M296+M300</f>
      </c>
    </row>
    <row r="292" spans="1:16" ht="12.75">
      <c r="A292" t="s">
        <v>49</v>
      </c>
      <c s="34" t="s">
        <v>329</v>
      </c>
      <c s="34" t="s">
        <v>6899</v>
      </c>
      <c s="35" t="s">
        <v>5</v>
      </c>
      <c s="6" t="s">
        <v>6900</v>
      </c>
      <c s="36" t="s">
        <v>68</v>
      </c>
      <c s="37">
        <v>6</v>
      </c>
      <c s="36">
        <v>0</v>
      </c>
      <c s="36">
        <f>ROUND(G292*H292,6)</f>
      </c>
      <c r="L292" s="38">
        <v>0</v>
      </c>
      <c s="32">
        <f>ROUND(ROUND(L292,2)*ROUND(G292,3),2)</f>
      </c>
      <c s="36" t="s">
        <v>3016</v>
      </c>
      <c>
        <f>(M292*21)/100</f>
      </c>
      <c t="s">
        <v>27</v>
      </c>
    </row>
    <row r="293" spans="1:5" ht="25.5">
      <c r="A293" s="35" t="s">
        <v>54</v>
      </c>
      <c r="E293" s="39" t="s">
        <v>6901</v>
      </c>
    </row>
    <row r="294" spans="1:5" ht="12.75">
      <c r="A294" s="35" t="s">
        <v>55</v>
      </c>
      <c r="E294" s="40" t="s">
        <v>5</v>
      </c>
    </row>
    <row r="295" spans="1:5" ht="12.75">
      <c r="A295" t="s">
        <v>56</v>
      </c>
      <c r="E295" s="39" t="s">
        <v>5</v>
      </c>
    </row>
    <row r="296" spans="1:16" ht="12.75">
      <c r="A296" t="s">
        <v>49</v>
      </c>
      <c s="34" t="s">
        <v>333</v>
      </c>
      <c s="34" t="s">
        <v>6902</v>
      </c>
      <c s="35" t="s">
        <v>5</v>
      </c>
      <c s="6" t="s">
        <v>6903</v>
      </c>
      <c s="36" t="s">
        <v>60</v>
      </c>
      <c s="37">
        <v>15</v>
      </c>
      <c s="36">
        <v>0</v>
      </c>
      <c s="36">
        <f>ROUND(G296*H296,6)</f>
      </c>
      <c r="L296" s="38">
        <v>0</v>
      </c>
      <c s="32">
        <f>ROUND(ROUND(L296,2)*ROUND(G296,3),2)</f>
      </c>
      <c s="36" t="s">
        <v>3016</v>
      </c>
      <c>
        <f>(M296*21)/100</f>
      </c>
      <c t="s">
        <v>27</v>
      </c>
    </row>
    <row r="297" spans="1:5" ht="12.75">
      <c r="A297" s="35" t="s">
        <v>54</v>
      </c>
      <c r="E297" s="39" t="s">
        <v>6904</v>
      </c>
    </row>
    <row r="298" spans="1:5" ht="12.75">
      <c r="A298" s="35" t="s">
        <v>55</v>
      </c>
      <c r="E298" s="40" t="s">
        <v>5</v>
      </c>
    </row>
    <row r="299" spans="1:5" ht="12.75">
      <c r="A299" t="s">
        <v>56</v>
      </c>
      <c r="E299" s="39" t="s">
        <v>5</v>
      </c>
    </row>
    <row r="300" spans="1:16" ht="12.75">
      <c r="A300" t="s">
        <v>49</v>
      </c>
      <c s="34" t="s">
        <v>336</v>
      </c>
      <c s="34" t="s">
        <v>6161</v>
      </c>
      <c s="35" t="s">
        <v>5</v>
      </c>
      <c s="6" t="s">
        <v>6162</v>
      </c>
      <c s="36" t="s">
        <v>68</v>
      </c>
      <c s="37">
        <v>2</v>
      </c>
      <c s="36">
        <v>0</v>
      </c>
      <c s="36">
        <f>ROUND(G300*H300,6)</f>
      </c>
      <c r="L300" s="38">
        <v>0</v>
      </c>
      <c s="32">
        <f>ROUND(ROUND(L300,2)*ROUND(G300,3),2)</f>
      </c>
      <c s="36" t="s">
        <v>85</v>
      </c>
      <c>
        <f>(M300*21)/100</f>
      </c>
      <c t="s">
        <v>27</v>
      </c>
    </row>
    <row r="301" spans="1:5" ht="12.75">
      <c r="A301" s="35" t="s">
        <v>54</v>
      </c>
      <c r="E301" s="39" t="s">
        <v>6163</v>
      </c>
    </row>
    <row r="302" spans="1:5" ht="12.75">
      <c r="A302" s="35" t="s">
        <v>55</v>
      </c>
      <c r="E302" s="40" t="s">
        <v>5</v>
      </c>
    </row>
    <row r="303" spans="1:5" ht="12.75">
      <c r="A303" t="s">
        <v>56</v>
      </c>
      <c r="E303" s="39" t="s">
        <v>5</v>
      </c>
    </row>
    <row r="304" spans="1:13" ht="12.75">
      <c r="A304" t="s">
        <v>46</v>
      </c>
      <c r="C304" s="31" t="s">
        <v>1005</v>
      </c>
      <c r="E304" s="33" t="s">
        <v>1006</v>
      </c>
      <c r="J304" s="32">
        <f>0</f>
      </c>
      <c s="32">
        <f>0</f>
      </c>
      <c s="32">
        <f>0+L305+L309+L313</f>
      </c>
      <c s="32">
        <f>0+M305+M309+M313</f>
      </c>
    </row>
    <row r="305" spans="1:16" ht="38.25">
      <c r="A305" t="s">
        <v>49</v>
      </c>
      <c s="34" t="s">
        <v>341</v>
      </c>
      <c s="34" t="s">
        <v>3149</v>
      </c>
      <c s="35" t="s">
        <v>3150</v>
      </c>
      <c s="6" t="s">
        <v>3151</v>
      </c>
      <c s="36" t="s">
        <v>1010</v>
      </c>
      <c s="37">
        <v>71.118</v>
      </c>
      <c s="36">
        <v>0</v>
      </c>
      <c s="36">
        <f>ROUND(G305*H305,6)</f>
      </c>
      <c r="L305" s="38">
        <v>0</v>
      </c>
      <c s="32">
        <f>ROUND(ROUND(L305,2)*ROUND(G305,3),2)</f>
      </c>
      <c s="36" t="s">
        <v>85</v>
      </c>
      <c>
        <f>(M305*21)/100</f>
      </c>
      <c t="s">
        <v>27</v>
      </c>
    </row>
    <row r="306" spans="1:5" ht="12.75">
      <c r="A306" s="35" t="s">
        <v>54</v>
      </c>
      <c r="E306" s="39" t="s">
        <v>1011</v>
      </c>
    </row>
    <row r="307" spans="1:5" ht="25.5">
      <c r="A307" s="35" t="s">
        <v>55</v>
      </c>
      <c r="E307" s="40" t="s">
        <v>6905</v>
      </c>
    </row>
    <row r="308" spans="1:5" ht="89.25">
      <c r="A308" t="s">
        <v>56</v>
      </c>
      <c r="E308" s="39" t="s">
        <v>1012</v>
      </c>
    </row>
    <row r="309" spans="1:16" ht="38.25">
      <c r="A309" t="s">
        <v>49</v>
      </c>
      <c s="34" t="s">
        <v>345</v>
      </c>
      <c s="34" t="s">
        <v>1007</v>
      </c>
      <c s="35" t="s">
        <v>1008</v>
      </c>
      <c s="6" t="s">
        <v>1009</v>
      </c>
      <c s="36" t="s">
        <v>1010</v>
      </c>
      <c s="37">
        <v>143.478</v>
      </c>
      <c s="36">
        <v>0</v>
      </c>
      <c s="36">
        <f>ROUND(G309*H309,6)</f>
      </c>
      <c r="L309" s="38">
        <v>0</v>
      </c>
      <c s="32">
        <f>ROUND(ROUND(L309,2)*ROUND(G309,3),2)</f>
      </c>
      <c s="36" t="s">
        <v>85</v>
      </c>
      <c>
        <f>(M309*21)/100</f>
      </c>
      <c t="s">
        <v>27</v>
      </c>
    </row>
    <row r="310" spans="1:5" ht="12.75">
      <c r="A310" s="35" t="s">
        <v>54</v>
      </c>
      <c r="E310" s="39" t="s">
        <v>1011</v>
      </c>
    </row>
    <row r="311" spans="1:5" ht="51">
      <c r="A311" s="35" t="s">
        <v>55</v>
      </c>
      <c r="E311" s="40" t="s">
        <v>6906</v>
      </c>
    </row>
    <row r="312" spans="1:5" ht="89.25">
      <c r="A312" t="s">
        <v>56</v>
      </c>
      <c r="E312" s="39" t="s">
        <v>1012</v>
      </c>
    </row>
    <row r="313" spans="1:16" ht="38.25">
      <c r="A313" t="s">
        <v>49</v>
      </c>
      <c s="34" t="s">
        <v>349</v>
      </c>
      <c s="34" t="s">
        <v>2736</v>
      </c>
      <c s="35" t="s">
        <v>2737</v>
      </c>
      <c s="6" t="s">
        <v>2738</v>
      </c>
      <c s="36" t="s">
        <v>1010</v>
      </c>
      <c s="37">
        <v>0.99</v>
      </c>
      <c s="36">
        <v>0</v>
      </c>
      <c s="36">
        <f>ROUND(G313*H313,6)</f>
      </c>
      <c r="L313" s="38">
        <v>0</v>
      </c>
      <c s="32">
        <f>ROUND(ROUND(L313,2)*ROUND(G313,3),2)</f>
      </c>
      <c s="36" t="s">
        <v>85</v>
      </c>
      <c>
        <f>(M313*21)/100</f>
      </c>
      <c t="s">
        <v>27</v>
      </c>
    </row>
    <row r="314" spans="1:5" ht="12.75">
      <c r="A314" s="35" t="s">
        <v>54</v>
      </c>
      <c r="E314" s="39" t="s">
        <v>1011</v>
      </c>
    </row>
    <row r="315" spans="1:5" ht="12.75">
      <c r="A315" s="35" t="s">
        <v>55</v>
      </c>
      <c r="E315" s="40" t="s">
        <v>5</v>
      </c>
    </row>
    <row r="316" spans="1:5" ht="102">
      <c r="A316" t="s">
        <v>56</v>
      </c>
      <c r="E316" s="39" t="s">
        <v>2739</v>
      </c>
    </row>
    <row r="317" spans="1:13" ht="12.75">
      <c r="A317" t="s">
        <v>46</v>
      </c>
      <c r="C317" s="31" t="s">
        <v>3120</v>
      </c>
      <c r="E317" s="33" t="s">
        <v>3121</v>
      </c>
      <c r="J317" s="32">
        <f>0</f>
      </c>
      <c s="32">
        <f>0</f>
      </c>
      <c s="32">
        <f>0+L318</f>
      </c>
      <c s="32">
        <f>0+M318</f>
      </c>
    </row>
    <row r="318" spans="1:16" ht="12.75">
      <c r="A318" t="s">
        <v>49</v>
      </c>
      <c s="34" t="s">
        <v>353</v>
      </c>
      <c s="34" t="s">
        <v>6168</v>
      </c>
      <c s="35" t="s">
        <v>5</v>
      </c>
      <c s="6" t="s">
        <v>6169</v>
      </c>
      <c s="36" t="s">
        <v>1010</v>
      </c>
      <c s="37">
        <v>242.641</v>
      </c>
      <c s="36">
        <v>0</v>
      </c>
      <c s="36">
        <f>ROUND(G318*H318,6)</f>
      </c>
      <c r="L318" s="38">
        <v>0</v>
      </c>
      <c s="32">
        <f>ROUND(ROUND(L318,2)*ROUND(G318,3),2)</f>
      </c>
      <c s="36" t="s">
        <v>3016</v>
      </c>
      <c>
        <f>(M318*21)/100</f>
      </c>
      <c t="s">
        <v>27</v>
      </c>
    </row>
    <row r="319" spans="1:5" ht="38.25">
      <c r="A319" s="35" t="s">
        <v>54</v>
      </c>
      <c r="E319" s="39" t="s">
        <v>6170</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6909</v>
      </c>
      <c r="E8" s="30" t="s">
        <v>6908</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6174</v>
      </c>
      <c s="35" t="s">
        <v>5</v>
      </c>
      <c s="6" t="s">
        <v>6175</v>
      </c>
      <c s="36" t="s">
        <v>2448</v>
      </c>
      <c s="37">
        <v>3.84</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12.75">
      <c r="A14" t="s">
        <v>49</v>
      </c>
      <c s="34" t="s">
        <v>27</v>
      </c>
      <c s="34" t="s">
        <v>4162</v>
      </c>
      <c s="35" t="s">
        <v>5</v>
      </c>
      <c s="6" t="s">
        <v>4163</v>
      </c>
      <c s="36" t="s">
        <v>486</v>
      </c>
      <c s="37">
        <v>80</v>
      </c>
      <c s="36">
        <v>3.3E-05</v>
      </c>
      <c s="36">
        <f>ROUND(G14*H14,6)</f>
      </c>
      <c r="L14" s="38">
        <v>0</v>
      </c>
      <c s="32">
        <f>ROUND(ROUND(L14,2)*ROUND(G14,3),2)</f>
      </c>
      <c s="36" t="s">
        <v>3016</v>
      </c>
      <c>
        <f>(M14*21)/100</f>
      </c>
      <c t="s">
        <v>27</v>
      </c>
    </row>
    <row r="15" spans="1:5" ht="25.5">
      <c r="A15" s="35" t="s">
        <v>54</v>
      </c>
      <c r="E15" s="39" t="s">
        <v>4164</v>
      </c>
    </row>
    <row r="16" spans="1:5" ht="12.75">
      <c r="A16" s="35" t="s">
        <v>55</v>
      </c>
      <c r="E16" s="40" t="s">
        <v>5</v>
      </c>
    </row>
    <row r="17" spans="1:5" ht="12.75">
      <c r="A17" t="s">
        <v>56</v>
      </c>
      <c r="E17" s="39" t="s">
        <v>5</v>
      </c>
    </row>
    <row r="18" spans="1:16" ht="12.75">
      <c r="A18" t="s">
        <v>49</v>
      </c>
      <c s="34" t="s">
        <v>26</v>
      </c>
      <c s="34" t="s">
        <v>4166</v>
      </c>
      <c s="35" t="s">
        <v>5</v>
      </c>
      <c s="6" t="s">
        <v>4167</v>
      </c>
      <c s="36" t="s">
        <v>3020</v>
      </c>
      <c s="37">
        <v>10</v>
      </c>
      <c s="36">
        <v>0</v>
      </c>
      <c s="36">
        <f>ROUND(G18*H18,6)</f>
      </c>
      <c r="L18" s="38">
        <v>0</v>
      </c>
      <c s="32">
        <f>ROUND(ROUND(L18,2)*ROUND(G18,3),2)</f>
      </c>
      <c s="36" t="s">
        <v>3016</v>
      </c>
      <c>
        <f>(M18*21)/100</f>
      </c>
      <c t="s">
        <v>27</v>
      </c>
    </row>
    <row r="19" spans="1:5" ht="25.5">
      <c r="A19" s="35" t="s">
        <v>54</v>
      </c>
      <c r="E19" s="39" t="s">
        <v>4168</v>
      </c>
    </row>
    <row r="20" spans="1:5" ht="12.75">
      <c r="A20" s="35" t="s">
        <v>55</v>
      </c>
      <c r="E20" s="40" t="s">
        <v>5</v>
      </c>
    </row>
    <row r="21" spans="1:5" ht="12.75">
      <c r="A21" t="s">
        <v>56</v>
      </c>
      <c r="E21" s="39" t="s">
        <v>5</v>
      </c>
    </row>
    <row r="22" spans="1:16" ht="12.75">
      <c r="A22" t="s">
        <v>49</v>
      </c>
      <c s="34" t="s">
        <v>65</v>
      </c>
      <c s="34" t="s">
        <v>6176</v>
      </c>
      <c s="35" t="s">
        <v>5</v>
      </c>
      <c s="6" t="s">
        <v>6177</v>
      </c>
      <c s="36" t="s">
        <v>819</v>
      </c>
      <c s="37">
        <v>192</v>
      </c>
      <c s="36">
        <v>0</v>
      </c>
      <c s="36">
        <f>ROUND(G22*H22,6)</f>
      </c>
      <c r="L22" s="38">
        <v>0</v>
      </c>
      <c s="32">
        <f>ROUND(ROUND(L22,2)*ROUND(G22,3),2)</f>
      </c>
      <c s="36" t="s">
        <v>3016</v>
      </c>
      <c>
        <f>(M22*21)/100</f>
      </c>
      <c t="s">
        <v>27</v>
      </c>
    </row>
    <row r="23" spans="1:5" ht="12.75">
      <c r="A23" s="35" t="s">
        <v>54</v>
      </c>
      <c r="E23" s="39" t="s">
        <v>6178</v>
      </c>
    </row>
    <row r="24" spans="1:5" ht="12.75">
      <c r="A24" s="35" t="s">
        <v>55</v>
      </c>
      <c r="E24" s="40" t="s">
        <v>5</v>
      </c>
    </row>
    <row r="25" spans="1:5" ht="12.75">
      <c r="A25" t="s">
        <v>56</v>
      </c>
      <c r="E25" s="39" t="s">
        <v>5</v>
      </c>
    </row>
    <row r="26" spans="1:16" ht="25.5">
      <c r="A26" t="s">
        <v>49</v>
      </c>
      <c s="34" t="s">
        <v>70</v>
      </c>
      <c s="34" t="s">
        <v>5906</v>
      </c>
      <c s="35" t="s">
        <v>5</v>
      </c>
      <c s="6" t="s">
        <v>5907</v>
      </c>
      <c s="36" t="s">
        <v>52</v>
      </c>
      <c s="37">
        <v>24.15</v>
      </c>
      <c s="36">
        <v>0</v>
      </c>
      <c s="36">
        <f>ROUND(G26*H26,6)</f>
      </c>
      <c r="L26" s="38">
        <v>0</v>
      </c>
      <c s="32">
        <f>ROUND(ROUND(L26,2)*ROUND(G26,3),2)</f>
      </c>
      <c s="36" t="s">
        <v>3016</v>
      </c>
      <c>
        <f>(M26*21)/100</f>
      </c>
      <c t="s">
        <v>27</v>
      </c>
    </row>
    <row r="27" spans="1:5" ht="25.5">
      <c r="A27" s="35" t="s">
        <v>54</v>
      </c>
      <c r="E27" s="39" t="s">
        <v>5908</v>
      </c>
    </row>
    <row r="28" spans="1:5" ht="102">
      <c r="A28" s="35" t="s">
        <v>55</v>
      </c>
      <c r="E28" s="42" t="s">
        <v>6910</v>
      </c>
    </row>
    <row r="29" spans="1:5" ht="12.75">
      <c r="A29" t="s">
        <v>56</v>
      </c>
      <c r="E29" s="39" t="s">
        <v>5</v>
      </c>
    </row>
    <row r="30" spans="1:16" ht="25.5">
      <c r="A30" t="s">
        <v>49</v>
      </c>
      <c s="34" t="s">
        <v>74</v>
      </c>
      <c s="34" t="s">
        <v>6180</v>
      </c>
      <c s="35" t="s">
        <v>5</v>
      </c>
      <c s="6" t="s">
        <v>6181</v>
      </c>
      <c s="36" t="s">
        <v>52</v>
      </c>
      <c s="37">
        <v>115.95</v>
      </c>
      <c s="36">
        <v>0</v>
      </c>
      <c s="36">
        <f>ROUND(G30*H30,6)</f>
      </c>
      <c r="L30" s="38">
        <v>0</v>
      </c>
      <c s="32">
        <f>ROUND(ROUND(L30,2)*ROUND(G30,3),2)</f>
      </c>
      <c s="36" t="s">
        <v>3016</v>
      </c>
      <c>
        <f>(M30*21)/100</f>
      </c>
      <c t="s">
        <v>27</v>
      </c>
    </row>
    <row r="31" spans="1:5" ht="38.25">
      <c r="A31" s="35" t="s">
        <v>54</v>
      </c>
      <c r="E31" s="39" t="s">
        <v>6182</v>
      </c>
    </row>
    <row r="32" spans="1:5" ht="102">
      <c r="A32" s="35" t="s">
        <v>55</v>
      </c>
      <c r="E32" s="42" t="s">
        <v>6911</v>
      </c>
    </row>
    <row r="33" spans="1:5" ht="12.75">
      <c r="A33" t="s">
        <v>56</v>
      </c>
      <c r="E33" s="39" t="s">
        <v>5</v>
      </c>
    </row>
    <row r="34" spans="1:16" ht="25.5">
      <c r="A34" t="s">
        <v>49</v>
      </c>
      <c s="34" t="s">
        <v>78</v>
      </c>
      <c s="34" t="s">
        <v>6184</v>
      </c>
      <c s="35" t="s">
        <v>5</v>
      </c>
      <c s="6" t="s">
        <v>6185</v>
      </c>
      <c s="36" t="s">
        <v>52</v>
      </c>
      <c s="37">
        <v>115.95</v>
      </c>
      <c s="36">
        <v>0</v>
      </c>
      <c s="36">
        <f>ROUND(G34*H34,6)</f>
      </c>
      <c r="L34" s="38">
        <v>0</v>
      </c>
      <c s="32">
        <f>ROUND(ROUND(L34,2)*ROUND(G34,3),2)</f>
      </c>
      <c s="36" t="s">
        <v>3016</v>
      </c>
      <c>
        <f>(M34*21)/100</f>
      </c>
      <c t="s">
        <v>27</v>
      </c>
    </row>
    <row r="35" spans="1:5" ht="38.25">
      <c r="A35" s="35" t="s">
        <v>54</v>
      </c>
      <c r="E35" s="39" t="s">
        <v>6186</v>
      </c>
    </row>
    <row r="36" spans="1:5" ht="12.75">
      <c r="A36" s="35" t="s">
        <v>55</v>
      </c>
      <c r="E36" s="40" t="s">
        <v>6912</v>
      </c>
    </row>
    <row r="37" spans="1:5" ht="12.75">
      <c r="A37" t="s">
        <v>56</v>
      </c>
      <c r="E37" s="39" t="s">
        <v>5</v>
      </c>
    </row>
    <row r="38" spans="1:16" ht="12.75">
      <c r="A38" t="s">
        <v>49</v>
      </c>
      <c s="34" t="s">
        <v>82</v>
      </c>
      <c s="34" t="s">
        <v>5918</v>
      </c>
      <c s="35" t="s">
        <v>5</v>
      </c>
      <c s="6" t="s">
        <v>5919</v>
      </c>
      <c s="36" t="s">
        <v>52</v>
      </c>
      <c s="37">
        <v>25.605</v>
      </c>
      <c s="36">
        <v>0</v>
      </c>
      <c s="36">
        <f>ROUND(G38*H38,6)</f>
      </c>
      <c r="L38" s="38">
        <v>0</v>
      </c>
      <c s="32">
        <f>ROUND(ROUND(L38,2)*ROUND(G38,3),2)</f>
      </c>
      <c s="36" t="s">
        <v>3016</v>
      </c>
      <c>
        <f>(M38*21)/100</f>
      </c>
      <c t="s">
        <v>27</v>
      </c>
    </row>
    <row r="39" spans="1:5" ht="25.5">
      <c r="A39" s="35" t="s">
        <v>54</v>
      </c>
      <c r="E39" s="39" t="s">
        <v>5920</v>
      </c>
    </row>
    <row r="40" spans="1:5" ht="38.25">
      <c r="A40" s="35" t="s">
        <v>55</v>
      </c>
      <c r="E40" s="42" t="s">
        <v>6913</v>
      </c>
    </row>
    <row r="41" spans="1:5" ht="12.75">
      <c r="A41" t="s">
        <v>56</v>
      </c>
      <c r="E41" s="39" t="s">
        <v>5</v>
      </c>
    </row>
    <row r="42" spans="1:16" ht="25.5">
      <c r="A42" t="s">
        <v>49</v>
      </c>
      <c s="34" t="s">
        <v>89</v>
      </c>
      <c s="34" t="s">
        <v>6914</v>
      </c>
      <c s="35" t="s">
        <v>5</v>
      </c>
      <c s="6" t="s">
        <v>6915</v>
      </c>
      <c s="36" t="s">
        <v>60</v>
      </c>
      <c s="37">
        <v>25</v>
      </c>
      <c s="36">
        <v>0.0036</v>
      </c>
      <c s="36">
        <f>ROUND(G42*H42,6)</f>
      </c>
      <c r="L42" s="38">
        <v>0</v>
      </c>
      <c s="32">
        <f>ROUND(ROUND(L42,2)*ROUND(G42,3),2)</f>
      </c>
      <c s="36" t="s">
        <v>3016</v>
      </c>
      <c>
        <f>(M42*21)/100</f>
      </c>
      <c t="s">
        <v>27</v>
      </c>
    </row>
    <row r="43" spans="1:5" ht="25.5">
      <c r="A43" s="35" t="s">
        <v>54</v>
      </c>
      <c r="E43" s="39" t="s">
        <v>6916</v>
      </c>
    </row>
    <row r="44" spans="1:5" ht="25.5">
      <c r="A44" s="35" t="s">
        <v>55</v>
      </c>
      <c r="E44" s="42" t="s">
        <v>6917</v>
      </c>
    </row>
    <row r="45" spans="1:5" ht="12.75">
      <c r="A45" t="s">
        <v>56</v>
      </c>
      <c r="E45" s="39" t="s">
        <v>5</v>
      </c>
    </row>
    <row r="46" spans="1:16" ht="12.75">
      <c r="A46" t="s">
        <v>49</v>
      </c>
      <c s="34" t="s">
        <v>93</v>
      </c>
      <c s="34" t="s">
        <v>5922</v>
      </c>
      <c s="35" t="s">
        <v>5</v>
      </c>
      <c s="6" t="s">
        <v>5923</v>
      </c>
      <c s="36" t="s">
        <v>819</v>
      </c>
      <c s="37">
        <v>64.4</v>
      </c>
      <c s="36">
        <v>0.001488</v>
      </c>
      <c s="36">
        <f>ROUND(G46*H46,6)</f>
      </c>
      <c r="L46" s="38">
        <v>0</v>
      </c>
      <c s="32">
        <f>ROUND(ROUND(L46,2)*ROUND(G46,3),2)</f>
      </c>
      <c s="36" t="s">
        <v>3016</v>
      </c>
      <c>
        <f>(M46*21)/100</f>
      </c>
      <c t="s">
        <v>27</v>
      </c>
    </row>
    <row r="47" spans="1:5" ht="12.75">
      <c r="A47" s="35" t="s">
        <v>54</v>
      </c>
      <c r="E47" s="39" t="s">
        <v>5924</v>
      </c>
    </row>
    <row r="48" spans="1:5" ht="51">
      <c r="A48" s="35" t="s">
        <v>55</v>
      </c>
      <c r="E48" s="40" t="s">
        <v>6918</v>
      </c>
    </row>
    <row r="49" spans="1:5" ht="12.75">
      <c r="A49" t="s">
        <v>56</v>
      </c>
      <c r="E49" s="39" t="s">
        <v>5</v>
      </c>
    </row>
    <row r="50" spans="1:16" ht="12.75">
      <c r="A50" t="s">
        <v>49</v>
      </c>
      <c s="34" t="s">
        <v>96</v>
      </c>
      <c s="34" t="s">
        <v>5926</v>
      </c>
      <c s="35" t="s">
        <v>5</v>
      </c>
      <c s="6" t="s">
        <v>5927</v>
      </c>
      <c s="36" t="s">
        <v>819</v>
      </c>
      <c s="37">
        <v>64.4</v>
      </c>
      <c s="36">
        <v>0</v>
      </c>
      <c s="36">
        <f>ROUND(G50*H50,6)</f>
      </c>
      <c r="L50" s="38">
        <v>0</v>
      </c>
      <c s="32">
        <f>ROUND(ROUND(L50,2)*ROUND(G50,3),2)</f>
      </c>
      <c s="36" t="s">
        <v>3016</v>
      </c>
      <c>
        <f>(M50*21)/100</f>
      </c>
      <c t="s">
        <v>27</v>
      </c>
    </row>
    <row r="51" spans="1:5" ht="25.5">
      <c r="A51" s="35" t="s">
        <v>54</v>
      </c>
      <c r="E51" s="39" t="s">
        <v>5928</v>
      </c>
    </row>
    <row r="52" spans="1:5" ht="12.75">
      <c r="A52" s="35" t="s">
        <v>55</v>
      </c>
      <c r="E52" s="40" t="s">
        <v>5</v>
      </c>
    </row>
    <row r="53" spans="1:5" ht="12.75">
      <c r="A53" t="s">
        <v>56</v>
      </c>
      <c r="E53" s="39" t="s">
        <v>5</v>
      </c>
    </row>
    <row r="54" spans="1:16" ht="12.75">
      <c r="A54" t="s">
        <v>49</v>
      </c>
      <c s="34" t="s">
        <v>100</v>
      </c>
      <c s="34" t="s">
        <v>5929</v>
      </c>
      <c s="35" t="s">
        <v>5</v>
      </c>
      <c s="6" t="s">
        <v>5930</v>
      </c>
      <c s="36" t="s">
        <v>52</v>
      </c>
      <c s="37">
        <v>24.15</v>
      </c>
      <c s="36">
        <v>0.001361</v>
      </c>
      <c s="36">
        <f>ROUND(G54*H54,6)</f>
      </c>
      <c r="L54" s="38">
        <v>0</v>
      </c>
      <c s="32">
        <f>ROUND(ROUND(L54,2)*ROUND(G54,3),2)</f>
      </c>
      <c s="36" t="s">
        <v>3016</v>
      </c>
      <c>
        <f>(M54*21)/100</f>
      </c>
      <c t="s">
        <v>27</v>
      </c>
    </row>
    <row r="55" spans="1:5" ht="25.5">
      <c r="A55" s="35" t="s">
        <v>54</v>
      </c>
      <c r="E55" s="39" t="s">
        <v>5931</v>
      </c>
    </row>
    <row r="56" spans="1:5" ht="12.75">
      <c r="A56" s="35" t="s">
        <v>55</v>
      </c>
      <c r="E56" s="40" t="s">
        <v>5</v>
      </c>
    </row>
    <row r="57" spans="1:5" ht="12.75">
      <c r="A57" t="s">
        <v>56</v>
      </c>
      <c r="E57" s="39" t="s">
        <v>5</v>
      </c>
    </row>
    <row r="58" spans="1:16" ht="12.75">
      <c r="A58" t="s">
        <v>49</v>
      </c>
      <c s="34" t="s">
        <v>104</v>
      </c>
      <c s="34" t="s">
        <v>5932</v>
      </c>
      <c s="35" t="s">
        <v>5</v>
      </c>
      <c s="6" t="s">
        <v>5933</v>
      </c>
      <c s="36" t="s">
        <v>52</v>
      </c>
      <c s="37">
        <v>24.15</v>
      </c>
      <c s="36">
        <v>0</v>
      </c>
      <c s="36">
        <f>ROUND(G58*H58,6)</f>
      </c>
      <c r="L58" s="38">
        <v>0</v>
      </c>
      <c s="32">
        <f>ROUND(ROUND(L58,2)*ROUND(G58,3),2)</f>
      </c>
      <c s="36" t="s">
        <v>3016</v>
      </c>
      <c>
        <f>(M58*21)/100</f>
      </c>
      <c t="s">
        <v>27</v>
      </c>
    </row>
    <row r="59" spans="1:5" ht="25.5">
      <c r="A59" s="35" t="s">
        <v>54</v>
      </c>
      <c r="E59" s="39" t="s">
        <v>5934</v>
      </c>
    </row>
    <row r="60" spans="1:5" ht="12.75">
      <c r="A60" s="35" t="s">
        <v>55</v>
      </c>
      <c r="E60" s="40" t="s">
        <v>5</v>
      </c>
    </row>
    <row r="61" spans="1:5" ht="12.75">
      <c r="A61" t="s">
        <v>56</v>
      </c>
      <c r="E61" s="39" t="s">
        <v>5</v>
      </c>
    </row>
    <row r="62" spans="1:16" ht="12.75">
      <c r="A62" t="s">
        <v>49</v>
      </c>
      <c s="34" t="s">
        <v>107</v>
      </c>
      <c s="34" t="s">
        <v>5935</v>
      </c>
      <c s="35" t="s">
        <v>5</v>
      </c>
      <c s="6" t="s">
        <v>5936</v>
      </c>
      <c s="36" t="s">
        <v>819</v>
      </c>
      <c s="37">
        <v>463.8</v>
      </c>
      <c s="36">
        <v>0.000581</v>
      </c>
      <c s="36">
        <f>ROUND(G62*H62,6)</f>
      </c>
      <c r="L62" s="38">
        <v>0</v>
      </c>
      <c s="32">
        <f>ROUND(ROUND(L62,2)*ROUND(G62,3),2)</f>
      </c>
      <c s="36" t="s">
        <v>3016</v>
      </c>
      <c>
        <f>(M62*21)/100</f>
      </c>
      <c t="s">
        <v>27</v>
      </c>
    </row>
    <row r="63" spans="1:5" ht="25.5">
      <c r="A63" s="35" t="s">
        <v>54</v>
      </c>
      <c r="E63" s="39" t="s">
        <v>5937</v>
      </c>
    </row>
    <row r="64" spans="1:5" ht="63.75">
      <c r="A64" s="35" t="s">
        <v>55</v>
      </c>
      <c r="E64" s="40" t="s">
        <v>6919</v>
      </c>
    </row>
    <row r="65" spans="1:5" ht="12.75">
      <c r="A65" t="s">
        <v>56</v>
      </c>
      <c r="E65" s="39" t="s">
        <v>5</v>
      </c>
    </row>
    <row r="66" spans="1:16" ht="12.75">
      <c r="A66" t="s">
        <v>49</v>
      </c>
      <c s="34" t="s">
        <v>110</v>
      </c>
      <c s="34" t="s">
        <v>5939</v>
      </c>
      <c s="35" t="s">
        <v>5</v>
      </c>
      <c s="6" t="s">
        <v>5940</v>
      </c>
      <c s="36" t="s">
        <v>819</v>
      </c>
      <c s="37">
        <v>463.8</v>
      </c>
      <c s="36">
        <v>0</v>
      </c>
      <c s="36">
        <f>ROUND(G66*H66,6)</f>
      </c>
      <c r="L66" s="38">
        <v>0</v>
      </c>
      <c s="32">
        <f>ROUND(ROUND(L66,2)*ROUND(G66,3),2)</f>
      </c>
      <c s="36" t="s">
        <v>3016</v>
      </c>
      <c>
        <f>(M66*21)/100</f>
      </c>
      <c t="s">
        <v>27</v>
      </c>
    </row>
    <row r="67" spans="1:5" ht="25.5">
      <c r="A67" s="35" t="s">
        <v>54</v>
      </c>
      <c r="E67" s="39" t="s">
        <v>5941</v>
      </c>
    </row>
    <row r="68" spans="1:5" ht="12.75">
      <c r="A68" s="35" t="s">
        <v>55</v>
      </c>
      <c r="E68" s="40" t="s">
        <v>5</v>
      </c>
    </row>
    <row r="69" spans="1:5" ht="12.75">
      <c r="A69" t="s">
        <v>56</v>
      </c>
      <c r="E69" s="39" t="s">
        <v>5</v>
      </c>
    </row>
    <row r="70" spans="1:16" ht="12.75">
      <c r="A70" t="s">
        <v>49</v>
      </c>
      <c s="34" t="s">
        <v>113</v>
      </c>
      <c s="34" t="s">
        <v>3033</v>
      </c>
      <c s="35" t="s">
        <v>5</v>
      </c>
      <c s="6" t="s">
        <v>3034</v>
      </c>
      <c s="36" t="s">
        <v>52</v>
      </c>
      <c s="37">
        <v>187.475</v>
      </c>
      <c s="36">
        <v>0</v>
      </c>
      <c s="36">
        <f>ROUND(G70*H70,6)</f>
      </c>
      <c r="L70" s="38">
        <v>0</v>
      </c>
      <c s="32">
        <f>ROUND(ROUND(L70,2)*ROUND(G70,3),2)</f>
      </c>
      <c s="36" t="s">
        <v>3016</v>
      </c>
      <c>
        <f>(M70*21)/100</f>
      </c>
      <c t="s">
        <v>27</v>
      </c>
    </row>
    <row r="71" spans="1:5" ht="25.5">
      <c r="A71" s="35" t="s">
        <v>54</v>
      </c>
      <c r="E71" s="39" t="s">
        <v>3035</v>
      </c>
    </row>
    <row r="72" spans="1:5" ht="191.25">
      <c r="A72" s="35" t="s">
        <v>55</v>
      </c>
      <c r="E72" s="42" t="s">
        <v>6920</v>
      </c>
    </row>
    <row r="73" spans="1:5" ht="12.75">
      <c r="A73" t="s">
        <v>56</v>
      </c>
      <c r="E73" s="39" t="s">
        <v>5</v>
      </c>
    </row>
    <row r="74" spans="1:16" ht="12.75">
      <c r="A74" t="s">
        <v>49</v>
      </c>
      <c s="34" t="s">
        <v>118</v>
      </c>
      <c s="34" t="s">
        <v>3037</v>
      </c>
      <c s="35" t="s">
        <v>5</v>
      </c>
      <c s="6" t="s">
        <v>3038</v>
      </c>
      <c s="36" t="s">
        <v>52</v>
      </c>
      <c s="37">
        <v>45.23</v>
      </c>
      <c s="36">
        <v>0</v>
      </c>
      <c s="36">
        <f>ROUND(G74*H74,6)</f>
      </c>
      <c r="L74" s="38">
        <v>0</v>
      </c>
      <c s="32">
        <f>ROUND(ROUND(L74,2)*ROUND(G74,3),2)</f>
      </c>
      <c s="36" t="s">
        <v>3016</v>
      </c>
      <c>
        <f>(M74*21)/100</f>
      </c>
      <c t="s">
        <v>27</v>
      </c>
    </row>
    <row r="75" spans="1:5" ht="38.25">
      <c r="A75" s="35" t="s">
        <v>54</v>
      </c>
      <c r="E75" s="39" t="s">
        <v>3039</v>
      </c>
    </row>
    <row r="76" spans="1:5" ht="89.25">
      <c r="A76" s="35" t="s">
        <v>55</v>
      </c>
      <c r="E76" s="42" t="s">
        <v>6921</v>
      </c>
    </row>
    <row r="77" spans="1:5" ht="12.75">
      <c r="A77" t="s">
        <v>56</v>
      </c>
      <c r="E77" s="39" t="s">
        <v>5</v>
      </c>
    </row>
    <row r="78" spans="1:16" ht="25.5">
      <c r="A78" t="s">
        <v>49</v>
      </c>
      <c s="34" t="s">
        <v>121</v>
      </c>
      <c s="34" t="s">
        <v>6192</v>
      </c>
      <c s="35" t="s">
        <v>5</v>
      </c>
      <c s="6" t="s">
        <v>6193</v>
      </c>
      <c s="36" t="s">
        <v>819</v>
      </c>
      <c s="37">
        <v>192</v>
      </c>
      <c s="36">
        <v>0</v>
      </c>
      <c s="36">
        <f>ROUND(G78*H78,6)</f>
      </c>
      <c r="L78" s="38">
        <v>0</v>
      </c>
      <c s="32">
        <f>ROUND(ROUND(L78,2)*ROUND(G78,3),2)</f>
      </c>
      <c s="36" t="s">
        <v>3016</v>
      </c>
      <c>
        <f>(M78*21)/100</f>
      </c>
      <c t="s">
        <v>27</v>
      </c>
    </row>
    <row r="79" spans="1:5" ht="25.5">
      <c r="A79" s="35" t="s">
        <v>54</v>
      </c>
      <c r="E79" s="39" t="s">
        <v>6194</v>
      </c>
    </row>
    <row r="80" spans="1:5" ht="51">
      <c r="A80" s="35" t="s">
        <v>55</v>
      </c>
      <c r="E80" s="40" t="s">
        <v>6922</v>
      </c>
    </row>
    <row r="81" spans="1:5" ht="12.75">
      <c r="A81" t="s">
        <v>56</v>
      </c>
      <c r="E81" s="39" t="s">
        <v>5</v>
      </c>
    </row>
    <row r="82" spans="1:16" ht="12.75">
      <c r="A82" t="s">
        <v>49</v>
      </c>
      <c s="34" t="s">
        <v>124</v>
      </c>
      <c s="34" t="s">
        <v>6195</v>
      </c>
      <c s="35" t="s">
        <v>5</v>
      </c>
      <c s="6" t="s">
        <v>6196</v>
      </c>
      <c s="36" t="s">
        <v>819</v>
      </c>
      <c s="37">
        <v>192</v>
      </c>
      <c s="36">
        <v>0</v>
      </c>
      <c s="36">
        <f>ROUND(G82*H82,6)</f>
      </c>
      <c r="L82" s="38">
        <v>0</v>
      </c>
      <c s="32">
        <f>ROUND(ROUND(L82,2)*ROUND(G82,3),2)</f>
      </c>
      <c s="36" t="s">
        <v>3016</v>
      </c>
      <c>
        <f>(M82*21)/100</f>
      </c>
      <c t="s">
        <v>27</v>
      </c>
    </row>
    <row r="83" spans="1:5" ht="25.5">
      <c r="A83" s="35" t="s">
        <v>54</v>
      </c>
      <c r="E83" s="39" t="s">
        <v>6197</v>
      </c>
    </row>
    <row r="84" spans="1:5" ht="12.75">
      <c r="A84" s="35" t="s">
        <v>55</v>
      </c>
      <c r="E84" s="40" t="s">
        <v>5</v>
      </c>
    </row>
    <row r="85" spans="1:5" ht="12.75">
      <c r="A85" t="s">
        <v>56</v>
      </c>
      <c r="E85" s="39" t="s">
        <v>5</v>
      </c>
    </row>
    <row r="86" spans="1:16" ht="12.75">
      <c r="A86" t="s">
        <v>49</v>
      </c>
      <c s="34" t="s">
        <v>127</v>
      </c>
      <c s="34" t="s">
        <v>6621</v>
      </c>
      <c s="35" t="s">
        <v>5</v>
      </c>
      <c s="6" t="s">
        <v>6622</v>
      </c>
      <c s="36" t="s">
        <v>1010</v>
      </c>
      <c s="37">
        <v>90.46</v>
      </c>
      <c s="36">
        <v>1</v>
      </c>
      <c s="36">
        <f>ROUND(G86*H86,6)</f>
      </c>
      <c r="L86" s="38">
        <v>0</v>
      </c>
      <c s="32">
        <f>ROUND(ROUND(L86,2)*ROUND(G86,3),2)</f>
      </c>
      <c s="36" t="s">
        <v>3016</v>
      </c>
      <c>
        <f>(M86*21)/100</f>
      </c>
      <c t="s">
        <v>27</v>
      </c>
    </row>
    <row r="87" spans="1:5" ht="12.75">
      <c r="A87" s="35" t="s">
        <v>54</v>
      </c>
      <c r="E87" s="39" t="s">
        <v>6622</v>
      </c>
    </row>
    <row r="88" spans="1:5" ht="12.75">
      <c r="A88" s="35" t="s">
        <v>55</v>
      </c>
      <c r="E88" s="40" t="s">
        <v>5</v>
      </c>
    </row>
    <row r="89" spans="1:5" ht="12.75">
      <c r="A89" t="s">
        <v>56</v>
      </c>
      <c r="E89" s="39" t="s">
        <v>5</v>
      </c>
    </row>
    <row r="90" spans="1:16" ht="12.75">
      <c r="A90" t="s">
        <v>49</v>
      </c>
      <c s="34" t="s">
        <v>131</v>
      </c>
      <c s="34" t="s">
        <v>5946</v>
      </c>
      <c s="35" t="s">
        <v>5</v>
      </c>
      <c s="6" t="s">
        <v>5947</v>
      </c>
      <c s="36" t="s">
        <v>1010</v>
      </c>
      <c s="37">
        <v>151.75</v>
      </c>
      <c s="36">
        <v>1</v>
      </c>
      <c s="36">
        <f>ROUND(G90*H90,6)</f>
      </c>
      <c r="L90" s="38">
        <v>0</v>
      </c>
      <c s="32">
        <f>ROUND(ROUND(L90,2)*ROUND(G90,3),2)</f>
      </c>
      <c s="36" t="s">
        <v>3016</v>
      </c>
      <c>
        <f>(M90*21)/100</f>
      </c>
      <c t="s">
        <v>27</v>
      </c>
    </row>
    <row r="91" spans="1:5" ht="12.75">
      <c r="A91" s="35" t="s">
        <v>54</v>
      </c>
      <c r="E91" s="39" t="s">
        <v>5947</v>
      </c>
    </row>
    <row r="92" spans="1:5" ht="12.75">
      <c r="A92" s="35" t="s">
        <v>55</v>
      </c>
      <c r="E92" s="40" t="s">
        <v>5</v>
      </c>
    </row>
    <row r="93" spans="1:5" ht="12.75">
      <c r="A93" t="s">
        <v>56</v>
      </c>
      <c r="E93" s="39" t="s">
        <v>5</v>
      </c>
    </row>
    <row r="94" spans="1:16" ht="25.5">
      <c r="A94" t="s">
        <v>49</v>
      </c>
      <c s="34" t="s">
        <v>135</v>
      </c>
      <c s="34" t="s">
        <v>6687</v>
      </c>
      <c s="35" t="s">
        <v>5</v>
      </c>
      <c s="6" t="s">
        <v>6688</v>
      </c>
      <c s="36" t="s">
        <v>68</v>
      </c>
      <c s="37">
        <v>2</v>
      </c>
      <c s="36">
        <v>0</v>
      </c>
      <c s="36">
        <f>ROUND(G94*H94,6)</f>
      </c>
      <c r="L94" s="38">
        <v>0</v>
      </c>
      <c s="32">
        <f>ROUND(ROUND(L94,2)*ROUND(G94,3),2)</f>
      </c>
      <c s="36" t="s">
        <v>85</v>
      </c>
      <c>
        <f>(M94*21)/100</f>
      </c>
      <c t="s">
        <v>27</v>
      </c>
    </row>
    <row r="95" spans="1:5" ht="25.5">
      <c r="A95" s="35" t="s">
        <v>54</v>
      </c>
      <c r="E95" s="39" t="s">
        <v>6688</v>
      </c>
    </row>
    <row r="96" spans="1:5" ht="12.75">
      <c r="A96" s="35" t="s">
        <v>55</v>
      </c>
      <c r="E96" s="40" t="s">
        <v>5</v>
      </c>
    </row>
    <row r="97" spans="1:5" ht="12.75">
      <c r="A97" t="s">
        <v>56</v>
      </c>
      <c r="E97" s="39" t="s">
        <v>5</v>
      </c>
    </row>
    <row r="98" spans="1:13" ht="12.75">
      <c r="A98" t="s">
        <v>46</v>
      </c>
      <c r="C98" s="31" t="s">
        <v>27</v>
      </c>
      <c r="E98" s="33" t="s">
        <v>5948</v>
      </c>
      <c r="J98" s="32">
        <f>0</f>
      </c>
      <c s="32">
        <f>0</f>
      </c>
      <c s="32">
        <f>0+L99</f>
      </c>
      <c s="32">
        <f>0+M99</f>
      </c>
    </row>
    <row r="99" spans="1:16" ht="25.5">
      <c r="A99" t="s">
        <v>49</v>
      </c>
      <c s="34" t="s">
        <v>139</v>
      </c>
      <c s="34" t="s">
        <v>5949</v>
      </c>
      <c s="35" t="s">
        <v>5</v>
      </c>
      <c s="6" t="s">
        <v>5950</v>
      </c>
      <c s="36" t="s">
        <v>60</v>
      </c>
      <c s="37">
        <v>81</v>
      </c>
      <c s="36">
        <v>0.204694</v>
      </c>
      <c s="36">
        <f>ROUND(G99*H99,6)</f>
      </c>
      <c r="L99" s="38">
        <v>0</v>
      </c>
      <c s="32">
        <f>ROUND(ROUND(L99,2)*ROUND(G99,3),2)</f>
      </c>
      <c s="36" t="s">
        <v>3016</v>
      </c>
      <c>
        <f>(M99*21)/100</f>
      </c>
      <c t="s">
        <v>27</v>
      </c>
    </row>
    <row r="100" spans="1:5" ht="38.25">
      <c r="A100" s="35" t="s">
        <v>54</v>
      </c>
      <c r="E100" s="39" t="s">
        <v>5951</v>
      </c>
    </row>
    <row r="101" spans="1:5" ht="12.75">
      <c r="A101" s="35" t="s">
        <v>55</v>
      </c>
      <c r="E101" s="40" t="s">
        <v>6923</v>
      </c>
    </row>
    <row r="102" spans="1:5" ht="114.75">
      <c r="A102" t="s">
        <v>56</v>
      </c>
      <c r="E102" s="39" t="s">
        <v>5952</v>
      </c>
    </row>
    <row r="103" spans="1:13" ht="12.75">
      <c r="A103" t="s">
        <v>46</v>
      </c>
      <c r="C103" s="31" t="s">
        <v>6198</v>
      </c>
      <c r="E103" s="33" t="s">
        <v>6199</v>
      </c>
      <c r="J103" s="32">
        <f>0</f>
      </c>
      <c s="32">
        <f>0</f>
      </c>
      <c s="32">
        <f>0+L104+L108+L112+L116+L120</f>
      </c>
      <c s="32">
        <f>0+M104+M108+M112+M116+M120</f>
      </c>
    </row>
    <row r="104" spans="1:16" ht="12.75">
      <c r="A104" t="s">
        <v>49</v>
      </c>
      <c s="34" t="s">
        <v>142</v>
      </c>
      <c s="34" t="s">
        <v>6690</v>
      </c>
      <c s="35" t="s">
        <v>5</v>
      </c>
      <c s="6" t="s">
        <v>6691</v>
      </c>
      <c s="36" t="s">
        <v>68</v>
      </c>
      <c s="37">
        <v>5</v>
      </c>
      <c s="36">
        <v>0</v>
      </c>
      <c s="36">
        <f>ROUND(G104*H104,6)</f>
      </c>
      <c r="L104" s="38">
        <v>0</v>
      </c>
      <c s="32">
        <f>ROUND(ROUND(L104,2)*ROUND(G104,3),2)</f>
      </c>
      <c s="36" t="s">
        <v>3016</v>
      </c>
      <c>
        <f>(M104*21)/100</f>
      </c>
      <c t="s">
        <v>27</v>
      </c>
    </row>
    <row r="105" spans="1:5" ht="12.75">
      <c r="A105" s="35" t="s">
        <v>54</v>
      </c>
      <c r="E105" s="39" t="s">
        <v>6691</v>
      </c>
    </row>
    <row r="106" spans="1:5" ht="12.75">
      <c r="A106" s="35" t="s">
        <v>55</v>
      </c>
      <c r="E106" s="40" t="s">
        <v>5</v>
      </c>
    </row>
    <row r="107" spans="1:5" ht="12.75">
      <c r="A107" t="s">
        <v>56</v>
      </c>
      <c r="E107" s="39" t="s">
        <v>5</v>
      </c>
    </row>
    <row r="108" spans="1:16" ht="12.75">
      <c r="A108" t="s">
        <v>49</v>
      </c>
      <c s="34" t="s">
        <v>146</v>
      </c>
      <c s="34" t="s">
        <v>6692</v>
      </c>
      <c s="35" t="s">
        <v>5</v>
      </c>
      <c s="6" t="s">
        <v>6693</v>
      </c>
      <c s="36" t="s">
        <v>60</v>
      </c>
      <c s="37">
        <v>25</v>
      </c>
      <c s="36">
        <v>0.004907</v>
      </c>
      <c s="36">
        <f>ROUND(G108*H108,6)</f>
      </c>
      <c r="L108" s="38">
        <v>0</v>
      </c>
      <c s="32">
        <f>ROUND(ROUND(L108,2)*ROUND(G108,3),2)</f>
      </c>
      <c s="36" t="s">
        <v>3016</v>
      </c>
      <c>
        <f>(M108*21)/100</f>
      </c>
      <c t="s">
        <v>27</v>
      </c>
    </row>
    <row r="109" spans="1:5" ht="12.75">
      <c r="A109" s="35" t="s">
        <v>54</v>
      </c>
      <c r="E109" s="39" t="s">
        <v>6694</v>
      </c>
    </row>
    <row r="110" spans="1:5" ht="25.5">
      <c r="A110" s="35" t="s">
        <v>55</v>
      </c>
      <c r="E110" s="42" t="s">
        <v>6924</v>
      </c>
    </row>
    <row r="111" spans="1:5" ht="12.75">
      <c r="A111" t="s">
        <v>56</v>
      </c>
      <c r="E111" s="39" t="s">
        <v>5</v>
      </c>
    </row>
    <row r="112" spans="1:16" ht="12.75">
      <c r="A112" t="s">
        <v>49</v>
      </c>
      <c s="34" t="s">
        <v>149</v>
      </c>
      <c s="34" t="s">
        <v>6925</v>
      </c>
      <c s="35" t="s">
        <v>5</v>
      </c>
      <c s="6" t="s">
        <v>6926</v>
      </c>
      <c s="36" t="s">
        <v>528</v>
      </c>
      <c s="37">
        <v>1</v>
      </c>
      <c s="36">
        <v>0</v>
      </c>
      <c s="36">
        <f>ROUND(G112*H112,6)</f>
      </c>
      <c r="L112" s="38">
        <v>0</v>
      </c>
      <c s="32">
        <f>ROUND(ROUND(L112,2)*ROUND(G112,3),2)</f>
      </c>
      <c s="36" t="s">
        <v>85</v>
      </c>
      <c>
        <f>(M112*21)/100</f>
      </c>
      <c t="s">
        <v>27</v>
      </c>
    </row>
    <row r="113" spans="1:5" ht="12.75">
      <c r="A113" s="35" t="s">
        <v>54</v>
      </c>
      <c r="E113" s="39" t="s">
        <v>6926</v>
      </c>
    </row>
    <row r="114" spans="1:5" ht="12.75">
      <c r="A114" s="35" t="s">
        <v>55</v>
      </c>
      <c r="E114" s="40" t="s">
        <v>5</v>
      </c>
    </row>
    <row r="115" spans="1:5" ht="12.75">
      <c r="A115" t="s">
        <v>56</v>
      </c>
      <c r="E115" s="39" t="s">
        <v>5</v>
      </c>
    </row>
    <row r="116" spans="1:16" ht="12.75">
      <c r="A116" t="s">
        <v>49</v>
      </c>
      <c s="34" t="s">
        <v>153</v>
      </c>
      <c s="34" t="s">
        <v>6927</v>
      </c>
      <c s="35" t="s">
        <v>5</v>
      </c>
      <c s="6" t="s">
        <v>6928</v>
      </c>
      <c s="36" t="s">
        <v>528</v>
      </c>
      <c s="37">
        <v>1</v>
      </c>
      <c s="36">
        <v>0</v>
      </c>
      <c s="36">
        <f>ROUND(G116*H116,6)</f>
      </c>
      <c r="L116" s="38">
        <v>0</v>
      </c>
      <c s="32">
        <f>ROUND(ROUND(L116,2)*ROUND(G116,3),2)</f>
      </c>
      <c s="36" t="s">
        <v>85</v>
      </c>
      <c>
        <f>(M116*21)/100</f>
      </c>
      <c t="s">
        <v>27</v>
      </c>
    </row>
    <row r="117" spans="1:5" ht="12.75">
      <c r="A117" s="35" t="s">
        <v>54</v>
      </c>
      <c r="E117" s="39" t="s">
        <v>6928</v>
      </c>
    </row>
    <row r="118" spans="1:5" ht="12.75">
      <c r="A118" s="35" t="s">
        <v>55</v>
      </c>
      <c r="E118" s="40" t="s">
        <v>5</v>
      </c>
    </row>
    <row r="119" spans="1:5" ht="12.75">
      <c r="A119" t="s">
        <v>56</v>
      </c>
      <c r="E119" s="39" t="s">
        <v>5</v>
      </c>
    </row>
    <row r="120" spans="1:16" ht="12.75">
      <c r="A120" t="s">
        <v>49</v>
      </c>
      <c s="34" t="s">
        <v>158</v>
      </c>
      <c s="34" t="s">
        <v>6696</v>
      </c>
      <c s="35" t="s">
        <v>5</v>
      </c>
      <c s="6" t="s">
        <v>6697</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6929</v>
      </c>
    </row>
    <row r="123" spans="1:5" ht="12.75">
      <c r="A123" t="s">
        <v>56</v>
      </c>
      <c r="E123" s="39" t="s">
        <v>5</v>
      </c>
    </row>
    <row r="124" spans="1:13" ht="12.75">
      <c r="A124" t="s">
        <v>46</v>
      </c>
      <c r="C124" s="31" t="s">
        <v>26</v>
      </c>
      <c r="E124" s="33" t="s">
        <v>5953</v>
      </c>
      <c r="J124" s="32">
        <f>0</f>
      </c>
      <c s="32">
        <f>0</f>
      </c>
      <c s="32">
        <f>0+L125</f>
      </c>
      <c s="32">
        <f>0+M125</f>
      </c>
    </row>
    <row r="125" spans="1:16" ht="12.75">
      <c r="A125" t="s">
        <v>49</v>
      </c>
      <c s="34" t="s">
        <v>162</v>
      </c>
      <c s="34" t="s">
        <v>6699</v>
      </c>
      <c s="35" t="s">
        <v>5</v>
      </c>
      <c s="6" t="s">
        <v>6700</v>
      </c>
      <c s="36" t="s">
        <v>528</v>
      </c>
      <c s="37">
        <v>3</v>
      </c>
      <c s="36">
        <v>0</v>
      </c>
      <c s="36">
        <f>ROUND(G125*H125,6)</f>
      </c>
      <c r="L125" s="38">
        <v>0</v>
      </c>
      <c s="32">
        <f>ROUND(ROUND(L125,2)*ROUND(G125,3),2)</f>
      </c>
      <c s="36" t="s">
        <v>85</v>
      </c>
      <c>
        <f>(M125*21)/100</f>
      </c>
      <c t="s">
        <v>27</v>
      </c>
    </row>
    <row r="126" spans="1:5" ht="12.75">
      <c r="A126" s="35" t="s">
        <v>54</v>
      </c>
      <c r="E126" s="39" t="s">
        <v>6700</v>
      </c>
    </row>
    <row r="127" spans="1:5" ht="25.5">
      <c r="A127" s="35" t="s">
        <v>55</v>
      </c>
      <c r="E127" s="42" t="s">
        <v>6930</v>
      </c>
    </row>
    <row r="128" spans="1:5" ht="12.75">
      <c r="A128" t="s">
        <v>56</v>
      </c>
      <c r="E128" s="39" t="s">
        <v>5</v>
      </c>
    </row>
    <row r="129" spans="1:13" ht="12.75">
      <c r="A129" t="s">
        <v>46</v>
      </c>
      <c r="C129" s="31" t="s">
        <v>65</v>
      </c>
      <c r="E129" s="33" t="s">
        <v>3059</v>
      </c>
      <c r="J129" s="32">
        <f>0</f>
      </c>
      <c s="32">
        <f>0</f>
      </c>
      <c s="32">
        <f>0+L130</f>
      </c>
      <c s="32">
        <f>0+M130</f>
      </c>
    </row>
    <row r="130" spans="1:16" ht="12.75">
      <c r="A130" t="s">
        <v>49</v>
      </c>
      <c s="34" t="s">
        <v>166</v>
      </c>
      <c s="34" t="s">
        <v>3060</v>
      </c>
      <c s="35" t="s">
        <v>5</v>
      </c>
      <c s="6" t="s">
        <v>3061</v>
      </c>
      <c s="36" t="s">
        <v>52</v>
      </c>
      <c s="37">
        <v>13.4</v>
      </c>
      <c s="36">
        <v>0</v>
      </c>
      <c s="36">
        <f>ROUND(G130*H130,6)</f>
      </c>
      <c r="L130" s="38">
        <v>0</v>
      </c>
      <c s="32">
        <f>ROUND(ROUND(L130,2)*ROUND(G130,3),2)</f>
      </c>
      <c s="36" t="s">
        <v>3016</v>
      </c>
      <c>
        <f>(M130*21)/100</f>
      </c>
      <c t="s">
        <v>27</v>
      </c>
    </row>
    <row r="131" spans="1:5" ht="25.5">
      <c r="A131" s="35" t="s">
        <v>54</v>
      </c>
      <c r="E131" s="39" t="s">
        <v>3062</v>
      </c>
    </row>
    <row r="132" spans="1:5" ht="76.5">
      <c r="A132" s="35" t="s">
        <v>55</v>
      </c>
      <c r="E132" s="42" t="s">
        <v>6931</v>
      </c>
    </row>
    <row r="133" spans="1:5" ht="12.75">
      <c r="A133" t="s">
        <v>56</v>
      </c>
      <c r="E133" s="39" t="s">
        <v>5</v>
      </c>
    </row>
    <row r="134" spans="1:13" ht="12.75">
      <c r="A134" t="s">
        <v>46</v>
      </c>
      <c r="C134" s="31" t="s">
        <v>82</v>
      </c>
      <c r="E134" s="33" t="s">
        <v>3069</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169</v>
      </c>
      <c s="34" t="s">
        <v>6932</v>
      </c>
      <c s="35" t="s">
        <v>5</v>
      </c>
      <c s="6" t="s">
        <v>6933</v>
      </c>
      <c s="36" t="s">
        <v>60</v>
      </c>
      <c s="37">
        <v>53.795</v>
      </c>
      <c s="36">
        <v>0.00028</v>
      </c>
      <c s="36">
        <f>ROUND(G135*H135,6)</f>
      </c>
      <c r="L135" s="38">
        <v>0</v>
      </c>
      <c s="32">
        <f>ROUND(ROUND(L135,2)*ROUND(G135,3),2)</f>
      </c>
      <c s="36" t="s">
        <v>3016</v>
      </c>
      <c>
        <f>(M135*21)/100</f>
      </c>
      <c t="s">
        <v>27</v>
      </c>
    </row>
    <row r="136" spans="1:5" ht="12.75">
      <c r="A136" s="35" t="s">
        <v>54</v>
      </c>
      <c r="E136" s="39" t="s">
        <v>6933</v>
      </c>
    </row>
    <row r="137" spans="1:5" ht="38.25">
      <c r="A137" s="35" t="s">
        <v>55</v>
      </c>
      <c r="E137" s="42" t="s">
        <v>6934</v>
      </c>
    </row>
    <row r="138" spans="1:5" ht="12.75">
      <c r="A138" t="s">
        <v>56</v>
      </c>
      <c r="E138" s="39" t="s">
        <v>5</v>
      </c>
    </row>
    <row r="139" spans="1:16" ht="12.75">
      <c r="A139" t="s">
        <v>49</v>
      </c>
      <c s="34" t="s">
        <v>184</v>
      </c>
      <c s="34" t="s">
        <v>6705</v>
      </c>
      <c s="35" t="s">
        <v>5</v>
      </c>
      <c s="6" t="s">
        <v>6706</v>
      </c>
      <c s="36" t="s">
        <v>60</v>
      </c>
      <c s="37">
        <v>107.59</v>
      </c>
      <c s="36">
        <v>0.00018</v>
      </c>
      <c s="36">
        <f>ROUND(G139*H139,6)</f>
      </c>
      <c r="L139" s="38">
        <v>0</v>
      </c>
      <c s="32">
        <f>ROUND(ROUND(L139,2)*ROUND(G139,3),2)</f>
      </c>
      <c s="36" t="s">
        <v>3016</v>
      </c>
      <c>
        <f>(M139*21)/100</f>
      </c>
      <c t="s">
        <v>27</v>
      </c>
    </row>
    <row r="140" spans="1:5" ht="12.75">
      <c r="A140" s="35" t="s">
        <v>54</v>
      </c>
      <c r="E140" s="39" t="s">
        <v>6706</v>
      </c>
    </row>
    <row r="141" spans="1:5" ht="12.75">
      <c r="A141" s="35" t="s">
        <v>55</v>
      </c>
      <c r="E141" s="40" t="s">
        <v>5</v>
      </c>
    </row>
    <row r="142" spans="1:5" ht="12.75">
      <c r="A142" t="s">
        <v>56</v>
      </c>
      <c r="E142" s="39" t="s">
        <v>5</v>
      </c>
    </row>
    <row r="143" spans="1:16" ht="12.75">
      <c r="A143" t="s">
        <v>49</v>
      </c>
      <c s="34" t="s">
        <v>189</v>
      </c>
      <c s="34" t="s">
        <v>6935</v>
      </c>
      <c s="35" t="s">
        <v>5</v>
      </c>
      <c s="6" t="s">
        <v>6936</v>
      </c>
      <c s="36" t="s">
        <v>60</v>
      </c>
      <c s="37">
        <v>25.375</v>
      </c>
      <c s="36">
        <v>0.00457</v>
      </c>
      <c s="36">
        <f>ROUND(G143*H143,6)</f>
      </c>
      <c r="L143" s="38">
        <v>0</v>
      </c>
      <c s="32">
        <f>ROUND(ROUND(L143,2)*ROUND(G143,3),2)</f>
      </c>
      <c s="36" t="s">
        <v>3016</v>
      </c>
      <c>
        <f>(M143*21)/100</f>
      </c>
      <c t="s">
        <v>27</v>
      </c>
    </row>
    <row r="144" spans="1:5" ht="12.75">
      <c r="A144" s="35" t="s">
        <v>54</v>
      </c>
      <c r="E144" s="39" t="s">
        <v>6936</v>
      </c>
    </row>
    <row r="145" spans="1:5" ht="12.75">
      <c r="A145" s="35" t="s">
        <v>55</v>
      </c>
      <c r="E145" s="40" t="s">
        <v>5</v>
      </c>
    </row>
    <row r="146" spans="1:5" ht="12.75">
      <c r="A146" t="s">
        <v>56</v>
      </c>
      <c r="E146" s="39" t="s">
        <v>5</v>
      </c>
    </row>
    <row r="147" spans="1:16" ht="12.75">
      <c r="A147" t="s">
        <v>49</v>
      </c>
      <c s="34" t="s">
        <v>193</v>
      </c>
      <c s="34" t="s">
        <v>6937</v>
      </c>
      <c s="35" t="s">
        <v>5</v>
      </c>
      <c s="6" t="s">
        <v>6938</v>
      </c>
      <c s="36" t="s">
        <v>68</v>
      </c>
      <c s="37">
        <v>2</v>
      </c>
      <c s="36">
        <v>0.0021</v>
      </c>
      <c s="36">
        <f>ROUND(G147*H147,6)</f>
      </c>
      <c r="L147" s="38">
        <v>0</v>
      </c>
      <c s="32">
        <f>ROUND(ROUND(L147,2)*ROUND(G147,3),2)</f>
      </c>
      <c s="36" t="s">
        <v>3016</v>
      </c>
      <c>
        <f>(M147*21)/100</f>
      </c>
      <c t="s">
        <v>27</v>
      </c>
    </row>
    <row r="148" spans="1:5" ht="12.75">
      <c r="A148" s="35" t="s">
        <v>54</v>
      </c>
      <c r="E148" s="39" t="s">
        <v>6938</v>
      </c>
    </row>
    <row r="149" spans="1:5" ht="12.75">
      <c r="A149" s="35" t="s">
        <v>55</v>
      </c>
      <c r="E149" s="40" t="s">
        <v>5</v>
      </c>
    </row>
    <row r="150" spans="1:5" ht="12.75">
      <c r="A150" t="s">
        <v>56</v>
      </c>
      <c r="E150" s="39" t="s">
        <v>5</v>
      </c>
    </row>
    <row r="151" spans="1:16" ht="12.75">
      <c r="A151" t="s">
        <v>49</v>
      </c>
      <c s="34" t="s">
        <v>197</v>
      </c>
      <c s="34" t="s">
        <v>6939</v>
      </c>
      <c s="35" t="s">
        <v>5</v>
      </c>
      <c s="6" t="s">
        <v>6940</v>
      </c>
      <c s="36" t="s">
        <v>68</v>
      </c>
      <c s="37">
        <v>1</v>
      </c>
      <c s="36">
        <v>8E-05</v>
      </c>
      <c s="36">
        <f>ROUND(G151*H151,6)</f>
      </c>
      <c r="L151" s="38">
        <v>0</v>
      </c>
      <c s="32">
        <f>ROUND(ROUND(L151,2)*ROUND(G151,3),2)</f>
      </c>
      <c s="36" t="s">
        <v>3016</v>
      </c>
      <c>
        <f>(M151*21)/100</f>
      </c>
      <c t="s">
        <v>27</v>
      </c>
    </row>
    <row r="152" spans="1:5" ht="12.75">
      <c r="A152" s="35" t="s">
        <v>54</v>
      </c>
      <c r="E152" s="39" t="s">
        <v>6940</v>
      </c>
    </row>
    <row r="153" spans="1:5" ht="12.75">
      <c r="A153" s="35" t="s">
        <v>55</v>
      </c>
      <c r="E153" s="40" t="s">
        <v>5</v>
      </c>
    </row>
    <row r="154" spans="1:5" ht="12.75">
      <c r="A154" t="s">
        <v>56</v>
      </c>
      <c r="E154" s="39" t="s">
        <v>5</v>
      </c>
    </row>
    <row r="155" spans="1:16" ht="12.75">
      <c r="A155" t="s">
        <v>49</v>
      </c>
      <c s="34" t="s">
        <v>201</v>
      </c>
      <c s="34" t="s">
        <v>6941</v>
      </c>
      <c s="35" t="s">
        <v>5</v>
      </c>
      <c s="6" t="s">
        <v>6942</v>
      </c>
      <c s="36" t="s">
        <v>68</v>
      </c>
      <c s="37">
        <v>17</v>
      </c>
      <c s="36">
        <v>5E-05</v>
      </c>
      <c s="36">
        <f>ROUND(G155*H155,6)</f>
      </c>
      <c r="L155" s="38">
        <v>0</v>
      </c>
      <c s="32">
        <f>ROUND(ROUND(L155,2)*ROUND(G155,3),2)</f>
      </c>
      <c s="36" t="s">
        <v>3016</v>
      </c>
      <c>
        <f>(M155*21)/100</f>
      </c>
      <c t="s">
        <v>27</v>
      </c>
    </row>
    <row r="156" spans="1:5" ht="12.75">
      <c r="A156" s="35" t="s">
        <v>54</v>
      </c>
      <c r="E156" s="39" t="s">
        <v>6942</v>
      </c>
    </row>
    <row r="157" spans="1:5" ht="12.75">
      <c r="A157" s="35" t="s">
        <v>55</v>
      </c>
      <c r="E157" s="40" t="s">
        <v>5</v>
      </c>
    </row>
    <row r="158" spans="1:5" ht="12.75">
      <c r="A158" t="s">
        <v>56</v>
      </c>
      <c r="E158" s="39" t="s">
        <v>5</v>
      </c>
    </row>
    <row r="159" spans="1:16" ht="12.75">
      <c r="A159" t="s">
        <v>49</v>
      </c>
      <c s="34" t="s">
        <v>205</v>
      </c>
      <c s="34" t="s">
        <v>6711</v>
      </c>
      <c s="35" t="s">
        <v>5</v>
      </c>
      <c s="6" t="s">
        <v>6712</v>
      </c>
      <c s="36" t="s">
        <v>68</v>
      </c>
      <c s="37">
        <v>26</v>
      </c>
      <c s="36">
        <v>0.00039</v>
      </c>
      <c s="36">
        <f>ROUND(G159*H159,6)</f>
      </c>
      <c r="L159" s="38">
        <v>0</v>
      </c>
      <c s="32">
        <f>ROUND(ROUND(L159,2)*ROUND(G159,3),2)</f>
      </c>
      <c s="36" t="s">
        <v>3016</v>
      </c>
      <c>
        <f>(M159*21)/100</f>
      </c>
      <c t="s">
        <v>27</v>
      </c>
    </row>
    <row r="160" spans="1:5" ht="12.75">
      <c r="A160" s="35" t="s">
        <v>54</v>
      </c>
      <c r="E160" s="39" t="s">
        <v>6712</v>
      </c>
    </row>
    <row r="161" spans="1:5" ht="12.75">
      <c r="A161" s="35" t="s">
        <v>55</v>
      </c>
      <c r="E161" s="40" t="s">
        <v>5</v>
      </c>
    </row>
    <row r="162" spans="1:5" ht="12.75">
      <c r="A162" t="s">
        <v>56</v>
      </c>
      <c r="E162" s="39" t="s">
        <v>5</v>
      </c>
    </row>
    <row r="163" spans="1:16" ht="12.75">
      <c r="A163" t="s">
        <v>49</v>
      </c>
      <c s="34" t="s">
        <v>209</v>
      </c>
      <c s="34" t="s">
        <v>6943</v>
      </c>
      <c s="35" t="s">
        <v>5</v>
      </c>
      <c s="6" t="s">
        <v>6944</v>
      </c>
      <c s="36" t="s">
        <v>68</v>
      </c>
      <c s="37">
        <v>3</v>
      </c>
      <c s="36">
        <v>8E-05</v>
      </c>
      <c s="36">
        <f>ROUND(G163*H163,6)</f>
      </c>
      <c r="L163" s="38">
        <v>0</v>
      </c>
      <c s="32">
        <f>ROUND(ROUND(L163,2)*ROUND(G163,3),2)</f>
      </c>
      <c s="36" t="s">
        <v>3016</v>
      </c>
      <c>
        <f>(M163*21)/100</f>
      </c>
      <c t="s">
        <v>27</v>
      </c>
    </row>
    <row r="164" spans="1:5" ht="12.75">
      <c r="A164" s="35" t="s">
        <v>54</v>
      </c>
      <c r="E164" s="39" t="s">
        <v>6944</v>
      </c>
    </row>
    <row r="165" spans="1:5" ht="12.75">
      <c r="A165" s="35" t="s">
        <v>55</v>
      </c>
      <c r="E165" s="40" t="s">
        <v>5</v>
      </c>
    </row>
    <row r="166" spans="1:5" ht="12.75">
      <c r="A166" t="s">
        <v>56</v>
      </c>
      <c r="E166" s="39" t="s">
        <v>5</v>
      </c>
    </row>
    <row r="167" spans="1:16" ht="12.75">
      <c r="A167" t="s">
        <v>49</v>
      </c>
      <c s="34" t="s">
        <v>213</v>
      </c>
      <c s="34" t="s">
        <v>6945</v>
      </c>
      <c s="35" t="s">
        <v>5</v>
      </c>
      <c s="6" t="s">
        <v>6946</v>
      </c>
      <c s="36" t="s">
        <v>68</v>
      </c>
      <c s="37">
        <v>2</v>
      </c>
      <c s="36">
        <v>6E-05</v>
      </c>
      <c s="36">
        <f>ROUND(G167*H167,6)</f>
      </c>
      <c r="L167" s="38">
        <v>0</v>
      </c>
      <c s="32">
        <f>ROUND(ROUND(L167,2)*ROUND(G167,3),2)</f>
      </c>
      <c s="36" t="s">
        <v>3016</v>
      </c>
      <c>
        <f>(M167*21)/100</f>
      </c>
      <c t="s">
        <v>27</v>
      </c>
    </row>
    <row r="168" spans="1:5" ht="12.75">
      <c r="A168" s="35" t="s">
        <v>54</v>
      </c>
      <c r="E168" s="39" t="s">
        <v>6946</v>
      </c>
    </row>
    <row r="169" spans="1:5" ht="25.5">
      <c r="A169" s="35" t="s">
        <v>55</v>
      </c>
      <c r="E169" s="42" t="s">
        <v>6947</v>
      </c>
    </row>
    <row r="170" spans="1:5" ht="12.75">
      <c r="A170" t="s">
        <v>56</v>
      </c>
      <c r="E170" s="39" t="s">
        <v>5</v>
      </c>
    </row>
    <row r="171" spans="1:16" ht="12.75">
      <c r="A171" t="s">
        <v>49</v>
      </c>
      <c s="34" t="s">
        <v>217</v>
      </c>
      <c s="34" t="s">
        <v>6714</v>
      </c>
      <c s="35" t="s">
        <v>5</v>
      </c>
      <c s="6" t="s">
        <v>6715</v>
      </c>
      <c s="36" t="s">
        <v>68</v>
      </c>
      <c s="37">
        <v>2</v>
      </c>
      <c s="36">
        <v>0.00048</v>
      </c>
      <c s="36">
        <f>ROUND(G171*H171,6)</f>
      </c>
      <c r="L171" s="38">
        <v>0</v>
      </c>
      <c s="32">
        <f>ROUND(ROUND(L171,2)*ROUND(G171,3),2)</f>
      </c>
      <c s="36" t="s">
        <v>3016</v>
      </c>
      <c>
        <f>(M171*21)/100</f>
      </c>
      <c t="s">
        <v>27</v>
      </c>
    </row>
    <row r="172" spans="1:5" ht="12.75">
      <c r="A172" s="35" t="s">
        <v>54</v>
      </c>
      <c r="E172" s="39" t="s">
        <v>6715</v>
      </c>
    </row>
    <row r="173" spans="1:5" ht="25.5">
      <c r="A173" s="35" t="s">
        <v>55</v>
      </c>
      <c r="E173" s="42" t="s">
        <v>6762</v>
      </c>
    </row>
    <row r="174" spans="1:5" ht="12.75">
      <c r="A174" t="s">
        <v>56</v>
      </c>
      <c r="E174" s="39" t="s">
        <v>5</v>
      </c>
    </row>
    <row r="175" spans="1:16" ht="12.75">
      <c r="A175" t="s">
        <v>49</v>
      </c>
      <c s="34" t="s">
        <v>221</v>
      </c>
      <c s="34" t="s">
        <v>6948</v>
      </c>
      <c s="35" t="s">
        <v>5</v>
      </c>
      <c s="6" t="s">
        <v>6949</v>
      </c>
      <c s="36" t="s">
        <v>68</v>
      </c>
      <c s="37">
        <v>1</v>
      </c>
      <c s="36">
        <v>0.018</v>
      </c>
      <c s="36">
        <f>ROUND(G175*H175,6)</f>
      </c>
      <c r="L175" s="38">
        <v>0</v>
      </c>
      <c s="32">
        <f>ROUND(ROUND(L175,2)*ROUND(G175,3),2)</f>
      </c>
      <c s="36" t="s">
        <v>3016</v>
      </c>
      <c>
        <f>(M175*21)/100</f>
      </c>
      <c t="s">
        <v>27</v>
      </c>
    </row>
    <row r="176" spans="1:5" ht="12.75">
      <c r="A176" s="35" t="s">
        <v>54</v>
      </c>
      <c r="E176" s="39" t="s">
        <v>6949</v>
      </c>
    </row>
    <row r="177" spans="1:5" ht="25.5">
      <c r="A177" s="35" t="s">
        <v>55</v>
      </c>
      <c r="E177" s="42" t="s">
        <v>6718</v>
      </c>
    </row>
    <row r="178" spans="1:5" ht="12.75">
      <c r="A178" t="s">
        <v>56</v>
      </c>
      <c r="E178" s="39" t="s">
        <v>5</v>
      </c>
    </row>
    <row r="179" spans="1:16" ht="12.75">
      <c r="A179" t="s">
        <v>49</v>
      </c>
      <c s="34" t="s">
        <v>225</v>
      </c>
      <c s="34" t="s">
        <v>6716</v>
      </c>
      <c s="35" t="s">
        <v>5</v>
      </c>
      <c s="6" t="s">
        <v>6717</v>
      </c>
      <c s="36" t="s">
        <v>68</v>
      </c>
      <c s="37">
        <v>1</v>
      </c>
      <c s="36">
        <v>0.04</v>
      </c>
      <c s="36">
        <f>ROUND(G179*H179,6)</f>
      </c>
      <c r="L179" s="38">
        <v>0</v>
      </c>
      <c s="32">
        <f>ROUND(ROUND(L179,2)*ROUND(G179,3),2)</f>
      </c>
      <c s="36" t="s">
        <v>3016</v>
      </c>
      <c>
        <f>(M179*21)/100</f>
      </c>
      <c t="s">
        <v>27</v>
      </c>
    </row>
    <row r="180" spans="1:5" ht="12.75">
      <c r="A180" s="35" t="s">
        <v>54</v>
      </c>
      <c r="E180" s="39" t="s">
        <v>6717</v>
      </c>
    </row>
    <row r="181" spans="1:5" ht="25.5">
      <c r="A181" s="35" t="s">
        <v>55</v>
      </c>
      <c r="E181" s="42" t="s">
        <v>6718</v>
      </c>
    </row>
    <row r="182" spans="1:5" ht="12.75">
      <c r="A182" t="s">
        <v>56</v>
      </c>
      <c r="E182" s="39" t="s">
        <v>5</v>
      </c>
    </row>
    <row r="183" spans="1:16" ht="12.75">
      <c r="A183" t="s">
        <v>49</v>
      </c>
      <c s="34" t="s">
        <v>229</v>
      </c>
      <c s="34" t="s">
        <v>6950</v>
      </c>
      <c s="35" t="s">
        <v>5</v>
      </c>
      <c s="6" t="s">
        <v>6951</v>
      </c>
      <c s="36" t="s">
        <v>68</v>
      </c>
      <c s="37">
        <v>1</v>
      </c>
      <c s="36">
        <v>0.0035</v>
      </c>
      <c s="36">
        <f>ROUND(G183*H183,6)</f>
      </c>
      <c r="L183" s="38">
        <v>0</v>
      </c>
      <c s="32">
        <f>ROUND(ROUND(L183,2)*ROUND(G183,3),2)</f>
      </c>
      <c s="36" t="s">
        <v>3016</v>
      </c>
      <c>
        <f>(M183*21)/100</f>
      </c>
      <c t="s">
        <v>27</v>
      </c>
    </row>
    <row r="184" spans="1:5" ht="12.75">
      <c r="A184" s="35" t="s">
        <v>54</v>
      </c>
      <c r="E184" s="39" t="s">
        <v>6951</v>
      </c>
    </row>
    <row r="185" spans="1:5" ht="25.5">
      <c r="A185" s="35" t="s">
        <v>55</v>
      </c>
      <c r="E185" s="42" t="s">
        <v>6718</v>
      </c>
    </row>
    <row r="186" spans="1:5" ht="12.75">
      <c r="A186" t="s">
        <v>56</v>
      </c>
      <c r="E186" s="39" t="s">
        <v>5</v>
      </c>
    </row>
    <row r="187" spans="1:16" ht="12.75">
      <c r="A187" t="s">
        <v>49</v>
      </c>
      <c s="34" t="s">
        <v>233</v>
      </c>
      <c s="34" t="s">
        <v>6854</v>
      </c>
      <c s="35" t="s">
        <v>5</v>
      </c>
      <c s="6" t="s">
        <v>6855</v>
      </c>
      <c s="36" t="s">
        <v>68</v>
      </c>
      <c s="37">
        <v>1</v>
      </c>
      <c s="36">
        <v>0.0133</v>
      </c>
      <c s="36">
        <f>ROUND(G187*H187,6)</f>
      </c>
      <c r="L187" s="38">
        <v>0</v>
      </c>
      <c s="32">
        <f>ROUND(ROUND(L187,2)*ROUND(G187,3),2)</f>
      </c>
      <c s="36" t="s">
        <v>3016</v>
      </c>
      <c>
        <f>(M187*21)/100</f>
      </c>
      <c t="s">
        <v>27</v>
      </c>
    </row>
    <row r="188" spans="1:5" ht="12.75">
      <c r="A188" s="35" t="s">
        <v>54</v>
      </c>
      <c r="E188" s="39" t="s">
        <v>6855</v>
      </c>
    </row>
    <row r="189" spans="1:5" ht="12.75">
      <c r="A189" s="35" t="s">
        <v>55</v>
      </c>
      <c r="E189" s="40" t="s">
        <v>5</v>
      </c>
    </row>
    <row r="190" spans="1:5" ht="12.75">
      <c r="A190" t="s">
        <v>56</v>
      </c>
      <c r="E190" s="39" t="s">
        <v>5</v>
      </c>
    </row>
    <row r="191" spans="1:16" ht="12.75">
      <c r="A191" t="s">
        <v>49</v>
      </c>
      <c s="34" t="s">
        <v>237</v>
      </c>
      <c s="34" t="s">
        <v>6952</v>
      </c>
      <c s="35" t="s">
        <v>5</v>
      </c>
      <c s="6" t="s">
        <v>6953</v>
      </c>
      <c s="36" t="s">
        <v>68</v>
      </c>
      <c s="37">
        <v>1</v>
      </c>
      <c s="36">
        <v>0.0295</v>
      </c>
      <c s="36">
        <f>ROUND(G191*H191,6)</f>
      </c>
      <c r="L191" s="38">
        <v>0</v>
      </c>
      <c s="32">
        <f>ROUND(ROUND(L191,2)*ROUND(G191,3),2)</f>
      </c>
      <c s="36" t="s">
        <v>3016</v>
      </c>
      <c>
        <f>(M191*21)/100</f>
      </c>
      <c t="s">
        <v>27</v>
      </c>
    </row>
    <row r="192" spans="1:5" ht="12.75">
      <c r="A192" s="35" t="s">
        <v>54</v>
      </c>
      <c r="E192" s="39" t="s">
        <v>6953</v>
      </c>
    </row>
    <row r="193" spans="1:5" ht="12.75">
      <c r="A193" s="35" t="s">
        <v>55</v>
      </c>
      <c r="E193" s="40" t="s">
        <v>5</v>
      </c>
    </row>
    <row r="194" spans="1:5" ht="12.75">
      <c r="A194" t="s">
        <v>56</v>
      </c>
      <c r="E194" s="39" t="s">
        <v>5</v>
      </c>
    </row>
    <row r="195" spans="1:16" ht="12.75">
      <c r="A195" t="s">
        <v>49</v>
      </c>
      <c s="34" t="s">
        <v>241</v>
      </c>
      <c s="34" t="s">
        <v>6719</v>
      </c>
      <c s="35" t="s">
        <v>5</v>
      </c>
      <c s="6" t="s">
        <v>6720</v>
      </c>
      <c s="36" t="s">
        <v>68</v>
      </c>
      <c s="37">
        <v>1</v>
      </c>
      <c s="36">
        <v>0.0142</v>
      </c>
      <c s="36">
        <f>ROUND(G195*H195,6)</f>
      </c>
      <c r="L195" s="38">
        <v>0</v>
      </c>
      <c s="32">
        <f>ROUND(ROUND(L195,2)*ROUND(G195,3),2)</f>
      </c>
      <c s="36" t="s">
        <v>3016</v>
      </c>
      <c>
        <f>(M195*21)/100</f>
      </c>
      <c t="s">
        <v>27</v>
      </c>
    </row>
    <row r="196" spans="1:5" ht="12.75">
      <c r="A196" s="35" t="s">
        <v>54</v>
      </c>
      <c r="E196" s="39" t="s">
        <v>6720</v>
      </c>
    </row>
    <row r="197" spans="1:5" ht="25.5">
      <c r="A197" s="35" t="s">
        <v>55</v>
      </c>
      <c r="E197" s="42" t="s">
        <v>6718</v>
      </c>
    </row>
    <row r="198" spans="1:5" ht="12.75">
      <c r="A198" t="s">
        <v>56</v>
      </c>
      <c r="E198" s="39" t="s">
        <v>5</v>
      </c>
    </row>
    <row r="199" spans="1:16" ht="12.75">
      <c r="A199" t="s">
        <v>49</v>
      </c>
      <c s="34" t="s">
        <v>245</v>
      </c>
      <c s="34" t="s">
        <v>6721</v>
      </c>
      <c s="35" t="s">
        <v>5</v>
      </c>
      <c s="6" t="s">
        <v>6722</v>
      </c>
      <c s="36" t="s">
        <v>68</v>
      </c>
      <c s="37">
        <v>1</v>
      </c>
      <c s="36">
        <v>0.0122</v>
      </c>
      <c s="36">
        <f>ROUND(G199*H199,6)</f>
      </c>
      <c r="L199" s="38">
        <v>0</v>
      </c>
      <c s="32">
        <f>ROUND(ROUND(L199,2)*ROUND(G199,3),2)</f>
      </c>
      <c s="36" t="s">
        <v>3016</v>
      </c>
      <c>
        <f>(M199*21)/100</f>
      </c>
      <c t="s">
        <v>27</v>
      </c>
    </row>
    <row r="200" spans="1:5" ht="12.75">
      <c r="A200" s="35" t="s">
        <v>54</v>
      </c>
      <c r="E200" s="39" t="s">
        <v>6722</v>
      </c>
    </row>
    <row r="201" spans="1:5" ht="25.5">
      <c r="A201" s="35" t="s">
        <v>55</v>
      </c>
      <c r="E201" s="42" t="s">
        <v>6718</v>
      </c>
    </row>
    <row r="202" spans="1:5" ht="12.75">
      <c r="A202" t="s">
        <v>56</v>
      </c>
      <c r="E202" s="39" t="s">
        <v>5</v>
      </c>
    </row>
    <row r="203" spans="1:16" ht="12.75">
      <c r="A203" t="s">
        <v>49</v>
      </c>
      <c s="34" t="s">
        <v>249</v>
      </c>
      <c s="34" t="s">
        <v>6633</v>
      </c>
      <c s="35" t="s">
        <v>5</v>
      </c>
      <c s="6" t="s">
        <v>6634</v>
      </c>
      <c s="36" t="s">
        <v>68</v>
      </c>
      <c s="37">
        <v>2</v>
      </c>
      <c s="36">
        <v>0.0009</v>
      </c>
      <c s="36">
        <f>ROUND(G203*H203,6)</f>
      </c>
      <c r="L203" s="38">
        <v>0</v>
      </c>
      <c s="32">
        <f>ROUND(ROUND(L203,2)*ROUND(G203,3),2)</f>
      </c>
      <c s="36" t="s">
        <v>3016</v>
      </c>
      <c>
        <f>(M203*21)/100</f>
      </c>
      <c t="s">
        <v>27</v>
      </c>
    </row>
    <row r="204" spans="1:5" ht="12.75">
      <c r="A204" s="35" t="s">
        <v>54</v>
      </c>
      <c r="E204" s="39" t="s">
        <v>6634</v>
      </c>
    </row>
    <row r="205" spans="1:5" ht="25.5">
      <c r="A205" s="35" t="s">
        <v>55</v>
      </c>
      <c r="E205" s="42" t="s">
        <v>6762</v>
      </c>
    </row>
    <row r="206" spans="1:5" ht="12.75">
      <c r="A206" t="s">
        <v>56</v>
      </c>
      <c r="E206" s="39" t="s">
        <v>5</v>
      </c>
    </row>
    <row r="207" spans="1:16" ht="12.75">
      <c r="A207" t="s">
        <v>49</v>
      </c>
      <c s="34" t="s">
        <v>253</v>
      </c>
      <c s="34" t="s">
        <v>6633</v>
      </c>
      <c s="35" t="s">
        <v>47</v>
      </c>
      <c s="6" t="s">
        <v>6634</v>
      </c>
      <c s="36" t="s">
        <v>68</v>
      </c>
      <c s="37">
        <v>1</v>
      </c>
      <c s="36">
        <v>0.0009</v>
      </c>
      <c s="36">
        <f>ROUND(G207*H207,6)</f>
      </c>
      <c r="L207" s="38">
        <v>0</v>
      </c>
      <c s="32">
        <f>ROUND(ROUND(L207,2)*ROUND(G207,3),2)</f>
      </c>
      <c s="36" t="s">
        <v>3016</v>
      </c>
      <c>
        <f>(M207*21)/100</f>
      </c>
      <c t="s">
        <v>27</v>
      </c>
    </row>
    <row r="208" spans="1:5" ht="12.75">
      <c r="A208" s="35" t="s">
        <v>54</v>
      </c>
      <c r="E208" s="39" t="s">
        <v>6634</v>
      </c>
    </row>
    <row r="209" spans="1:5" ht="12.75">
      <c r="A209" s="35" t="s">
        <v>55</v>
      </c>
      <c r="E209" s="40" t="s">
        <v>5</v>
      </c>
    </row>
    <row r="210" spans="1:5" ht="12.75">
      <c r="A210" t="s">
        <v>56</v>
      </c>
      <c r="E210" s="39" t="s">
        <v>5</v>
      </c>
    </row>
    <row r="211" spans="1:16" ht="12.75">
      <c r="A211" t="s">
        <v>49</v>
      </c>
      <c s="34" t="s">
        <v>257</v>
      </c>
      <c s="34" t="s">
        <v>6725</v>
      </c>
      <c s="35" t="s">
        <v>5</v>
      </c>
      <c s="6" t="s">
        <v>6726</v>
      </c>
      <c s="36" t="s">
        <v>68</v>
      </c>
      <c s="37">
        <v>1</v>
      </c>
      <c s="36">
        <v>0.0019</v>
      </c>
      <c s="36">
        <f>ROUND(G211*H211,6)</f>
      </c>
      <c r="L211" s="38">
        <v>0</v>
      </c>
      <c s="32">
        <f>ROUND(ROUND(L211,2)*ROUND(G211,3),2)</f>
      </c>
      <c s="36" t="s">
        <v>3016</v>
      </c>
      <c>
        <f>(M211*21)/100</f>
      </c>
      <c t="s">
        <v>27</v>
      </c>
    </row>
    <row r="212" spans="1:5" ht="12.75">
      <c r="A212" s="35" t="s">
        <v>54</v>
      </c>
      <c r="E212" s="39" t="s">
        <v>6726</v>
      </c>
    </row>
    <row r="213" spans="1:5" ht="12.75">
      <c r="A213" s="35" t="s">
        <v>55</v>
      </c>
      <c r="E213" s="40" t="s">
        <v>5</v>
      </c>
    </row>
    <row r="214" spans="1:5" ht="12.75">
      <c r="A214" t="s">
        <v>56</v>
      </c>
      <c r="E214" s="39" t="s">
        <v>5</v>
      </c>
    </row>
    <row r="215" spans="1:16" ht="25.5">
      <c r="A215" t="s">
        <v>49</v>
      </c>
      <c s="34" t="s">
        <v>261</v>
      </c>
      <c s="34" t="s">
        <v>6727</v>
      </c>
      <c s="35" t="s">
        <v>5</v>
      </c>
      <c s="6" t="s">
        <v>6728</v>
      </c>
      <c s="36" t="s">
        <v>68</v>
      </c>
      <c s="37">
        <v>1</v>
      </c>
      <c s="36">
        <v>0.001669</v>
      </c>
      <c s="36">
        <f>ROUND(G215*H215,6)</f>
      </c>
      <c r="L215" s="38">
        <v>0</v>
      </c>
      <c s="32">
        <f>ROUND(ROUND(L215,2)*ROUND(G215,3),2)</f>
      </c>
      <c s="36" t="s">
        <v>3016</v>
      </c>
      <c>
        <f>(M215*21)/100</f>
      </c>
      <c t="s">
        <v>27</v>
      </c>
    </row>
    <row r="216" spans="1:5" ht="25.5">
      <c r="A216" s="35" t="s">
        <v>54</v>
      </c>
      <c r="E216" s="39" t="s">
        <v>6729</v>
      </c>
    </row>
    <row r="217" spans="1:5" ht="12.75">
      <c r="A217" s="35" t="s">
        <v>55</v>
      </c>
      <c r="E217" s="40" t="s">
        <v>5</v>
      </c>
    </row>
    <row r="218" spans="1:5" ht="12.75">
      <c r="A218" t="s">
        <v>56</v>
      </c>
      <c r="E218" s="39" t="s">
        <v>5</v>
      </c>
    </row>
    <row r="219" spans="1:16" ht="12.75">
      <c r="A219" t="s">
        <v>49</v>
      </c>
      <c s="34" t="s">
        <v>265</v>
      </c>
      <c s="34" t="s">
        <v>6730</v>
      </c>
      <c s="35" t="s">
        <v>5</v>
      </c>
      <c s="6" t="s">
        <v>6731</v>
      </c>
      <c s="36" t="s">
        <v>68</v>
      </c>
      <c s="37">
        <v>1</v>
      </c>
      <c s="36">
        <v>0.001669</v>
      </c>
      <c s="36">
        <f>ROUND(G219*H219,6)</f>
      </c>
      <c r="L219" s="38">
        <v>0</v>
      </c>
      <c s="32">
        <f>ROUND(ROUND(L219,2)*ROUND(G219,3),2)</f>
      </c>
      <c s="36" t="s">
        <v>3016</v>
      </c>
      <c>
        <f>(M219*21)/100</f>
      </c>
      <c t="s">
        <v>27</v>
      </c>
    </row>
    <row r="220" spans="1:5" ht="25.5">
      <c r="A220" s="35" t="s">
        <v>54</v>
      </c>
      <c r="E220" s="39" t="s">
        <v>6732</v>
      </c>
    </row>
    <row r="221" spans="1:5" ht="12.75">
      <c r="A221" s="35" t="s">
        <v>55</v>
      </c>
      <c r="E221" s="40" t="s">
        <v>5</v>
      </c>
    </row>
    <row r="222" spans="1:5" ht="12.75">
      <c r="A222" t="s">
        <v>56</v>
      </c>
      <c r="E222" s="39" t="s">
        <v>5</v>
      </c>
    </row>
    <row r="223" spans="1:16" ht="25.5">
      <c r="A223" t="s">
        <v>49</v>
      </c>
      <c s="34" t="s">
        <v>595</v>
      </c>
      <c s="34" t="s">
        <v>6954</v>
      </c>
      <c s="35" t="s">
        <v>5</v>
      </c>
      <c s="6" t="s">
        <v>6955</v>
      </c>
      <c s="36" t="s">
        <v>60</v>
      </c>
      <c s="37">
        <v>53</v>
      </c>
      <c s="36">
        <v>0</v>
      </c>
      <c s="36">
        <f>ROUND(G223*H223,6)</f>
      </c>
      <c r="L223" s="38">
        <v>0</v>
      </c>
      <c s="32">
        <f>ROUND(ROUND(L223,2)*ROUND(G223,3),2)</f>
      </c>
      <c s="36" t="s">
        <v>3016</v>
      </c>
      <c>
        <f>(M223*21)/100</f>
      </c>
      <c t="s">
        <v>27</v>
      </c>
    </row>
    <row r="224" spans="1:5" ht="25.5">
      <c r="A224" s="35" t="s">
        <v>54</v>
      </c>
      <c r="E224" s="39" t="s">
        <v>6956</v>
      </c>
    </row>
    <row r="225" spans="1:5" ht="12.75">
      <c r="A225" s="35" t="s">
        <v>55</v>
      </c>
      <c r="E225" s="40" t="s">
        <v>5</v>
      </c>
    </row>
    <row r="226" spans="1:5" ht="12.75">
      <c r="A226" t="s">
        <v>56</v>
      </c>
      <c r="E226" s="39" t="s">
        <v>5</v>
      </c>
    </row>
    <row r="227" spans="1:16" ht="25.5">
      <c r="A227" t="s">
        <v>49</v>
      </c>
      <c s="34" t="s">
        <v>599</v>
      </c>
      <c s="34" t="s">
        <v>6733</v>
      </c>
      <c s="35" t="s">
        <v>5</v>
      </c>
      <c s="6" t="s">
        <v>6734</v>
      </c>
      <c s="36" t="s">
        <v>60</v>
      </c>
      <c s="37">
        <v>106</v>
      </c>
      <c s="36">
        <v>0</v>
      </c>
      <c s="36">
        <f>ROUND(G227*H227,6)</f>
      </c>
      <c r="L227" s="38">
        <v>0</v>
      </c>
      <c s="32">
        <f>ROUND(ROUND(L227,2)*ROUND(G227,3),2)</f>
      </c>
      <c s="36" t="s">
        <v>3016</v>
      </c>
      <c>
        <f>(M227*21)/100</f>
      </c>
      <c t="s">
        <v>27</v>
      </c>
    </row>
    <row r="228" spans="1:5" ht="25.5">
      <c r="A228" s="35" t="s">
        <v>54</v>
      </c>
      <c r="E228" s="39" t="s">
        <v>6735</v>
      </c>
    </row>
    <row r="229" spans="1:5" ht="25.5">
      <c r="A229" s="35" t="s">
        <v>55</v>
      </c>
      <c r="E229" s="42" t="s">
        <v>6957</v>
      </c>
    </row>
    <row r="230" spans="1:5" ht="12.75">
      <c r="A230" t="s">
        <v>56</v>
      </c>
      <c r="E230" s="39" t="s">
        <v>5</v>
      </c>
    </row>
    <row r="231" spans="1:16" ht="25.5">
      <c r="A231" t="s">
        <v>49</v>
      </c>
      <c s="34" t="s">
        <v>269</v>
      </c>
      <c s="34" t="s">
        <v>6958</v>
      </c>
      <c s="35" t="s">
        <v>5</v>
      </c>
      <c s="6" t="s">
        <v>6959</v>
      </c>
      <c s="36" t="s">
        <v>60</v>
      </c>
      <c s="37">
        <v>25</v>
      </c>
      <c s="36">
        <v>0</v>
      </c>
      <c s="36">
        <f>ROUND(G231*H231,6)</f>
      </c>
      <c r="L231" s="38">
        <v>0</v>
      </c>
      <c s="32">
        <f>ROUND(ROUND(L231,2)*ROUND(G231,3),2)</f>
      </c>
      <c s="36" t="s">
        <v>3016</v>
      </c>
      <c>
        <f>(M231*21)/100</f>
      </c>
      <c t="s">
        <v>27</v>
      </c>
    </row>
    <row r="232" spans="1:5" ht="25.5">
      <c r="A232" s="35" t="s">
        <v>54</v>
      </c>
      <c r="E232" s="39" t="s">
        <v>6960</v>
      </c>
    </row>
    <row r="233" spans="1:5" ht="12.75">
      <c r="A233" s="35" t="s">
        <v>55</v>
      </c>
      <c r="E233" s="40" t="s">
        <v>5</v>
      </c>
    </row>
    <row r="234" spans="1:5" ht="12.75">
      <c r="A234" t="s">
        <v>56</v>
      </c>
      <c r="E234" s="39" t="s">
        <v>5</v>
      </c>
    </row>
    <row r="235" spans="1:16" ht="12.75">
      <c r="A235" t="s">
        <v>49</v>
      </c>
      <c s="34" t="s">
        <v>273</v>
      </c>
      <c s="34" t="s">
        <v>6961</v>
      </c>
      <c s="35" t="s">
        <v>5</v>
      </c>
      <c s="6" t="s">
        <v>6962</v>
      </c>
      <c s="36" t="s">
        <v>68</v>
      </c>
      <c s="37">
        <v>17</v>
      </c>
      <c s="36">
        <v>0</v>
      </c>
      <c s="36">
        <f>ROUND(G235*H235,6)</f>
      </c>
      <c r="L235" s="38">
        <v>0</v>
      </c>
      <c s="32">
        <f>ROUND(ROUND(L235,2)*ROUND(G235,3),2)</f>
      </c>
      <c s="36" t="s">
        <v>3016</v>
      </c>
      <c>
        <f>(M235*21)/100</f>
      </c>
      <c t="s">
        <v>27</v>
      </c>
    </row>
    <row r="236" spans="1:5" ht="25.5">
      <c r="A236" s="35" t="s">
        <v>54</v>
      </c>
      <c r="E236" s="39" t="s">
        <v>6963</v>
      </c>
    </row>
    <row r="237" spans="1:5" ht="25.5">
      <c r="A237" s="35" t="s">
        <v>55</v>
      </c>
      <c r="E237" s="42" t="s">
        <v>6964</v>
      </c>
    </row>
    <row r="238" spans="1:5" ht="12.75">
      <c r="A238" t="s">
        <v>56</v>
      </c>
      <c r="E238" s="39" t="s">
        <v>5</v>
      </c>
    </row>
    <row r="239" spans="1:16" ht="12.75">
      <c r="A239" t="s">
        <v>49</v>
      </c>
      <c s="34" t="s">
        <v>277</v>
      </c>
      <c s="34" t="s">
        <v>6965</v>
      </c>
      <c s="35" t="s">
        <v>5</v>
      </c>
      <c s="6" t="s">
        <v>6966</v>
      </c>
      <c s="36" t="s">
        <v>68</v>
      </c>
      <c s="37">
        <v>1</v>
      </c>
      <c s="36">
        <v>0</v>
      </c>
      <c s="36">
        <f>ROUND(G239*H239,6)</f>
      </c>
      <c r="L239" s="38">
        <v>0</v>
      </c>
      <c s="32">
        <f>ROUND(ROUND(L239,2)*ROUND(G239,3),2)</f>
      </c>
      <c s="36" t="s">
        <v>3016</v>
      </c>
      <c>
        <f>(M239*21)/100</f>
      </c>
      <c t="s">
        <v>27</v>
      </c>
    </row>
    <row r="240" spans="1:5" ht="25.5">
      <c r="A240" s="35" t="s">
        <v>54</v>
      </c>
      <c r="E240" s="39" t="s">
        <v>6967</v>
      </c>
    </row>
    <row r="241" spans="1:5" ht="25.5">
      <c r="A241" s="35" t="s">
        <v>55</v>
      </c>
      <c r="E241" s="42" t="s">
        <v>6718</v>
      </c>
    </row>
    <row r="242" spans="1:5" ht="12.75">
      <c r="A242" t="s">
        <v>56</v>
      </c>
      <c r="E242" s="39" t="s">
        <v>5</v>
      </c>
    </row>
    <row r="243" spans="1:16" ht="12.75">
      <c r="A243" t="s">
        <v>49</v>
      </c>
      <c s="34" t="s">
        <v>281</v>
      </c>
      <c s="34" t="s">
        <v>6968</v>
      </c>
      <c s="35" t="s">
        <v>5</v>
      </c>
      <c s="6" t="s">
        <v>6969</v>
      </c>
      <c s="36" t="s">
        <v>68</v>
      </c>
      <c s="37">
        <v>3</v>
      </c>
      <c s="36">
        <v>0</v>
      </c>
      <c s="36">
        <f>ROUND(G243*H243,6)</f>
      </c>
      <c r="L243" s="38">
        <v>0</v>
      </c>
      <c s="32">
        <f>ROUND(ROUND(L243,2)*ROUND(G243,3),2)</f>
      </c>
      <c s="36" t="s">
        <v>3016</v>
      </c>
      <c>
        <f>(M243*21)/100</f>
      </c>
      <c t="s">
        <v>27</v>
      </c>
    </row>
    <row r="244" spans="1:5" ht="25.5">
      <c r="A244" s="35" t="s">
        <v>54</v>
      </c>
      <c r="E244" s="39" t="s">
        <v>6970</v>
      </c>
    </row>
    <row r="245" spans="1:5" ht="25.5">
      <c r="A245" s="35" t="s">
        <v>55</v>
      </c>
      <c r="E245" s="42" t="s">
        <v>6971</v>
      </c>
    </row>
    <row r="246" spans="1:5" ht="12.75">
      <c r="A246" t="s">
        <v>56</v>
      </c>
      <c r="E246" s="39" t="s">
        <v>5</v>
      </c>
    </row>
    <row r="247" spans="1:16" ht="12.75">
      <c r="A247" t="s">
        <v>49</v>
      </c>
      <c s="34" t="s">
        <v>285</v>
      </c>
      <c s="34" t="s">
        <v>6740</v>
      </c>
      <c s="35" t="s">
        <v>5</v>
      </c>
      <c s="6" t="s">
        <v>6741</v>
      </c>
      <c s="36" t="s">
        <v>68</v>
      </c>
      <c s="37">
        <v>26</v>
      </c>
      <c s="36">
        <v>0</v>
      </c>
      <c s="36">
        <f>ROUND(G247*H247,6)</f>
      </c>
      <c r="L247" s="38">
        <v>0</v>
      </c>
      <c s="32">
        <f>ROUND(ROUND(L247,2)*ROUND(G247,3),2)</f>
      </c>
      <c s="36" t="s">
        <v>3016</v>
      </c>
      <c>
        <f>(M247*21)/100</f>
      </c>
      <c t="s">
        <v>27</v>
      </c>
    </row>
    <row r="248" spans="1:5" ht="25.5">
      <c r="A248" s="35" t="s">
        <v>54</v>
      </c>
      <c r="E248" s="39" t="s">
        <v>6742</v>
      </c>
    </row>
    <row r="249" spans="1:5" ht="25.5">
      <c r="A249" s="35" t="s">
        <v>55</v>
      </c>
      <c r="E249" s="42" t="s">
        <v>6972</v>
      </c>
    </row>
    <row r="250" spans="1:5" ht="12.75">
      <c r="A250" t="s">
        <v>56</v>
      </c>
      <c r="E250" s="39" t="s">
        <v>5</v>
      </c>
    </row>
    <row r="251" spans="1:16" ht="25.5">
      <c r="A251" t="s">
        <v>49</v>
      </c>
      <c s="34" t="s">
        <v>289</v>
      </c>
      <c s="34" t="s">
        <v>6973</v>
      </c>
      <c s="35" t="s">
        <v>5</v>
      </c>
      <c s="6" t="s">
        <v>6974</v>
      </c>
      <c s="36" t="s">
        <v>68</v>
      </c>
      <c s="37">
        <v>2</v>
      </c>
      <c s="36">
        <v>0</v>
      </c>
      <c s="36">
        <f>ROUND(G251*H251,6)</f>
      </c>
      <c r="L251" s="38">
        <v>0</v>
      </c>
      <c s="32">
        <f>ROUND(ROUND(L251,2)*ROUND(G251,3),2)</f>
      </c>
      <c s="36" t="s">
        <v>3016</v>
      </c>
      <c>
        <f>(M251*21)/100</f>
      </c>
      <c t="s">
        <v>27</v>
      </c>
    </row>
    <row r="252" spans="1:5" ht="38.25">
      <c r="A252" s="35" t="s">
        <v>54</v>
      </c>
      <c r="E252" s="39" t="s">
        <v>6975</v>
      </c>
    </row>
    <row r="253" spans="1:5" ht="25.5">
      <c r="A253" s="35" t="s">
        <v>55</v>
      </c>
      <c r="E253" s="42" t="s">
        <v>6762</v>
      </c>
    </row>
    <row r="254" spans="1:5" ht="12.75">
      <c r="A254" t="s">
        <v>56</v>
      </c>
      <c r="E254" s="39" t="s">
        <v>5</v>
      </c>
    </row>
    <row r="255" spans="1:16" ht="12.75">
      <c r="A255" t="s">
        <v>49</v>
      </c>
      <c s="34" t="s">
        <v>293</v>
      </c>
      <c s="34" t="s">
        <v>6976</v>
      </c>
      <c s="35" t="s">
        <v>5</v>
      </c>
      <c s="6" t="s">
        <v>6977</v>
      </c>
      <c s="36" t="s">
        <v>68</v>
      </c>
      <c s="37">
        <v>1</v>
      </c>
      <c s="36">
        <v>0.001617</v>
      </c>
      <c s="36">
        <f>ROUND(G255*H255,6)</f>
      </c>
      <c r="L255" s="38">
        <v>0</v>
      </c>
      <c s="32">
        <f>ROUND(ROUND(L255,2)*ROUND(G255,3),2)</f>
      </c>
      <c s="36" t="s">
        <v>3016</v>
      </c>
      <c>
        <f>(M255*21)/100</f>
      </c>
      <c t="s">
        <v>27</v>
      </c>
    </row>
    <row r="256" spans="1:5" ht="25.5">
      <c r="A256" s="35" t="s">
        <v>54</v>
      </c>
      <c r="E256" s="39" t="s">
        <v>6978</v>
      </c>
    </row>
    <row r="257" spans="1:5" ht="12.75">
      <c r="A257" s="35" t="s">
        <v>55</v>
      </c>
      <c r="E257" s="40" t="s">
        <v>5</v>
      </c>
    </row>
    <row r="258" spans="1:5" ht="12.75">
      <c r="A258" t="s">
        <v>56</v>
      </c>
      <c r="E258" s="39" t="s">
        <v>5</v>
      </c>
    </row>
    <row r="259" spans="1:16" ht="12.75">
      <c r="A259" t="s">
        <v>49</v>
      </c>
      <c s="34" t="s">
        <v>297</v>
      </c>
      <c s="34" t="s">
        <v>6749</v>
      </c>
      <c s="35" t="s">
        <v>5</v>
      </c>
      <c s="6" t="s">
        <v>6750</v>
      </c>
      <c s="36" t="s">
        <v>68</v>
      </c>
      <c s="37">
        <v>1</v>
      </c>
      <c s="36">
        <v>0.001363</v>
      </c>
      <c s="36">
        <f>ROUND(G259*H259,6)</f>
      </c>
      <c r="L259" s="38">
        <v>0</v>
      </c>
      <c s="32">
        <f>ROUND(ROUND(L259,2)*ROUND(G259,3),2)</f>
      </c>
      <c s="36" t="s">
        <v>3016</v>
      </c>
      <c>
        <f>(M259*21)/100</f>
      </c>
      <c t="s">
        <v>27</v>
      </c>
    </row>
    <row r="260" spans="1:5" ht="25.5">
      <c r="A260" s="35" t="s">
        <v>54</v>
      </c>
      <c r="E260" s="39" t="s">
        <v>6751</v>
      </c>
    </row>
    <row r="261" spans="1:5" ht="12.75">
      <c r="A261" s="35" t="s">
        <v>55</v>
      </c>
      <c r="E261" s="40" t="s">
        <v>5</v>
      </c>
    </row>
    <row r="262" spans="1:5" ht="12.75">
      <c r="A262" t="s">
        <v>56</v>
      </c>
      <c r="E262" s="39" t="s">
        <v>5</v>
      </c>
    </row>
    <row r="263" spans="1:16" ht="12.75">
      <c r="A263" t="s">
        <v>49</v>
      </c>
      <c s="34" t="s">
        <v>301</v>
      </c>
      <c s="34" t="s">
        <v>6979</v>
      </c>
      <c s="35" t="s">
        <v>5</v>
      </c>
      <c s="6" t="s">
        <v>6980</v>
      </c>
      <c s="36" t="s">
        <v>68</v>
      </c>
      <c s="37">
        <v>1</v>
      </c>
      <c s="36">
        <v>0</v>
      </c>
      <c s="36">
        <f>ROUND(G263*H263,6)</f>
      </c>
      <c r="L263" s="38">
        <v>0</v>
      </c>
      <c s="32">
        <f>ROUND(ROUND(L263,2)*ROUND(G263,3),2)</f>
      </c>
      <c s="36" t="s">
        <v>3016</v>
      </c>
      <c>
        <f>(M263*21)/100</f>
      </c>
      <c t="s">
        <v>27</v>
      </c>
    </row>
    <row r="264" spans="1:5" ht="25.5">
      <c r="A264" s="35" t="s">
        <v>54</v>
      </c>
      <c r="E264" s="39" t="s">
        <v>6981</v>
      </c>
    </row>
    <row r="265" spans="1:5" ht="12.75">
      <c r="A265" s="35" t="s">
        <v>55</v>
      </c>
      <c r="E265" s="40" t="s">
        <v>5</v>
      </c>
    </row>
    <row r="266" spans="1:5" ht="12.75">
      <c r="A266" t="s">
        <v>56</v>
      </c>
      <c r="E266" s="39" t="s">
        <v>5</v>
      </c>
    </row>
    <row r="267" spans="1:16" ht="12.75">
      <c r="A267" t="s">
        <v>49</v>
      </c>
      <c s="34" t="s">
        <v>305</v>
      </c>
      <c s="34" t="s">
        <v>6648</v>
      </c>
      <c s="35" t="s">
        <v>5</v>
      </c>
      <c s="6" t="s">
        <v>6649</v>
      </c>
      <c s="36" t="s">
        <v>60</v>
      </c>
      <c s="37">
        <v>53</v>
      </c>
      <c s="36">
        <v>0</v>
      </c>
      <c s="36">
        <f>ROUND(G267*H267,6)</f>
      </c>
      <c r="L267" s="38">
        <v>0</v>
      </c>
      <c s="32">
        <f>ROUND(ROUND(L267,2)*ROUND(G267,3),2)</f>
      </c>
      <c s="36" t="s">
        <v>3016</v>
      </c>
      <c>
        <f>(M267*21)/100</f>
      </c>
      <c t="s">
        <v>27</v>
      </c>
    </row>
    <row r="268" spans="1:5" ht="12.75">
      <c r="A268" s="35" t="s">
        <v>54</v>
      </c>
      <c r="E268" s="39" t="s">
        <v>6649</v>
      </c>
    </row>
    <row r="269" spans="1:5" ht="12.75">
      <c r="A269" s="35" t="s">
        <v>55</v>
      </c>
      <c r="E269" s="40" t="s">
        <v>6982</v>
      </c>
    </row>
    <row r="270" spans="1:5" ht="12.75">
      <c r="A270" t="s">
        <v>56</v>
      </c>
      <c r="E270" s="39" t="s">
        <v>5</v>
      </c>
    </row>
    <row r="271" spans="1:16" ht="12.75">
      <c r="A271" t="s">
        <v>49</v>
      </c>
      <c s="34" t="s">
        <v>309</v>
      </c>
      <c s="34" t="s">
        <v>3109</v>
      </c>
      <c s="35" t="s">
        <v>5</v>
      </c>
      <c s="6" t="s">
        <v>3110</v>
      </c>
      <c s="36" t="s">
        <v>60</v>
      </c>
      <c s="37">
        <v>159</v>
      </c>
      <c s="36">
        <v>0</v>
      </c>
      <c s="36">
        <f>ROUND(G271*H271,6)</f>
      </c>
      <c r="L271" s="38">
        <v>0</v>
      </c>
      <c s="32">
        <f>ROUND(ROUND(L271,2)*ROUND(G271,3),2)</f>
      </c>
      <c s="36" t="s">
        <v>3016</v>
      </c>
      <c>
        <f>(M271*21)/100</f>
      </c>
      <c t="s">
        <v>27</v>
      </c>
    </row>
    <row r="272" spans="1:5" ht="12.75">
      <c r="A272" s="35" t="s">
        <v>54</v>
      </c>
      <c r="E272" s="39" t="s">
        <v>3111</v>
      </c>
    </row>
    <row r="273" spans="1:5" ht="25.5">
      <c r="A273" s="35" t="s">
        <v>55</v>
      </c>
      <c r="E273" s="42" t="s">
        <v>6983</v>
      </c>
    </row>
    <row r="274" spans="1:5" ht="12.75">
      <c r="A274" t="s">
        <v>56</v>
      </c>
      <c r="E274" s="39" t="s">
        <v>5</v>
      </c>
    </row>
    <row r="275" spans="1:16" ht="12.75">
      <c r="A275" t="s">
        <v>49</v>
      </c>
      <c s="34" t="s">
        <v>313</v>
      </c>
      <c s="34" t="s">
        <v>6752</v>
      </c>
      <c s="35" t="s">
        <v>5</v>
      </c>
      <c s="6" t="s">
        <v>6753</v>
      </c>
      <c s="36" t="s">
        <v>60</v>
      </c>
      <c s="37">
        <v>106</v>
      </c>
      <c s="36">
        <v>1E-06</v>
      </c>
      <c s="36">
        <f>ROUND(G275*H275,6)</f>
      </c>
      <c r="L275" s="38">
        <v>0</v>
      </c>
      <c s="32">
        <f>ROUND(ROUND(L275,2)*ROUND(G275,3),2)</f>
      </c>
      <c s="36" t="s">
        <v>3016</v>
      </c>
      <c>
        <f>(M275*21)/100</f>
      </c>
      <c t="s">
        <v>27</v>
      </c>
    </row>
    <row r="276" spans="1:5" ht="12.75">
      <c r="A276" s="35" t="s">
        <v>54</v>
      </c>
      <c r="E276" s="39" t="s">
        <v>6753</v>
      </c>
    </row>
    <row r="277" spans="1:5" ht="25.5">
      <c r="A277" s="35" t="s">
        <v>55</v>
      </c>
      <c r="E277" s="42" t="s">
        <v>6624</v>
      </c>
    </row>
    <row r="278" spans="1:5" ht="12.75">
      <c r="A278" t="s">
        <v>56</v>
      </c>
      <c r="E278" s="39" t="s">
        <v>5</v>
      </c>
    </row>
    <row r="279" spans="1:16" ht="12.75">
      <c r="A279" t="s">
        <v>49</v>
      </c>
      <c s="34" t="s">
        <v>317</v>
      </c>
      <c s="34" t="s">
        <v>6246</v>
      </c>
      <c s="35" t="s">
        <v>5</v>
      </c>
      <c s="6" t="s">
        <v>6247</v>
      </c>
      <c s="36" t="s">
        <v>68</v>
      </c>
      <c s="37">
        <v>3</v>
      </c>
      <c s="36">
        <v>0.459373</v>
      </c>
      <c s="36">
        <f>ROUND(G279*H279,6)</f>
      </c>
      <c r="L279" s="38">
        <v>0</v>
      </c>
      <c s="32">
        <f>ROUND(ROUND(L279,2)*ROUND(G279,3),2)</f>
      </c>
      <c s="36" t="s">
        <v>3016</v>
      </c>
      <c>
        <f>(M279*21)/100</f>
      </c>
      <c t="s">
        <v>27</v>
      </c>
    </row>
    <row r="280" spans="1:5" ht="25.5">
      <c r="A280" s="35" t="s">
        <v>54</v>
      </c>
      <c r="E280" s="39" t="s">
        <v>6248</v>
      </c>
    </row>
    <row r="281" spans="1:5" ht="12.75">
      <c r="A281" s="35" t="s">
        <v>55</v>
      </c>
      <c r="E281" s="40" t="s">
        <v>5</v>
      </c>
    </row>
    <row r="282" spans="1:5" ht="12.75">
      <c r="A282" t="s">
        <v>56</v>
      </c>
      <c r="E282" s="39" t="s">
        <v>5</v>
      </c>
    </row>
    <row r="283" spans="1:16" ht="25.5">
      <c r="A283" t="s">
        <v>49</v>
      </c>
      <c s="34" t="s">
        <v>321</v>
      </c>
      <c s="34" t="s">
        <v>6984</v>
      </c>
      <c s="35" t="s">
        <v>5</v>
      </c>
      <c s="6" t="s">
        <v>6985</v>
      </c>
      <c s="36" t="s">
        <v>68</v>
      </c>
      <c s="37">
        <v>2</v>
      </c>
      <c s="36">
        <v>0.361908</v>
      </c>
      <c s="36">
        <f>ROUND(G283*H283,6)</f>
      </c>
      <c r="L283" s="38">
        <v>0</v>
      </c>
      <c s="32">
        <f>ROUND(ROUND(L283,2)*ROUND(G283,3),2)</f>
      </c>
      <c s="36" t="s">
        <v>3016</v>
      </c>
      <c>
        <f>(M283*21)/100</f>
      </c>
      <c t="s">
        <v>27</v>
      </c>
    </row>
    <row r="284" spans="1:5" ht="25.5">
      <c r="A284" s="35" t="s">
        <v>54</v>
      </c>
      <c r="E284" s="39" t="s">
        <v>6986</v>
      </c>
    </row>
    <row r="285" spans="1:5" ht="12.75">
      <c r="A285" s="35" t="s">
        <v>55</v>
      </c>
      <c r="E285" s="40" t="s">
        <v>5</v>
      </c>
    </row>
    <row r="286" spans="1:5" ht="12.75">
      <c r="A286" t="s">
        <v>56</v>
      </c>
      <c r="E286" s="39" t="s">
        <v>5</v>
      </c>
    </row>
    <row r="287" spans="1:16" ht="12.75">
      <c r="A287" t="s">
        <v>49</v>
      </c>
      <c s="34" t="s">
        <v>325</v>
      </c>
      <c s="34" t="s">
        <v>6650</v>
      </c>
      <c s="35" t="s">
        <v>5</v>
      </c>
      <c s="6" t="s">
        <v>6651</v>
      </c>
      <c s="36" t="s">
        <v>68</v>
      </c>
      <c s="37">
        <v>2</v>
      </c>
      <c s="36">
        <v>0.063831</v>
      </c>
      <c s="36">
        <f>ROUND(G287*H287,6)</f>
      </c>
      <c r="L287" s="38">
        <v>0</v>
      </c>
      <c s="32">
        <f>ROUND(ROUND(L287,2)*ROUND(G287,3),2)</f>
      </c>
      <c s="36" t="s">
        <v>3016</v>
      </c>
      <c>
        <f>(M287*21)/100</f>
      </c>
      <c t="s">
        <v>27</v>
      </c>
    </row>
    <row r="288" spans="1:5" ht="12.75">
      <c r="A288" s="35" t="s">
        <v>54</v>
      </c>
      <c r="E288" s="39" t="s">
        <v>6651</v>
      </c>
    </row>
    <row r="289" spans="1:5" ht="12.75">
      <c r="A289" s="35" t="s">
        <v>55</v>
      </c>
      <c r="E289" s="40" t="s">
        <v>5</v>
      </c>
    </row>
    <row r="290" spans="1:5" ht="12.75">
      <c r="A290" t="s">
        <v>56</v>
      </c>
      <c r="E290" s="39" t="s">
        <v>5</v>
      </c>
    </row>
    <row r="291" spans="1:16" ht="12.75">
      <c r="A291" t="s">
        <v>49</v>
      </c>
      <c s="34" t="s">
        <v>329</v>
      </c>
      <c s="34" t="s">
        <v>6880</v>
      </c>
      <c s="35" t="s">
        <v>5</v>
      </c>
      <c s="6" t="s">
        <v>6881</v>
      </c>
      <c s="36" t="s">
        <v>68</v>
      </c>
      <c s="37">
        <v>1</v>
      </c>
      <c s="36">
        <v>0.123032</v>
      </c>
      <c s="36">
        <f>ROUND(G291*H291,6)</f>
      </c>
      <c r="L291" s="38">
        <v>0</v>
      </c>
      <c s="32">
        <f>ROUND(ROUND(L291,2)*ROUND(G291,3),2)</f>
      </c>
      <c s="36" t="s">
        <v>3016</v>
      </c>
      <c>
        <f>(M291*21)/100</f>
      </c>
      <c t="s">
        <v>27</v>
      </c>
    </row>
    <row r="292" spans="1:5" ht="12.75">
      <c r="A292" s="35" t="s">
        <v>54</v>
      </c>
      <c r="E292" s="39" t="s">
        <v>6881</v>
      </c>
    </row>
    <row r="293" spans="1:5" ht="12.75">
      <c r="A293" s="35" t="s">
        <v>55</v>
      </c>
      <c r="E293" s="40" t="s">
        <v>5</v>
      </c>
    </row>
    <row r="294" spans="1:5" ht="12.75">
      <c r="A294" t="s">
        <v>56</v>
      </c>
      <c r="E294" s="39" t="s">
        <v>5</v>
      </c>
    </row>
    <row r="295" spans="1:16" ht="12.75">
      <c r="A295" t="s">
        <v>49</v>
      </c>
      <c s="34" t="s">
        <v>333</v>
      </c>
      <c s="34" t="s">
        <v>6987</v>
      </c>
      <c s="35" t="s">
        <v>5</v>
      </c>
      <c s="6" t="s">
        <v>6988</v>
      </c>
      <c s="36" t="s">
        <v>68</v>
      </c>
      <c s="37">
        <v>1</v>
      </c>
      <c s="36">
        <v>0.329057</v>
      </c>
      <c s="36">
        <f>ROUND(G295*H295,6)</f>
      </c>
      <c r="L295" s="38">
        <v>0</v>
      </c>
      <c s="32">
        <f>ROUND(ROUND(L295,2)*ROUND(G295,3),2)</f>
      </c>
      <c s="36" t="s">
        <v>3016</v>
      </c>
      <c>
        <f>(M295*21)/100</f>
      </c>
      <c t="s">
        <v>27</v>
      </c>
    </row>
    <row r="296" spans="1:5" ht="12.75">
      <c r="A296" s="35" t="s">
        <v>54</v>
      </c>
      <c r="E296" s="39" t="s">
        <v>6988</v>
      </c>
    </row>
    <row r="297" spans="1:5" ht="12.75">
      <c r="A297" s="35" t="s">
        <v>55</v>
      </c>
      <c r="E297" s="40" t="s">
        <v>5</v>
      </c>
    </row>
    <row r="298" spans="1:5" ht="12.75">
      <c r="A298" t="s">
        <v>56</v>
      </c>
      <c r="E298" s="39" t="s">
        <v>5</v>
      </c>
    </row>
    <row r="299" spans="1:16" ht="12.75">
      <c r="A299" t="s">
        <v>49</v>
      </c>
      <c s="34" t="s">
        <v>336</v>
      </c>
      <c s="34" t="s">
        <v>6652</v>
      </c>
      <c s="35" t="s">
        <v>5</v>
      </c>
      <c s="6" t="s">
        <v>6653</v>
      </c>
      <c s="36" t="s">
        <v>68</v>
      </c>
      <c s="37">
        <v>6</v>
      </c>
      <c s="36">
        <v>0.000309</v>
      </c>
      <c s="36">
        <f>ROUND(G299*H299,6)</f>
      </c>
      <c r="L299" s="38">
        <v>0</v>
      </c>
      <c s="32">
        <f>ROUND(ROUND(L299,2)*ROUND(G299,3),2)</f>
      </c>
      <c s="36" t="s">
        <v>3016</v>
      </c>
      <c>
        <f>(M299*21)/100</f>
      </c>
      <c t="s">
        <v>27</v>
      </c>
    </row>
    <row r="300" spans="1:5" ht="12.75">
      <c r="A300" s="35" t="s">
        <v>54</v>
      </c>
      <c r="E300" s="39" t="s">
        <v>6654</v>
      </c>
    </row>
    <row r="301" spans="1:5" ht="25.5">
      <c r="A301" s="35" t="s">
        <v>55</v>
      </c>
      <c r="E301" s="42" t="s">
        <v>6989</v>
      </c>
    </row>
    <row r="302" spans="1:5" ht="12.75">
      <c r="A302" t="s">
        <v>56</v>
      </c>
      <c r="E302" s="39" t="s">
        <v>5</v>
      </c>
    </row>
    <row r="303" spans="1:16" ht="12.75">
      <c r="A303" t="s">
        <v>49</v>
      </c>
      <c s="34" t="s">
        <v>341</v>
      </c>
      <c s="34" t="s">
        <v>6756</v>
      </c>
      <c s="35" t="s">
        <v>5</v>
      </c>
      <c s="6" t="s">
        <v>6757</v>
      </c>
      <c s="36" t="s">
        <v>68</v>
      </c>
      <c s="37">
        <v>2</v>
      </c>
      <c s="36">
        <v>0.000158</v>
      </c>
      <c s="36">
        <f>ROUND(G303*H303,6)</f>
      </c>
      <c r="L303" s="38">
        <v>0</v>
      </c>
      <c s="32">
        <f>ROUND(ROUND(L303,2)*ROUND(G303,3),2)</f>
      </c>
      <c s="36" t="s">
        <v>3016</v>
      </c>
      <c>
        <f>(M303*21)/100</f>
      </c>
      <c t="s">
        <v>27</v>
      </c>
    </row>
    <row r="304" spans="1:5" ht="25.5">
      <c r="A304" s="35" t="s">
        <v>54</v>
      </c>
      <c r="E304" s="39" t="s">
        <v>6758</v>
      </c>
    </row>
    <row r="305" spans="1:5" ht="25.5">
      <c r="A305" s="35" t="s">
        <v>55</v>
      </c>
      <c r="E305" s="42" t="s">
        <v>6762</v>
      </c>
    </row>
    <row r="306" spans="1:5" ht="12.75">
      <c r="A306" t="s">
        <v>56</v>
      </c>
      <c r="E306" s="39" t="s">
        <v>5</v>
      </c>
    </row>
    <row r="307" spans="1:16" ht="12.75">
      <c r="A307" t="s">
        <v>49</v>
      </c>
      <c s="34" t="s">
        <v>345</v>
      </c>
      <c s="34" t="s">
        <v>6249</v>
      </c>
      <c s="35" t="s">
        <v>5</v>
      </c>
      <c s="6" t="s">
        <v>6250</v>
      </c>
      <c s="36" t="s">
        <v>60</v>
      </c>
      <c s="37">
        <v>335</v>
      </c>
      <c s="36">
        <v>0.000192</v>
      </c>
      <c s="36">
        <f>ROUND(G307*H307,6)</f>
      </c>
      <c r="L307" s="38">
        <v>0</v>
      </c>
      <c s="32">
        <f>ROUND(ROUND(L307,2)*ROUND(G307,3),2)</f>
      </c>
      <c s="36" t="s">
        <v>3016</v>
      </c>
      <c>
        <f>(M307*21)/100</f>
      </c>
      <c t="s">
        <v>27</v>
      </c>
    </row>
    <row r="308" spans="1:5" ht="12.75">
      <c r="A308" s="35" t="s">
        <v>54</v>
      </c>
      <c r="E308" s="39" t="s">
        <v>6251</v>
      </c>
    </row>
    <row r="309" spans="1:5" ht="25.5">
      <c r="A309" s="35" t="s">
        <v>55</v>
      </c>
      <c r="E309" s="42" t="s">
        <v>6990</v>
      </c>
    </row>
    <row r="310" spans="1:5" ht="12.75">
      <c r="A310" t="s">
        <v>56</v>
      </c>
      <c r="E310" s="39" t="s">
        <v>5</v>
      </c>
    </row>
    <row r="311" spans="1:16" ht="12.75">
      <c r="A311" t="s">
        <v>49</v>
      </c>
      <c s="34" t="s">
        <v>349</v>
      </c>
      <c s="34" t="s">
        <v>6253</v>
      </c>
      <c s="35" t="s">
        <v>5</v>
      </c>
      <c s="6" t="s">
        <v>6254</v>
      </c>
      <c s="36" t="s">
        <v>60</v>
      </c>
      <c s="37">
        <v>159</v>
      </c>
      <c s="36">
        <v>9.5E-05</v>
      </c>
      <c s="36">
        <f>ROUND(G311*H311,6)</f>
      </c>
      <c r="L311" s="38">
        <v>0</v>
      </c>
      <c s="32">
        <f>ROUND(ROUND(L311,2)*ROUND(G311,3),2)</f>
      </c>
      <c s="36" t="s">
        <v>3016</v>
      </c>
      <c>
        <f>(M311*21)/100</f>
      </c>
      <c t="s">
        <v>27</v>
      </c>
    </row>
    <row r="312" spans="1:5" ht="12.75">
      <c r="A312" s="35" t="s">
        <v>54</v>
      </c>
      <c r="E312" s="39" t="s">
        <v>6255</v>
      </c>
    </row>
    <row r="313" spans="1:5" ht="25.5">
      <c r="A313" s="35" t="s">
        <v>55</v>
      </c>
      <c r="E313" s="42" t="s">
        <v>6991</v>
      </c>
    </row>
    <row r="314" spans="1:5" ht="12.75">
      <c r="A314" t="s">
        <v>56</v>
      </c>
      <c r="E314" s="39" t="s">
        <v>5</v>
      </c>
    </row>
    <row r="315" spans="1:16" ht="12.75">
      <c r="A315" t="s">
        <v>49</v>
      </c>
      <c s="34" t="s">
        <v>353</v>
      </c>
      <c s="34" t="s">
        <v>6992</v>
      </c>
      <c s="35" t="s">
        <v>5</v>
      </c>
      <c s="6" t="s">
        <v>6993</v>
      </c>
      <c s="36" t="s">
        <v>68</v>
      </c>
      <c s="37">
        <v>2</v>
      </c>
      <c s="36">
        <v>0.00046</v>
      </c>
      <c s="36">
        <f>ROUND(G315*H315,6)</f>
      </c>
      <c r="L315" s="38">
        <v>0</v>
      </c>
      <c s="32">
        <f>ROUND(ROUND(L315,2)*ROUND(G315,3),2)</f>
      </c>
      <c s="36" t="s">
        <v>3016</v>
      </c>
      <c>
        <f>(M315*21)/100</f>
      </c>
      <c t="s">
        <v>27</v>
      </c>
    </row>
    <row r="316" spans="1:5" ht="12.75">
      <c r="A316" s="35" t="s">
        <v>54</v>
      </c>
      <c r="E316" s="39" t="s">
        <v>6994</v>
      </c>
    </row>
    <row r="317" spans="1:5" ht="12.75">
      <c r="A317" s="35" t="s">
        <v>55</v>
      </c>
      <c r="E317" s="40" t="s">
        <v>5</v>
      </c>
    </row>
    <row r="318" spans="1:5" ht="12.75">
      <c r="A318" t="s">
        <v>56</v>
      </c>
      <c r="E318" s="39" t="s">
        <v>5</v>
      </c>
    </row>
    <row r="319" spans="1:16" ht="12.75">
      <c r="A319" t="s">
        <v>49</v>
      </c>
      <c s="34" t="s">
        <v>357</v>
      </c>
      <c s="34" t="s">
        <v>6657</v>
      </c>
      <c s="35" t="s">
        <v>5</v>
      </c>
      <c s="6" t="s">
        <v>6658</v>
      </c>
      <c s="36" t="s">
        <v>68</v>
      </c>
      <c s="37">
        <v>2</v>
      </c>
      <c s="36">
        <v>0.013</v>
      </c>
      <c s="36">
        <f>ROUND(G319*H319,6)</f>
      </c>
      <c r="L319" s="38">
        <v>0</v>
      </c>
      <c s="32">
        <f>ROUND(ROUND(L319,2)*ROUND(G319,3),2)</f>
      </c>
      <c s="36" t="s">
        <v>85</v>
      </c>
      <c>
        <f>(M319*21)/100</f>
      </c>
      <c t="s">
        <v>27</v>
      </c>
    </row>
    <row r="320" spans="1:5" ht="12.75">
      <c r="A320" s="35" t="s">
        <v>54</v>
      </c>
      <c r="E320" s="39" t="s">
        <v>6658</v>
      </c>
    </row>
    <row r="321" spans="1:5" ht="25.5">
      <c r="A321" s="35" t="s">
        <v>55</v>
      </c>
      <c r="E321" s="42" t="s">
        <v>6762</v>
      </c>
    </row>
    <row r="322" spans="1:5" ht="12.75">
      <c r="A322" t="s">
        <v>56</v>
      </c>
      <c r="E322" s="39" t="s">
        <v>5</v>
      </c>
    </row>
    <row r="323" spans="1:16" ht="12.75">
      <c r="A323" t="s">
        <v>49</v>
      </c>
      <c s="34" t="s">
        <v>361</v>
      </c>
      <c s="34" t="s">
        <v>6763</v>
      </c>
      <c s="35" t="s">
        <v>5</v>
      </c>
      <c s="6" t="s">
        <v>6764</v>
      </c>
      <c s="36" t="s">
        <v>68</v>
      </c>
      <c s="37">
        <v>2</v>
      </c>
      <c s="36">
        <v>0</v>
      </c>
      <c s="36">
        <f>ROUND(G323*H323,6)</f>
      </c>
      <c r="L323" s="38">
        <v>0</v>
      </c>
      <c s="32">
        <f>ROUND(ROUND(L323,2)*ROUND(G323,3),2)</f>
      </c>
      <c s="36" t="s">
        <v>85</v>
      </c>
      <c>
        <f>(M323*21)/100</f>
      </c>
      <c t="s">
        <v>27</v>
      </c>
    </row>
    <row r="324" spans="1:5" ht="12.75">
      <c r="A324" s="35" t="s">
        <v>54</v>
      </c>
      <c r="E324" s="39" t="s">
        <v>6765</v>
      </c>
    </row>
    <row r="325" spans="1:5" ht="25.5">
      <c r="A325" s="35" t="s">
        <v>55</v>
      </c>
      <c r="E325" s="42" t="s">
        <v>6762</v>
      </c>
    </row>
    <row r="326" spans="1:5" ht="12.75">
      <c r="A326" t="s">
        <v>56</v>
      </c>
      <c r="E326" s="39" t="s">
        <v>5</v>
      </c>
    </row>
    <row r="327" spans="1:16" ht="12.75">
      <c r="A327" t="s">
        <v>49</v>
      </c>
      <c s="34" t="s">
        <v>365</v>
      </c>
      <c s="34" t="s">
        <v>6995</v>
      </c>
      <c s="35" t="s">
        <v>5</v>
      </c>
      <c s="6" t="s">
        <v>6996</v>
      </c>
      <c s="36" t="s">
        <v>68</v>
      </c>
      <c s="37">
        <v>2</v>
      </c>
      <c s="36">
        <v>0</v>
      </c>
      <c s="36">
        <f>ROUND(G327*H327,6)</f>
      </c>
      <c r="L327" s="38">
        <v>0</v>
      </c>
      <c s="32">
        <f>ROUND(ROUND(L327,2)*ROUND(G327,3),2)</f>
      </c>
      <c s="36" t="s">
        <v>85</v>
      </c>
      <c>
        <f>(M327*21)/100</f>
      </c>
      <c t="s">
        <v>27</v>
      </c>
    </row>
    <row r="328" spans="1:5" ht="12.75">
      <c r="A328" s="35" t="s">
        <v>54</v>
      </c>
      <c r="E328" s="39" t="s">
        <v>6765</v>
      </c>
    </row>
    <row r="329" spans="1:5" ht="25.5">
      <c r="A329" s="35" t="s">
        <v>55</v>
      </c>
      <c r="E329" s="42" t="s">
        <v>6762</v>
      </c>
    </row>
    <row r="330" spans="1:5" ht="12.75">
      <c r="A330" t="s">
        <v>56</v>
      </c>
      <c r="E330" s="39" t="s">
        <v>5</v>
      </c>
    </row>
    <row r="331" spans="1:16" ht="12.75">
      <c r="A331" t="s">
        <v>49</v>
      </c>
      <c s="34" t="s">
        <v>369</v>
      </c>
      <c s="34" t="s">
        <v>6997</v>
      </c>
      <c s="35" t="s">
        <v>5</v>
      </c>
      <c s="6" t="s">
        <v>6998</v>
      </c>
      <c s="36" t="s">
        <v>68</v>
      </c>
      <c s="37">
        <v>1</v>
      </c>
      <c s="36">
        <v>0.0105</v>
      </c>
      <c s="36">
        <f>ROUND(G331*H331,6)</f>
      </c>
      <c r="L331" s="38">
        <v>0</v>
      </c>
      <c s="32">
        <f>ROUND(ROUND(L331,2)*ROUND(G331,3),2)</f>
      </c>
      <c s="36" t="s">
        <v>85</v>
      </c>
      <c>
        <f>(M331*21)/100</f>
      </c>
      <c t="s">
        <v>27</v>
      </c>
    </row>
    <row r="332" spans="1:5" ht="12.75">
      <c r="A332" s="35" t="s">
        <v>54</v>
      </c>
      <c r="E332" s="39" t="s">
        <v>6998</v>
      </c>
    </row>
    <row r="333" spans="1:5" ht="25.5">
      <c r="A333" s="35" t="s">
        <v>55</v>
      </c>
      <c r="E333" s="42" t="s">
        <v>6718</v>
      </c>
    </row>
    <row r="334" spans="1:5" ht="12.75">
      <c r="A334" t="s">
        <v>56</v>
      </c>
      <c r="E334" s="39" t="s">
        <v>5</v>
      </c>
    </row>
    <row r="335" spans="1:16" ht="12.75">
      <c r="A335" t="s">
        <v>49</v>
      </c>
      <c s="34" t="s">
        <v>373</v>
      </c>
      <c s="34" t="s">
        <v>6766</v>
      </c>
      <c s="35" t="s">
        <v>5</v>
      </c>
      <c s="6" t="s">
        <v>6767</v>
      </c>
      <c s="36" t="s">
        <v>68</v>
      </c>
      <c s="37">
        <v>2</v>
      </c>
      <c s="36">
        <v>0.0025</v>
      </c>
      <c s="36">
        <f>ROUND(G335*H335,6)</f>
      </c>
      <c r="L335" s="38">
        <v>0</v>
      </c>
      <c s="32">
        <f>ROUND(ROUND(L335,2)*ROUND(G335,3),2)</f>
      </c>
      <c s="36" t="s">
        <v>85</v>
      </c>
      <c>
        <f>(M335*21)/100</f>
      </c>
      <c t="s">
        <v>27</v>
      </c>
    </row>
    <row r="336" spans="1:5" ht="12.75">
      <c r="A336" s="35" t="s">
        <v>54</v>
      </c>
      <c r="E336" s="39" t="s">
        <v>6768</v>
      </c>
    </row>
    <row r="337" spans="1:5" ht="12.75">
      <c r="A337" s="35" t="s">
        <v>55</v>
      </c>
      <c r="E337" s="40" t="s">
        <v>5</v>
      </c>
    </row>
    <row r="338" spans="1:5" ht="12.75">
      <c r="A338" t="s">
        <v>56</v>
      </c>
      <c r="E338" s="39" t="s">
        <v>5</v>
      </c>
    </row>
    <row r="339" spans="1:16" ht="12.75">
      <c r="A339" t="s">
        <v>49</v>
      </c>
      <c s="34" t="s">
        <v>377</v>
      </c>
      <c s="34" t="s">
        <v>6769</v>
      </c>
      <c s="35" t="s">
        <v>5</v>
      </c>
      <c s="6" t="s">
        <v>6770</v>
      </c>
      <c s="36" t="s">
        <v>2513</v>
      </c>
      <c s="37">
        <v>1</v>
      </c>
      <c s="36">
        <v>0</v>
      </c>
      <c s="36">
        <f>ROUND(G339*H339,6)</f>
      </c>
      <c r="L339" s="38">
        <v>0</v>
      </c>
      <c s="32">
        <f>ROUND(ROUND(L339,2)*ROUND(G339,3),2)</f>
      </c>
      <c s="36" t="s">
        <v>85</v>
      </c>
      <c>
        <f>(M339*21)/100</f>
      </c>
      <c t="s">
        <v>27</v>
      </c>
    </row>
    <row r="340" spans="1:5" ht="12.75">
      <c r="A340" s="35" t="s">
        <v>54</v>
      </c>
      <c r="E340" s="39" t="s">
        <v>6771</v>
      </c>
    </row>
    <row r="341" spans="1:5" ht="12.75">
      <c r="A341" s="35" t="s">
        <v>55</v>
      </c>
      <c r="E341" s="40" t="s">
        <v>5</v>
      </c>
    </row>
    <row r="342" spans="1:5" ht="12.75">
      <c r="A342" t="s">
        <v>56</v>
      </c>
      <c r="E342" s="39" t="s">
        <v>5</v>
      </c>
    </row>
    <row r="343" spans="1:16" ht="12.75">
      <c r="A343" t="s">
        <v>49</v>
      </c>
      <c s="34" t="s">
        <v>381</v>
      </c>
      <c s="34" t="s">
        <v>6999</v>
      </c>
      <c s="35" t="s">
        <v>5</v>
      </c>
      <c s="6" t="s">
        <v>7000</v>
      </c>
      <c s="36" t="s">
        <v>68</v>
      </c>
      <c s="37">
        <v>4</v>
      </c>
      <c s="36">
        <v>0</v>
      </c>
      <c s="36">
        <f>ROUND(G343*H343,6)</f>
      </c>
      <c r="L343" s="38">
        <v>0</v>
      </c>
      <c s="32">
        <f>ROUND(ROUND(L343,2)*ROUND(G343,3),2)</f>
      </c>
      <c s="36" t="s">
        <v>85</v>
      </c>
      <c>
        <f>(M343*21)/100</f>
      </c>
      <c t="s">
        <v>27</v>
      </c>
    </row>
    <row r="344" spans="1:5" ht="25.5">
      <c r="A344" s="35" t="s">
        <v>54</v>
      </c>
      <c r="E344" s="39" t="s">
        <v>7001</v>
      </c>
    </row>
    <row r="345" spans="1:5" ht="12.75">
      <c r="A345" s="35" t="s">
        <v>55</v>
      </c>
      <c r="E345" s="40" t="s">
        <v>5</v>
      </c>
    </row>
    <row r="346" spans="1:5" ht="12.75">
      <c r="A346" t="s">
        <v>56</v>
      </c>
      <c r="E346" s="39" t="s">
        <v>5</v>
      </c>
    </row>
    <row r="347" spans="1:16" ht="12.75">
      <c r="A347" t="s">
        <v>49</v>
      </c>
      <c s="34" t="s">
        <v>385</v>
      </c>
      <c s="34" t="s">
        <v>6772</v>
      </c>
      <c s="35" t="s">
        <v>5</v>
      </c>
      <c s="6" t="s">
        <v>6773</v>
      </c>
      <c s="36" t="s">
        <v>68</v>
      </c>
      <c s="37">
        <v>4</v>
      </c>
      <c s="36">
        <v>0</v>
      </c>
      <c s="36">
        <f>ROUND(G347*H347,6)</f>
      </c>
      <c r="L347" s="38">
        <v>0</v>
      </c>
      <c s="32">
        <f>ROUND(ROUND(L347,2)*ROUND(G347,3),2)</f>
      </c>
      <c s="36" t="s">
        <v>85</v>
      </c>
      <c>
        <f>(M347*21)/100</f>
      </c>
      <c t="s">
        <v>27</v>
      </c>
    </row>
    <row r="348" spans="1:5" ht="25.5">
      <c r="A348" s="35" t="s">
        <v>54</v>
      </c>
      <c r="E348" s="39" t="s">
        <v>6774</v>
      </c>
    </row>
    <row r="349" spans="1:5" ht="12.75">
      <c r="A349" s="35" t="s">
        <v>55</v>
      </c>
      <c r="E349" s="40" t="s">
        <v>5</v>
      </c>
    </row>
    <row r="350" spans="1:5" ht="12.75">
      <c r="A350" t="s">
        <v>56</v>
      </c>
      <c r="E350" s="39" t="s">
        <v>5</v>
      </c>
    </row>
    <row r="351" spans="1:16" ht="12.75">
      <c r="A351" t="s">
        <v>49</v>
      </c>
      <c s="34" t="s">
        <v>389</v>
      </c>
      <c s="34" t="s">
        <v>6666</v>
      </c>
      <c s="35" t="s">
        <v>5</v>
      </c>
      <c s="6" t="s">
        <v>6667</v>
      </c>
      <c s="36" t="s">
        <v>68</v>
      </c>
      <c s="37">
        <v>2</v>
      </c>
      <c s="36">
        <v>0</v>
      </c>
      <c s="36">
        <f>ROUND(G351*H351,6)</f>
      </c>
      <c r="L351" s="38">
        <v>0</v>
      </c>
      <c s="32">
        <f>ROUND(ROUND(L351,2)*ROUND(G351,3),2)</f>
      </c>
      <c s="36" t="s">
        <v>85</v>
      </c>
      <c>
        <f>(M351*21)/100</f>
      </c>
      <c t="s">
        <v>27</v>
      </c>
    </row>
    <row r="352" spans="1:5" ht="12.75">
      <c r="A352" s="35" t="s">
        <v>54</v>
      </c>
      <c r="E352" s="39" t="s">
        <v>6667</v>
      </c>
    </row>
    <row r="353" spans="1:5" ht="12.75">
      <c r="A353" s="35" t="s">
        <v>55</v>
      </c>
      <c r="E353" s="40" t="s">
        <v>5</v>
      </c>
    </row>
    <row r="354" spans="1:5" ht="12.75">
      <c r="A354" t="s">
        <v>56</v>
      </c>
      <c r="E354" s="39" t="s">
        <v>5</v>
      </c>
    </row>
    <row r="355" spans="1:16" ht="12.75">
      <c r="A355" t="s">
        <v>49</v>
      </c>
      <c s="34" t="s">
        <v>393</v>
      </c>
      <c s="34" t="s">
        <v>6775</v>
      </c>
      <c s="35" t="s">
        <v>5</v>
      </c>
      <c s="6" t="s">
        <v>6776</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7002</v>
      </c>
    </row>
    <row r="358" spans="1:5" ht="12.75">
      <c r="A358" t="s">
        <v>56</v>
      </c>
      <c r="E358" s="39" t="s">
        <v>5</v>
      </c>
    </row>
    <row r="359" spans="1:16" ht="12.75">
      <c r="A359" t="s">
        <v>49</v>
      </c>
      <c s="34" t="s">
        <v>397</v>
      </c>
      <c s="34" t="s">
        <v>7003</v>
      </c>
      <c s="35" t="s">
        <v>5</v>
      </c>
      <c s="6" t="s">
        <v>6669</v>
      </c>
      <c s="36" t="s">
        <v>68</v>
      </c>
      <c s="37">
        <v>2</v>
      </c>
      <c s="36">
        <v>0.00316</v>
      </c>
      <c s="36">
        <f>ROUND(G359*H359,6)</f>
      </c>
      <c r="L359" s="38">
        <v>0</v>
      </c>
      <c s="32">
        <f>ROUND(ROUND(L359,2)*ROUND(G359,3),2)</f>
      </c>
      <c s="36" t="s">
        <v>85</v>
      </c>
      <c>
        <f>(M359*21)/100</f>
      </c>
      <c t="s">
        <v>27</v>
      </c>
    </row>
    <row r="360" spans="1:5" ht="12.75">
      <c r="A360" s="35" t="s">
        <v>54</v>
      </c>
      <c r="E360" s="39" t="s">
        <v>6669</v>
      </c>
    </row>
    <row r="361" spans="1:5" ht="12.75">
      <c r="A361" s="35" t="s">
        <v>55</v>
      </c>
      <c r="E361" s="40" t="s">
        <v>5</v>
      </c>
    </row>
    <row r="362" spans="1:5" ht="12.75">
      <c r="A362" t="s">
        <v>56</v>
      </c>
      <c r="E362" s="39" t="s">
        <v>5</v>
      </c>
    </row>
    <row r="363" spans="1:16" ht="12.75">
      <c r="A363" t="s">
        <v>49</v>
      </c>
      <c s="34" t="s">
        <v>402</v>
      </c>
      <c s="34" t="s">
        <v>7004</v>
      </c>
      <c s="35" t="s">
        <v>5</v>
      </c>
      <c s="6" t="s">
        <v>7005</v>
      </c>
      <c s="36" t="s">
        <v>68</v>
      </c>
      <c s="37">
        <v>2</v>
      </c>
      <c s="36">
        <v>0</v>
      </c>
      <c s="36">
        <f>ROUND(G363*H363,6)</f>
      </c>
      <c r="L363" s="38">
        <v>0</v>
      </c>
      <c s="32">
        <f>ROUND(ROUND(L363,2)*ROUND(G363,3),2)</f>
      </c>
      <c s="36" t="s">
        <v>85</v>
      </c>
      <c>
        <f>(M363*21)/100</f>
      </c>
      <c t="s">
        <v>27</v>
      </c>
    </row>
    <row r="364" spans="1:5" ht="12.75">
      <c r="A364" s="35" t="s">
        <v>54</v>
      </c>
      <c r="E364" s="39" t="s">
        <v>7006</v>
      </c>
    </row>
    <row r="365" spans="1:5" ht="12.75">
      <c r="A365" s="35" t="s">
        <v>55</v>
      </c>
      <c r="E365" s="40" t="s">
        <v>5</v>
      </c>
    </row>
    <row r="366" spans="1:5" ht="12.75">
      <c r="A366" t="s">
        <v>56</v>
      </c>
      <c r="E366" s="39" t="s">
        <v>5</v>
      </c>
    </row>
    <row r="367" spans="1:13" ht="12.75">
      <c r="A367" t="s">
        <v>46</v>
      </c>
      <c r="C367" s="31" t="s">
        <v>89</v>
      </c>
      <c r="E367" s="33" t="s">
        <v>4340</v>
      </c>
      <c r="J367" s="32">
        <f>0</f>
      </c>
      <c s="32">
        <f>0</f>
      </c>
      <c s="32">
        <f>0+L368</f>
      </c>
      <c s="32">
        <f>0+M368</f>
      </c>
    </row>
    <row r="368" spans="1:16" ht="12.75">
      <c r="A368" t="s">
        <v>49</v>
      </c>
      <c s="34" t="s">
        <v>406</v>
      </c>
      <c s="34" t="s">
        <v>6161</v>
      </c>
      <c s="35" t="s">
        <v>5</v>
      </c>
      <c s="6" t="s">
        <v>6162</v>
      </c>
      <c s="36" t="s">
        <v>68</v>
      </c>
      <c s="37">
        <v>4</v>
      </c>
      <c s="36">
        <v>0</v>
      </c>
      <c s="36">
        <f>ROUND(G368*H368,6)</f>
      </c>
      <c r="L368" s="38">
        <v>0</v>
      </c>
      <c s="32">
        <f>ROUND(ROUND(L368,2)*ROUND(G368,3),2)</f>
      </c>
      <c s="36" t="s">
        <v>85</v>
      </c>
      <c>
        <f>(M368*21)/100</f>
      </c>
      <c t="s">
        <v>27</v>
      </c>
    </row>
    <row r="369" spans="1:5" ht="12.75">
      <c r="A369" s="35" t="s">
        <v>54</v>
      </c>
      <c r="E369" s="39" t="s">
        <v>6163</v>
      </c>
    </row>
    <row r="370" spans="1:5" ht="12.75">
      <c r="A370" s="35" t="s">
        <v>55</v>
      </c>
      <c r="E370" s="40" t="s">
        <v>5</v>
      </c>
    </row>
    <row r="371" spans="1:5" ht="12.75">
      <c r="A371" t="s">
        <v>56</v>
      </c>
      <c r="E371" s="39" t="s">
        <v>5</v>
      </c>
    </row>
    <row r="372" spans="1:13" ht="12.75">
      <c r="A372" t="s">
        <v>46</v>
      </c>
      <c r="C372" s="31" t="s">
        <v>1005</v>
      </c>
      <c r="E372" s="33" t="s">
        <v>1006</v>
      </c>
      <c r="J372" s="32">
        <f>0</f>
      </c>
      <c s="32">
        <f>0</f>
      </c>
      <c s="32">
        <f>0+L373+L377</f>
      </c>
      <c s="32">
        <f>0+M373+M377</f>
      </c>
    </row>
    <row r="373" spans="1:16" ht="38.25">
      <c r="A373" t="s">
        <v>49</v>
      </c>
      <c s="34" t="s">
        <v>410</v>
      </c>
      <c s="34" t="s">
        <v>3149</v>
      </c>
      <c s="35" t="s">
        <v>3150</v>
      </c>
      <c s="6" t="s">
        <v>3151</v>
      </c>
      <c s="36" t="s">
        <v>1010</v>
      </c>
      <c s="37">
        <v>7.83</v>
      </c>
      <c s="36">
        <v>0</v>
      </c>
      <c s="36">
        <f>ROUND(G373*H373,6)</f>
      </c>
      <c r="L373" s="38">
        <v>0</v>
      </c>
      <c s="32">
        <f>ROUND(ROUND(L373,2)*ROUND(G373,3),2)</f>
      </c>
      <c s="36" t="s">
        <v>85</v>
      </c>
      <c>
        <f>(M373*21)/100</f>
      </c>
      <c t="s">
        <v>27</v>
      </c>
    </row>
    <row r="374" spans="1:5" ht="12.75">
      <c r="A374" s="35" t="s">
        <v>54</v>
      </c>
      <c r="E374" s="39" t="s">
        <v>1011</v>
      </c>
    </row>
    <row r="375" spans="1:5" ht="51">
      <c r="A375" s="35" t="s">
        <v>55</v>
      </c>
      <c r="E375" s="40" t="s">
        <v>7007</v>
      </c>
    </row>
    <row r="376" spans="1:5" ht="89.25">
      <c r="A376" t="s">
        <v>56</v>
      </c>
      <c r="E376" s="39" t="s">
        <v>1012</v>
      </c>
    </row>
    <row r="377" spans="1:16" ht="38.25">
      <c r="A377" t="s">
        <v>49</v>
      </c>
      <c s="34" t="s">
        <v>414</v>
      </c>
      <c s="34" t="s">
        <v>1007</v>
      </c>
      <c s="35" t="s">
        <v>1008</v>
      </c>
      <c s="6" t="s">
        <v>1009</v>
      </c>
      <c s="36" t="s">
        <v>1010</v>
      </c>
      <c s="37">
        <v>252.18</v>
      </c>
      <c s="36">
        <v>0</v>
      </c>
      <c s="36">
        <f>ROUND(G377*H377,6)</f>
      </c>
      <c r="L377" s="38">
        <v>0</v>
      </c>
      <c s="32">
        <f>ROUND(ROUND(L377,2)*ROUND(G377,3),2)</f>
      </c>
      <c s="36" t="s">
        <v>85</v>
      </c>
      <c>
        <f>(M377*21)/100</f>
      </c>
      <c t="s">
        <v>27</v>
      </c>
    </row>
    <row r="378" spans="1:5" ht="12.75">
      <c r="A378" s="35" t="s">
        <v>54</v>
      </c>
      <c r="E378" s="39" t="s">
        <v>1011</v>
      </c>
    </row>
    <row r="379" spans="1:5" ht="51">
      <c r="A379" s="35" t="s">
        <v>55</v>
      </c>
      <c r="E379" s="40" t="s">
        <v>7008</v>
      </c>
    </row>
    <row r="380" spans="1:5" ht="89.25">
      <c r="A380" t="s">
        <v>56</v>
      </c>
      <c r="E380" s="39" t="s">
        <v>1012</v>
      </c>
    </row>
    <row r="381" spans="1:13" ht="12.75">
      <c r="A381" t="s">
        <v>46</v>
      </c>
      <c r="C381" s="31" t="s">
        <v>3120</v>
      </c>
      <c r="E381" s="33" t="s">
        <v>3121</v>
      </c>
      <c r="J381" s="32">
        <f>0</f>
      </c>
      <c s="32">
        <f>0</f>
      </c>
      <c s="32">
        <f>0+L382</f>
      </c>
      <c s="32">
        <f>0+M382</f>
      </c>
    </row>
    <row r="382" spans="1:16" ht="12.75">
      <c r="A382" t="s">
        <v>49</v>
      </c>
      <c s="34" t="s">
        <v>418</v>
      </c>
      <c s="34" t="s">
        <v>6168</v>
      </c>
      <c s="35" t="s">
        <v>5</v>
      </c>
      <c s="6" t="s">
        <v>6169</v>
      </c>
      <c s="36" t="s">
        <v>1010</v>
      </c>
      <c s="37">
        <v>262.406</v>
      </c>
      <c s="36">
        <v>0</v>
      </c>
      <c s="36">
        <f>ROUND(G382*H382,6)</f>
      </c>
      <c r="L382" s="38">
        <v>0</v>
      </c>
      <c s="32">
        <f>ROUND(ROUND(L382,2)*ROUND(G382,3),2)</f>
      </c>
      <c s="36" t="s">
        <v>3016</v>
      </c>
      <c>
        <f>(M382*21)/100</f>
      </c>
      <c t="s">
        <v>27</v>
      </c>
    </row>
    <row r="383" spans="1:5" ht="38.25">
      <c r="A383" s="35" t="s">
        <v>54</v>
      </c>
      <c r="E383" s="39" t="s">
        <v>6170</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7011</v>
      </c>
      <c r="E8" s="30" t="s">
        <v>7010</v>
      </c>
      <c r="J8" s="29">
        <f>0+J9+J82+J159+J176+J213+J230+J235+J264</f>
      </c>
      <c s="29">
        <f>0+K9+K82+K159+K176+K213+K230+K235+K264</f>
      </c>
      <c s="29">
        <f>0+L9+L82+L159+L176+L213+L230+L235+L264</f>
      </c>
      <c s="29">
        <f>0+M9+M82+M159+M176+M213+M230+M235+M264</f>
      </c>
    </row>
    <row r="9" spans="1:13" ht="12.75">
      <c r="A9" t="s">
        <v>46</v>
      </c>
      <c r="C9" s="31" t="s">
        <v>6198</v>
      </c>
      <c r="E9" s="33" t="s">
        <v>6199</v>
      </c>
      <c r="J9" s="32">
        <f>0</f>
      </c>
      <c s="32">
        <f>0</f>
      </c>
      <c s="32">
        <f>0+L10+L14+L18+L22+L26+L30+L34+L38+L42+L46+L50+L54+L58+L62+L66+L70+L74+L78</f>
      </c>
      <c s="32">
        <f>0+M10+M14+M18+M22+M26+M30+M34+M38+M42+M46+M50+M54+M58+M62+M66+M70+M74+M78</f>
      </c>
    </row>
    <row r="10" spans="1:16" ht="12.75">
      <c r="A10" t="s">
        <v>49</v>
      </c>
      <c s="34" t="s">
        <v>47</v>
      </c>
      <c s="34" t="s">
        <v>7012</v>
      </c>
      <c s="35" t="s">
        <v>5</v>
      </c>
      <c s="6" t="s">
        <v>7013</v>
      </c>
      <c s="36" t="s">
        <v>60</v>
      </c>
      <c s="37">
        <v>16</v>
      </c>
      <c s="36">
        <v>0.01715</v>
      </c>
      <c s="36">
        <f>ROUND(G10*H10,6)</f>
      </c>
      <c r="L10" s="38">
        <v>0</v>
      </c>
      <c s="32">
        <f>ROUND(ROUND(L10,2)*ROUND(G10,3),2)</f>
      </c>
      <c s="36" t="s">
        <v>3016</v>
      </c>
      <c>
        <f>(M10*21)/100</f>
      </c>
      <c t="s">
        <v>27</v>
      </c>
    </row>
    <row r="11" spans="1:5" ht="12.75">
      <c r="A11" s="35" t="s">
        <v>54</v>
      </c>
      <c r="E11" s="39" t="s">
        <v>7013</v>
      </c>
    </row>
    <row r="12" spans="1:5" ht="12.75">
      <c r="A12" s="35" t="s">
        <v>55</v>
      </c>
      <c r="E12" s="40" t="s">
        <v>5</v>
      </c>
    </row>
    <row r="13" spans="1:5" ht="12.75">
      <c r="A13" t="s">
        <v>56</v>
      </c>
      <c r="E13" s="39" t="s">
        <v>5</v>
      </c>
    </row>
    <row r="14" spans="1:16" ht="12.75">
      <c r="A14" t="s">
        <v>49</v>
      </c>
      <c s="34" t="s">
        <v>27</v>
      </c>
      <c s="34" t="s">
        <v>7014</v>
      </c>
      <c s="35" t="s">
        <v>5</v>
      </c>
      <c s="6" t="s">
        <v>7015</v>
      </c>
      <c s="36" t="s">
        <v>60</v>
      </c>
      <c s="37">
        <v>196</v>
      </c>
      <c s="36">
        <v>5.9E-05</v>
      </c>
      <c s="36">
        <f>ROUND(G14*H14,6)</f>
      </c>
      <c r="L14" s="38">
        <v>0</v>
      </c>
      <c s="32">
        <f>ROUND(ROUND(L14,2)*ROUND(G14,3),2)</f>
      </c>
      <c s="36" t="s">
        <v>3016</v>
      </c>
      <c>
        <f>(M14*21)/100</f>
      </c>
      <c t="s">
        <v>27</v>
      </c>
    </row>
    <row r="15" spans="1:5" ht="12.75">
      <c r="A15" s="35" t="s">
        <v>54</v>
      </c>
      <c r="E15" s="39" t="s">
        <v>7016</v>
      </c>
    </row>
    <row r="16" spans="1:5" ht="76.5">
      <c r="A16" s="35" t="s">
        <v>55</v>
      </c>
      <c r="E16" s="42" t="s">
        <v>7017</v>
      </c>
    </row>
    <row r="17" spans="1:5" ht="12.75">
      <c r="A17" t="s">
        <v>56</v>
      </c>
      <c r="E17" s="39" t="s">
        <v>5</v>
      </c>
    </row>
    <row r="18" spans="1:16" ht="12.75">
      <c r="A18" t="s">
        <v>49</v>
      </c>
      <c s="34" t="s">
        <v>26</v>
      </c>
      <c s="34" t="s">
        <v>7018</v>
      </c>
      <c s="35" t="s">
        <v>5</v>
      </c>
      <c s="6" t="s">
        <v>7019</v>
      </c>
      <c s="36" t="s">
        <v>60</v>
      </c>
      <c s="37">
        <v>16</v>
      </c>
      <c s="36">
        <v>9.5E-05</v>
      </c>
      <c s="36">
        <f>ROUND(G18*H18,6)</f>
      </c>
      <c r="L18" s="38">
        <v>0</v>
      </c>
      <c s="32">
        <f>ROUND(ROUND(L18,2)*ROUND(G18,3),2)</f>
      </c>
      <c s="36" t="s">
        <v>3016</v>
      </c>
      <c>
        <f>(M18*21)/100</f>
      </c>
      <c t="s">
        <v>27</v>
      </c>
    </row>
    <row r="19" spans="1:5" ht="12.75">
      <c r="A19" s="35" t="s">
        <v>54</v>
      </c>
      <c r="E19" s="39" t="s">
        <v>7020</v>
      </c>
    </row>
    <row r="20" spans="1:5" ht="38.25">
      <c r="A20" s="35" t="s">
        <v>55</v>
      </c>
      <c r="E20" s="42" t="s">
        <v>7021</v>
      </c>
    </row>
    <row r="21" spans="1:5" ht="12.75">
      <c r="A21" t="s">
        <v>56</v>
      </c>
      <c r="E21" s="39" t="s">
        <v>5</v>
      </c>
    </row>
    <row r="22" spans="1:16" ht="12.75">
      <c r="A22" t="s">
        <v>49</v>
      </c>
      <c s="34" t="s">
        <v>65</v>
      </c>
      <c s="34" t="s">
        <v>7022</v>
      </c>
      <c s="35" t="s">
        <v>5</v>
      </c>
      <c s="6" t="s">
        <v>7023</v>
      </c>
      <c s="36" t="s">
        <v>68</v>
      </c>
      <c s="37">
        <v>8</v>
      </c>
      <c s="36">
        <v>0.000331</v>
      </c>
      <c s="36">
        <f>ROUND(G22*H22,6)</f>
      </c>
      <c r="L22" s="38">
        <v>0</v>
      </c>
      <c s="32">
        <f>ROUND(ROUND(L22,2)*ROUND(G22,3),2)</f>
      </c>
      <c s="36" t="s">
        <v>3016</v>
      </c>
      <c>
        <f>(M22*21)/100</f>
      </c>
      <c t="s">
        <v>27</v>
      </c>
    </row>
    <row r="23" spans="1:5" ht="25.5">
      <c r="A23" s="35" t="s">
        <v>54</v>
      </c>
      <c r="E23" s="39" t="s">
        <v>7024</v>
      </c>
    </row>
    <row r="24" spans="1:5" ht="12.75">
      <c r="A24" s="35" t="s">
        <v>55</v>
      </c>
      <c r="E24" s="40" t="s">
        <v>5</v>
      </c>
    </row>
    <row r="25" spans="1:5" ht="12.75">
      <c r="A25" t="s">
        <v>56</v>
      </c>
      <c r="E25" s="39" t="s">
        <v>5</v>
      </c>
    </row>
    <row r="26" spans="1:16" ht="12.75">
      <c r="A26" t="s">
        <v>49</v>
      </c>
      <c s="34" t="s">
        <v>70</v>
      </c>
      <c s="34" t="s">
        <v>7025</v>
      </c>
      <c s="35" t="s">
        <v>5</v>
      </c>
      <c s="6" t="s">
        <v>7026</v>
      </c>
      <c s="36" t="s">
        <v>68</v>
      </c>
      <c s="37">
        <v>4</v>
      </c>
      <c s="36">
        <v>0.000534</v>
      </c>
      <c s="36">
        <f>ROUND(G26*H26,6)</f>
      </c>
      <c r="L26" s="38">
        <v>0</v>
      </c>
      <c s="32">
        <f>ROUND(ROUND(L26,2)*ROUND(G26,3),2)</f>
      </c>
      <c s="36" t="s">
        <v>3016</v>
      </c>
      <c>
        <f>(M26*21)/100</f>
      </c>
      <c t="s">
        <v>27</v>
      </c>
    </row>
    <row r="27" spans="1:5" ht="25.5">
      <c r="A27" s="35" t="s">
        <v>54</v>
      </c>
      <c r="E27" s="39" t="s">
        <v>7027</v>
      </c>
    </row>
    <row r="28" spans="1:5" ht="12.75">
      <c r="A28" s="35" t="s">
        <v>55</v>
      </c>
      <c r="E28" s="40" t="s">
        <v>5</v>
      </c>
    </row>
    <row r="29" spans="1:5" ht="12.75">
      <c r="A29" t="s">
        <v>56</v>
      </c>
      <c r="E29" s="39" t="s">
        <v>5</v>
      </c>
    </row>
    <row r="30" spans="1:16" ht="12.75">
      <c r="A30" t="s">
        <v>49</v>
      </c>
      <c s="34" t="s">
        <v>74</v>
      </c>
      <c s="34" t="s">
        <v>7028</v>
      </c>
      <c s="35" t="s">
        <v>5</v>
      </c>
      <c s="6" t="s">
        <v>7029</v>
      </c>
      <c s="36" t="s">
        <v>68</v>
      </c>
      <c s="37">
        <v>146</v>
      </c>
      <c s="36">
        <v>0.000161</v>
      </c>
      <c s="36">
        <f>ROUND(G30*H30,6)</f>
      </c>
      <c r="L30" s="38">
        <v>0</v>
      </c>
      <c s="32">
        <f>ROUND(ROUND(L30,2)*ROUND(G30,3),2)</f>
      </c>
      <c s="36" t="s">
        <v>3016</v>
      </c>
      <c>
        <f>(M30*21)/100</f>
      </c>
      <c t="s">
        <v>27</v>
      </c>
    </row>
    <row r="31" spans="1:5" ht="25.5">
      <c r="A31" s="35" t="s">
        <v>54</v>
      </c>
      <c r="E31" s="39" t="s">
        <v>7030</v>
      </c>
    </row>
    <row r="32" spans="1:5" ht="38.25">
      <c r="A32" s="35" t="s">
        <v>55</v>
      </c>
      <c r="E32" s="40" t="s">
        <v>7031</v>
      </c>
    </row>
    <row r="33" spans="1:5" ht="12.75">
      <c r="A33" t="s">
        <v>56</v>
      </c>
      <c r="E33" s="39" t="s">
        <v>5</v>
      </c>
    </row>
    <row r="34" spans="1:16" ht="12.75">
      <c r="A34" t="s">
        <v>49</v>
      </c>
      <c s="34" t="s">
        <v>78</v>
      </c>
      <c s="34" t="s">
        <v>7032</v>
      </c>
      <c s="35" t="s">
        <v>5</v>
      </c>
      <c s="6" t="s">
        <v>7033</v>
      </c>
      <c s="36" t="s">
        <v>60</v>
      </c>
      <c s="37">
        <v>200</v>
      </c>
      <c s="36">
        <v>0</v>
      </c>
      <c s="36">
        <f>ROUND(G34*H34,6)</f>
      </c>
      <c r="L34" s="38">
        <v>0</v>
      </c>
      <c s="32">
        <f>ROUND(ROUND(L34,2)*ROUND(G34,3),2)</f>
      </c>
      <c s="36" t="s">
        <v>3016</v>
      </c>
      <c>
        <f>(M34*21)/100</f>
      </c>
      <c t="s">
        <v>27</v>
      </c>
    </row>
    <row r="35" spans="1:5" ht="12.75">
      <c r="A35" s="35" t="s">
        <v>54</v>
      </c>
      <c r="E35" s="39" t="s">
        <v>7033</v>
      </c>
    </row>
    <row r="36" spans="1:5" ht="25.5">
      <c r="A36" s="35" t="s">
        <v>55</v>
      </c>
      <c r="E36" s="42" t="s">
        <v>7034</v>
      </c>
    </row>
    <row r="37" spans="1:5" ht="12.75">
      <c r="A37" t="s">
        <v>56</v>
      </c>
      <c r="E37" s="39" t="s">
        <v>5</v>
      </c>
    </row>
    <row r="38" spans="1:16" ht="12.75">
      <c r="A38" t="s">
        <v>49</v>
      </c>
      <c s="34" t="s">
        <v>82</v>
      </c>
      <c s="34" t="s">
        <v>7035</v>
      </c>
      <c s="35" t="s">
        <v>5</v>
      </c>
      <c s="6" t="s">
        <v>7036</v>
      </c>
      <c s="36" t="s">
        <v>7037</v>
      </c>
      <c s="37">
        <v>2</v>
      </c>
      <c s="36">
        <v>0</v>
      </c>
      <c s="36">
        <f>ROUND(G38*H38,6)</f>
      </c>
      <c r="L38" s="38">
        <v>0</v>
      </c>
      <c s="32">
        <f>ROUND(ROUND(L38,2)*ROUND(G38,3),2)</f>
      </c>
      <c s="36" t="s">
        <v>3016</v>
      </c>
      <c>
        <f>(M38*21)/100</f>
      </c>
      <c t="s">
        <v>27</v>
      </c>
    </row>
    <row r="39" spans="1:5" ht="12.75">
      <c r="A39" s="35" t="s">
        <v>54</v>
      </c>
      <c r="E39" s="39" t="s">
        <v>7038</v>
      </c>
    </row>
    <row r="40" spans="1:5" ht="12.75">
      <c r="A40" s="35" t="s">
        <v>55</v>
      </c>
      <c r="E40" s="40" t="s">
        <v>5</v>
      </c>
    </row>
    <row r="41" spans="1:5" ht="12.75">
      <c r="A41" t="s">
        <v>56</v>
      </c>
      <c r="E41" s="39" t="s">
        <v>5</v>
      </c>
    </row>
    <row r="42" spans="1:16" ht="12.75">
      <c r="A42" t="s">
        <v>49</v>
      </c>
      <c s="34" t="s">
        <v>89</v>
      </c>
      <c s="34" t="s">
        <v>7039</v>
      </c>
      <c s="35" t="s">
        <v>5</v>
      </c>
      <c s="6" t="s">
        <v>7040</v>
      </c>
      <c s="36" t="s">
        <v>60</v>
      </c>
      <c s="37">
        <v>400</v>
      </c>
      <c s="36">
        <v>0</v>
      </c>
      <c s="36">
        <f>ROUND(G42*H42,6)</f>
      </c>
      <c r="L42" s="38">
        <v>0</v>
      </c>
      <c s="32">
        <f>ROUND(ROUND(L42,2)*ROUND(G42,3),2)</f>
      </c>
      <c s="36" t="s">
        <v>3016</v>
      </c>
      <c>
        <f>(M42*21)/100</f>
      </c>
      <c t="s">
        <v>27</v>
      </c>
    </row>
    <row r="43" spans="1:5" ht="12.75">
      <c r="A43" s="35" t="s">
        <v>54</v>
      </c>
      <c r="E43" s="39" t="s">
        <v>7041</v>
      </c>
    </row>
    <row r="44" spans="1:5" ht="63.75">
      <c r="A44" s="35" t="s">
        <v>55</v>
      </c>
      <c r="E44" s="42" t="s">
        <v>7042</v>
      </c>
    </row>
    <row r="45" spans="1:5" ht="12.75">
      <c r="A45" t="s">
        <v>56</v>
      </c>
      <c r="E45" s="39" t="s">
        <v>5</v>
      </c>
    </row>
    <row r="46" spans="1:16" ht="12.75">
      <c r="A46" t="s">
        <v>49</v>
      </c>
      <c s="34" t="s">
        <v>93</v>
      </c>
      <c s="34" t="s">
        <v>7043</v>
      </c>
      <c s="35" t="s">
        <v>5</v>
      </c>
      <c s="6" t="s">
        <v>7044</v>
      </c>
      <c s="36" t="s">
        <v>60</v>
      </c>
      <c s="37">
        <v>196</v>
      </c>
      <c s="36">
        <v>0.01235</v>
      </c>
      <c s="36">
        <f>ROUND(G46*H46,6)</f>
      </c>
      <c r="L46" s="38">
        <v>0</v>
      </c>
      <c s="32">
        <f>ROUND(ROUND(L46,2)*ROUND(G46,3),2)</f>
      </c>
      <c s="36" t="s">
        <v>3016</v>
      </c>
      <c>
        <f>(M46*21)/100</f>
      </c>
      <c t="s">
        <v>27</v>
      </c>
    </row>
    <row r="47" spans="1:5" ht="12.75">
      <c r="A47" s="35" t="s">
        <v>54</v>
      </c>
      <c r="E47" s="39" t="s">
        <v>7044</v>
      </c>
    </row>
    <row r="48" spans="1:5" ht="12.75">
      <c r="A48" s="35" t="s">
        <v>55</v>
      </c>
      <c r="E48" s="40" t="s">
        <v>5</v>
      </c>
    </row>
    <row r="49" spans="1:5" ht="12.75">
      <c r="A49" t="s">
        <v>56</v>
      </c>
      <c r="E49" s="39" t="s">
        <v>5</v>
      </c>
    </row>
    <row r="50" spans="1:16" ht="12.75">
      <c r="A50" t="s">
        <v>49</v>
      </c>
      <c s="34" t="s">
        <v>96</v>
      </c>
      <c s="34" t="s">
        <v>7045</v>
      </c>
      <c s="35" t="s">
        <v>5</v>
      </c>
      <c s="6" t="s">
        <v>7046</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7047</v>
      </c>
    </row>
    <row r="53" spans="1:5" ht="12.75">
      <c r="A53" t="s">
        <v>56</v>
      </c>
      <c r="E53" s="39" t="s">
        <v>5</v>
      </c>
    </row>
    <row r="54" spans="1:16" ht="12.75">
      <c r="A54" t="s">
        <v>49</v>
      </c>
      <c s="34" t="s">
        <v>100</v>
      </c>
      <c s="34" t="s">
        <v>7048</v>
      </c>
      <c s="35" t="s">
        <v>5</v>
      </c>
      <c s="6" t="s">
        <v>7049</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7050</v>
      </c>
    </row>
    <row r="57" spans="1:5" ht="12.75">
      <c r="A57" t="s">
        <v>56</v>
      </c>
      <c r="E57" s="39" t="s">
        <v>5</v>
      </c>
    </row>
    <row r="58" spans="1:16" ht="12.75">
      <c r="A58" t="s">
        <v>49</v>
      </c>
      <c s="34" t="s">
        <v>104</v>
      </c>
      <c s="34" t="s">
        <v>7051</v>
      </c>
      <c s="35" t="s">
        <v>5</v>
      </c>
      <c s="6" t="s">
        <v>7052</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7053</v>
      </c>
    </row>
    <row r="61" spans="1:5" ht="12.75">
      <c r="A61" t="s">
        <v>56</v>
      </c>
      <c r="E61" s="39" t="s">
        <v>5</v>
      </c>
    </row>
    <row r="62" spans="1:16" ht="12.75">
      <c r="A62" t="s">
        <v>49</v>
      </c>
      <c s="34" t="s">
        <v>107</v>
      </c>
      <c s="34" t="s">
        <v>7054</v>
      </c>
      <c s="35" t="s">
        <v>5</v>
      </c>
      <c s="6" t="s">
        <v>7052</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7055</v>
      </c>
    </row>
    <row r="65" spans="1:5" ht="12.75">
      <c r="A65" t="s">
        <v>56</v>
      </c>
      <c r="E65" s="39" t="s">
        <v>5</v>
      </c>
    </row>
    <row r="66" spans="1:16" ht="12.75">
      <c r="A66" t="s">
        <v>49</v>
      </c>
      <c s="34" t="s">
        <v>110</v>
      </c>
      <c s="34" t="s">
        <v>7056</v>
      </c>
      <c s="35" t="s">
        <v>5</v>
      </c>
      <c s="6" t="s">
        <v>7057</v>
      </c>
      <c s="36" t="s">
        <v>68</v>
      </c>
      <c s="37">
        <v>2</v>
      </c>
      <c s="36">
        <v>0</v>
      </c>
      <c s="36">
        <f>ROUND(G66*H66,6)</f>
      </c>
      <c r="L66" s="38">
        <v>0</v>
      </c>
      <c s="32">
        <f>ROUND(ROUND(L66,2)*ROUND(G66,3),2)</f>
      </c>
      <c s="36" t="s">
        <v>85</v>
      </c>
      <c>
        <f>(M66*21)/100</f>
      </c>
      <c t="s">
        <v>27</v>
      </c>
    </row>
    <row r="67" spans="1:5" ht="12.75">
      <c r="A67" s="35" t="s">
        <v>54</v>
      </c>
      <c r="E67" s="39" t="s">
        <v>7058</v>
      </c>
    </row>
    <row r="68" spans="1:5" ht="25.5">
      <c r="A68" s="35" t="s">
        <v>55</v>
      </c>
      <c r="E68" s="42" t="s">
        <v>7059</v>
      </c>
    </row>
    <row r="69" spans="1:5" ht="12.75">
      <c r="A69" t="s">
        <v>56</v>
      </c>
      <c r="E69" s="39" t="s">
        <v>5</v>
      </c>
    </row>
    <row r="70" spans="1:16" ht="12.75">
      <c r="A70" t="s">
        <v>49</v>
      </c>
      <c s="34" t="s">
        <v>113</v>
      </c>
      <c s="34" t="s">
        <v>7060</v>
      </c>
      <c s="35" t="s">
        <v>5</v>
      </c>
      <c s="6" t="s">
        <v>7061</v>
      </c>
      <c s="36" t="s">
        <v>528</v>
      </c>
      <c s="37">
        <v>1</v>
      </c>
      <c s="36">
        <v>0</v>
      </c>
      <c s="36">
        <f>ROUND(G70*H70,6)</f>
      </c>
      <c r="L70" s="38">
        <v>0</v>
      </c>
      <c s="32">
        <f>ROUND(ROUND(L70,2)*ROUND(G70,3),2)</f>
      </c>
      <c s="36" t="s">
        <v>85</v>
      </c>
      <c>
        <f>(M70*21)/100</f>
      </c>
      <c t="s">
        <v>27</v>
      </c>
    </row>
    <row r="71" spans="1:5" ht="12.75">
      <c r="A71" s="35" t="s">
        <v>54</v>
      </c>
      <c r="E71" s="39" t="s">
        <v>7062</v>
      </c>
    </row>
    <row r="72" spans="1:5" ht="12.75">
      <c r="A72" s="35" t="s">
        <v>55</v>
      </c>
      <c r="E72" s="40" t="s">
        <v>5</v>
      </c>
    </row>
    <row r="73" spans="1:5" ht="12.75">
      <c r="A73" t="s">
        <v>56</v>
      </c>
      <c r="E73" s="39" t="s">
        <v>5</v>
      </c>
    </row>
    <row r="74" spans="1:16" ht="12.75">
      <c r="A74" t="s">
        <v>49</v>
      </c>
      <c s="34" t="s">
        <v>118</v>
      </c>
      <c s="34" t="s">
        <v>7063</v>
      </c>
      <c s="35" t="s">
        <v>5</v>
      </c>
      <c s="6" t="s">
        <v>7064</v>
      </c>
      <c s="36" t="s">
        <v>528</v>
      </c>
      <c s="37">
        <v>1</v>
      </c>
      <c s="36">
        <v>0</v>
      </c>
      <c s="36">
        <f>ROUND(G74*H74,6)</f>
      </c>
      <c r="L74" s="38">
        <v>0</v>
      </c>
      <c s="32">
        <f>ROUND(ROUND(L74,2)*ROUND(G74,3),2)</f>
      </c>
      <c s="36" t="s">
        <v>85</v>
      </c>
      <c>
        <f>(M74*21)/100</f>
      </c>
      <c t="s">
        <v>27</v>
      </c>
    </row>
    <row r="75" spans="1:5" ht="12.75">
      <c r="A75" s="35" t="s">
        <v>54</v>
      </c>
      <c r="E75" s="39" t="s">
        <v>7065</v>
      </c>
    </row>
    <row r="76" spans="1:5" ht="12.75">
      <c r="A76" s="35" t="s">
        <v>55</v>
      </c>
      <c r="E76" s="40" t="s">
        <v>5</v>
      </c>
    </row>
    <row r="77" spans="1:5" ht="12.75">
      <c r="A77" t="s">
        <v>56</v>
      </c>
      <c r="E77" s="39" t="s">
        <v>5</v>
      </c>
    </row>
    <row r="78" spans="1:16" ht="12.75">
      <c r="A78" t="s">
        <v>49</v>
      </c>
      <c s="34" t="s">
        <v>121</v>
      </c>
      <c s="34" t="s">
        <v>7066</v>
      </c>
      <c s="35" t="s">
        <v>5</v>
      </c>
      <c s="6" t="s">
        <v>7067</v>
      </c>
      <c s="36" t="s">
        <v>528</v>
      </c>
      <c s="37">
        <v>1</v>
      </c>
      <c s="36">
        <v>0</v>
      </c>
      <c s="36">
        <f>ROUND(G78*H78,6)</f>
      </c>
      <c r="L78" s="38">
        <v>0</v>
      </c>
      <c s="32">
        <f>ROUND(ROUND(L78,2)*ROUND(G78,3),2)</f>
      </c>
      <c s="36" t="s">
        <v>85</v>
      </c>
      <c>
        <f>(M78*21)/100</f>
      </c>
      <c t="s">
        <v>27</v>
      </c>
    </row>
    <row r="79" spans="1:5" ht="12.75">
      <c r="A79" s="35" t="s">
        <v>54</v>
      </c>
      <c r="E79" s="39" t="s">
        <v>7067</v>
      </c>
    </row>
    <row r="80" spans="1:5" ht="12.75">
      <c r="A80" s="35" t="s">
        <v>55</v>
      </c>
      <c r="E80" s="40" t="s">
        <v>5</v>
      </c>
    </row>
    <row r="81" spans="1:5" ht="12.75">
      <c r="A81" t="s">
        <v>56</v>
      </c>
      <c r="E81" s="39" t="s">
        <v>5</v>
      </c>
    </row>
    <row r="82" spans="1:13" ht="12.75">
      <c r="A82" t="s">
        <v>46</v>
      </c>
      <c r="C82" s="31" t="s">
        <v>7068</v>
      </c>
      <c r="E82" s="33" t="s">
        <v>7069</v>
      </c>
      <c r="J82" s="32">
        <f>0</f>
      </c>
      <c s="32">
        <f>0</f>
      </c>
      <c s="32">
        <f>0+L83+L87+L91+L95+L99+L103+L107+L111+L115+L119+L123+L127+L131+L135+L139+L143+L147+L151+L155</f>
      </c>
      <c s="32">
        <f>0+M83+M87+M91+M95+M99+M103+M107+M111+M115+M119+M123+M127+M131+M135+M139+M143+M147+M151+M155</f>
      </c>
    </row>
    <row r="83" spans="1:16" ht="12.75">
      <c r="A83" t="s">
        <v>49</v>
      </c>
      <c s="34" t="s">
        <v>124</v>
      </c>
      <c s="34" t="s">
        <v>7070</v>
      </c>
      <c s="35" t="s">
        <v>5</v>
      </c>
      <c s="6" t="s">
        <v>7071</v>
      </c>
      <c s="36" t="s">
        <v>1010</v>
      </c>
      <c s="37">
        <v>1.193</v>
      </c>
      <c s="36">
        <v>1</v>
      </c>
      <c s="36">
        <f>ROUND(G83*H83,6)</f>
      </c>
      <c r="L83" s="38">
        <v>0</v>
      </c>
      <c s="32">
        <f>ROUND(ROUND(L83,2)*ROUND(G83,3),2)</f>
      </c>
      <c s="36" t="s">
        <v>3016</v>
      </c>
      <c>
        <f>(M83*21)/100</f>
      </c>
      <c t="s">
        <v>27</v>
      </c>
    </row>
    <row r="84" spans="1:5" ht="12.75">
      <c r="A84" s="35" t="s">
        <v>54</v>
      </c>
      <c r="E84" s="39" t="s">
        <v>7071</v>
      </c>
    </row>
    <row r="85" spans="1:5" ht="25.5">
      <c r="A85" s="35" t="s">
        <v>55</v>
      </c>
      <c r="E85" s="42" t="s">
        <v>7072</v>
      </c>
    </row>
    <row r="86" spans="1:5" ht="12.75">
      <c r="A86" t="s">
        <v>56</v>
      </c>
      <c r="E86" s="39" t="s">
        <v>5</v>
      </c>
    </row>
    <row r="87" spans="1:16" ht="12.75">
      <c r="A87" t="s">
        <v>49</v>
      </c>
      <c s="34" t="s">
        <v>127</v>
      </c>
      <c s="34" t="s">
        <v>7070</v>
      </c>
      <c s="35" t="s">
        <v>47</v>
      </c>
      <c s="6" t="s">
        <v>7071</v>
      </c>
      <c s="36" t="s">
        <v>1010</v>
      </c>
      <c s="37">
        <v>0.032</v>
      </c>
      <c s="36">
        <v>1</v>
      </c>
      <c s="36">
        <f>ROUND(G87*H87,6)</f>
      </c>
      <c r="L87" s="38">
        <v>0</v>
      </c>
      <c s="32">
        <f>ROUND(ROUND(L87,2)*ROUND(G87,3),2)</f>
      </c>
      <c s="36" t="s">
        <v>3016</v>
      </c>
      <c>
        <f>(M87*21)/100</f>
      </c>
      <c t="s">
        <v>27</v>
      </c>
    </row>
    <row r="88" spans="1:5" ht="12.75">
      <c r="A88" s="35" t="s">
        <v>54</v>
      </c>
      <c r="E88" s="39" t="s">
        <v>7071</v>
      </c>
    </row>
    <row r="89" spans="1:5" ht="25.5">
      <c r="A89" s="35" t="s">
        <v>55</v>
      </c>
      <c r="E89" s="42" t="s">
        <v>7073</v>
      </c>
    </row>
    <row r="90" spans="1:5" ht="12.75">
      <c r="A90" t="s">
        <v>56</v>
      </c>
      <c r="E90" s="39" t="s">
        <v>5</v>
      </c>
    </row>
    <row r="91" spans="1:16" ht="12.75">
      <c r="A91" t="s">
        <v>49</v>
      </c>
      <c s="34" t="s">
        <v>131</v>
      </c>
      <c s="34" t="s">
        <v>7070</v>
      </c>
      <c s="35" t="s">
        <v>27</v>
      </c>
      <c s="6" t="s">
        <v>7071</v>
      </c>
      <c s="36" t="s">
        <v>1010</v>
      </c>
      <c s="37">
        <v>0.03</v>
      </c>
      <c s="36">
        <v>1</v>
      </c>
      <c s="36">
        <f>ROUND(G91*H91,6)</f>
      </c>
      <c r="L91" s="38">
        <v>0</v>
      </c>
      <c s="32">
        <f>ROUND(ROUND(L91,2)*ROUND(G91,3),2)</f>
      </c>
      <c s="36" t="s">
        <v>3016</v>
      </c>
      <c>
        <f>(M91*21)/100</f>
      </c>
      <c t="s">
        <v>27</v>
      </c>
    </row>
    <row r="92" spans="1:5" ht="12.75">
      <c r="A92" s="35" t="s">
        <v>54</v>
      </c>
      <c r="E92" s="39" t="s">
        <v>7071</v>
      </c>
    </row>
    <row r="93" spans="1:5" ht="25.5">
      <c r="A93" s="35" t="s">
        <v>55</v>
      </c>
      <c r="E93" s="42" t="s">
        <v>7074</v>
      </c>
    </row>
    <row r="94" spans="1:5" ht="12.75">
      <c r="A94" t="s">
        <v>56</v>
      </c>
      <c r="E94" s="39" t="s">
        <v>5</v>
      </c>
    </row>
    <row r="95" spans="1:16" ht="12.75">
      <c r="A95" t="s">
        <v>49</v>
      </c>
      <c s="34" t="s">
        <v>135</v>
      </c>
      <c s="34" t="s">
        <v>7075</v>
      </c>
      <c s="35" t="s">
        <v>5</v>
      </c>
      <c s="6" t="s">
        <v>7076</v>
      </c>
      <c s="36" t="s">
        <v>819</v>
      </c>
      <c s="37">
        <v>4.935</v>
      </c>
      <c s="36">
        <v>0.006</v>
      </c>
      <c s="36">
        <f>ROUND(G95*H95,6)</f>
      </c>
      <c r="L95" s="38">
        <v>0</v>
      </c>
      <c s="32">
        <f>ROUND(ROUND(L95,2)*ROUND(G95,3),2)</f>
      </c>
      <c s="36" t="s">
        <v>3016</v>
      </c>
      <c>
        <f>(M95*21)/100</f>
      </c>
      <c t="s">
        <v>27</v>
      </c>
    </row>
    <row r="96" spans="1:5" ht="12.75">
      <c r="A96" s="35" t="s">
        <v>54</v>
      </c>
      <c r="E96" s="39" t="s">
        <v>7076</v>
      </c>
    </row>
    <row r="97" spans="1:5" ht="12.75">
      <c r="A97" s="35" t="s">
        <v>55</v>
      </c>
      <c r="E97" s="40" t="s">
        <v>5</v>
      </c>
    </row>
    <row r="98" spans="1:5" ht="12.75">
      <c r="A98" t="s">
        <v>56</v>
      </c>
      <c r="E98" s="39" t="s">
        <v>5</v>
      </c>
    </row>
    <row r="99" spans="1:16" ht="12.75">
      <c r="A99" t="s">
        <v>49</v>
      </c>
      <c s="34" t="s">
        <v>139</v>
      </c>
      <c s="34" t="s">
        <v>7075</v>
      </c>
      <c s="35" t="s">
        <v>47</v>
      </c>
      <c s="6" t="s">
        <v>7076</v>
      </c>
      <c s="36" t="s">
        <v>819</v>
      </c>
      <c s="37">
        <v>88.747</v>
      </c>
      <c s="36">
        <v>0.006</v>
      </c>
      <c s="36">
        <f>ROUND(G99*H99,6)</f>
      </c>
      <c r="L99" s="38">
        <v>0</v>
      </c>
      <c s="32">
        <f>ROUND(ROUND(L99,2)*ROUND(G99,3),2)</f>
      </c>
      <c s="36" t="s">
        <v>3016</v>
      </c>
      <c>
        <f>(M99*21)/100</f>
      </c>
      <c t="s">
        <v>27</v>
      </c>
    </row>
    <row r="100" spans="1:5" ht="12.75">
      <c r="A100" s="35" t="s">
        <v>54</v>
      </c>
      <c r="E100" s="39" t="s">
        <v>7076</v>
      </c>
    </row>
    <row r="101" spans="1:5" ht="25.5">
      <c r="A101" s="35" t="s">
        <v>55</v>
      </c>
      <c r="E101" s="40" t="s">
        <v>7077</v>
      </c>
    </row>
    <row r="102" spans="1:5" ht="12.75">
      <c r="A102" t="s">
        <v>56</v>
      </c>
      <c r="E102" s="39" t="s">
        <v>5</v>
      </c>
    </row>
    <row r="103" spans="1:16" ht="12.75">
      <c r="A103" t="s">
        <v>49</v>
      </c>
      <c s="34" t="s">
        <v>142</v>
      </c>
      <c s="34" t="s">
        <v>7075</v>
      </c>
      <c s="35" t="s">
        <v>27</v>
      </c>
      <c s="6" t="s">
        <v>7076</v>
      </c>
      <c s="36" t="s">
        <v>819</v>
      </c>
      <c s="37">
        <v>4.635</v>
      </c>
      <c s="36">
        <v>0.006</v>
      </c>
      <c s="36">
        <f>ROUND(G103*H103,6)</f>
      </c>
      <c r="L103" s="38">
        <v>0</v>
      </c>
      <c s="32">
        <f>ROUND(ROUND(L103,2)*ROUND(G103,3),2)</f>
      </c>
      <c s="36" t="s">
        <v>3016</v>
      </c>
      <c>
        <f>(M103*21)/100</f>
      </c>
      <c t="s">
        <v>27</v>
      </c>
    </row>
    <row r="104" spans="1:5" ht="12.75">
      <c r="A104" s="35" t="s">
        <v>54</v>
      </c>
      <c r="E104" s="39" t="s">
        <v>7076</v>
      </c>
    </row>
    <row r="105" spans="1:5" ht="12.75">
      <c r="A105" s="35" t="s">
        <v>55</v>
      </c>
      <c r="E105" s="40" t="s">
        <v>5</v>
      </c>
    </row>
    <row r="106" spans="1:5" ht="12.75">
      <c r="A106" t="s">
        <v>56</v>
      </c>
      <c r="E106" s="39" t="s">
        <v>5</v>
      </c>
    </row>
    <row r="107" spans="1:16" ht="12.75">
      <c r="A107" t="s">
        <v>49</v>
      </c>
      <c s="34" t="s">
        <v>146</v>
      </c>
      <c s="34" t="s">
        <v>7078</v>
      </c>
      <c s="35" t="s">
        <v>5</v>
      </c>
      <c s="6" t="s">
        <v>7079</v>
      </c>
      <c s="36" t="s">
        <v>819</v>
      </c>
      <c s="37">
        <v>105.854</v>
      </c>
      <c s="36">
        <v>0.01</v>
      </c>
      <c s="36">
        <f>ROUND(G107*H107,6)</f>
      </c>
      <c r="L107" s="38">
        <v>0</v>
      </c>
      <c s="32">
        <f>ROUND(ROUND(L107,2)*ROUND(G107,3),2)</f>
      </c>
      <c s="36" t="s">
        <v>3016</v>
      </c>
      <c>
        <f>(M107*21)/100</f>
      </c>
      <c t="s">
        <v>27</v>
      </c>
    </row>
    <row r="108" spans="1:5" ht="12.75">
      <c r="A108" s="35" t="s">
        <v>54</v>
      </c>
      <c r="E108" s="39" t="s">
        <v>7079</v>
      </c>
    </row>
    <row r="109" spans="1:5" ht="12.75">
      <c r="A109" s="35" t="s">
        <v>55</v>
      </c>
      <c r="E109" s="40" t="s">
        <v>5</v>
      </c>
    </row>
    <row r="110" spans="1:5" ht="12.75">
      <c r="A110" t="s">
        <v>56</v>
      </c>
      <c r="E110" s="39" t="s">
        <v>5</v>
      </c>
    </row>
    <row r="111" spans="1:16" ht="12.75">
      <c r="A111" t="s">
        <v>49</v>
      </c>
      <c s="34" t="s">
        <v>149</v>
      </c>
      <c s="34" t="s">
        <v>7078</v>
      </c>
      <c s="35" t="s">
        <v>47</v>
      </c>
      <c s="6" t="s">
        <v>7079</v>
      </c>
      <c s="36" t="s">
        <v>819</v>
      </c>
      <c s="37">
        <v>2.073</v>
      </c>
      <c s="36">
        <v>0.01</v>
      </c>
      <c s="36">
        <f>ROUND(G111*H111,6)</f>
      </c>
      <c r="L111" s="38">
        <v>0</v>
      </c>
      <c s="32">
        <f>ROUND(ROUND(L111,2)*ROUND(G111,3),2)</f>
      </c>
      <c s="36" t="s">
        <v>3016</v>
      </c>
      <c>
        <f>(M111*21)/100</f>
      </c>
      <c t="s">
        <v>27</v>
      </c>
    </row>
    <row r="112" spans="1:5" ht="12.75">
      <c r="A112" s="35" t="s">
        <v>54</v>
      </c>
      <c r="E112" s="39" t="s">
        <v>7079</v>
      </c>
    </row>
    <row r="113" spans="1:5" ht="12.75">
      <c r="A113" s="35" t="s">
        <v>55</v>
      </c>
      <c r="E113" s="40" t="s">
        <v>5</v>
      </c>
    </row>
    <row r="114" spans="1:5" ht="12.75">
      <c r="A114" t="s">
        <v>56</v>
      </c>
      <c r="E114" s="39" t="s">
        <v>5</v>
      </c>
    </row>
    <row r="115" spans="1:16" ht="25.5">
      <c r="A115" t="s">
        <v>49</v>
      </c>
      <c s="34" t="s">
        <v>153</v>
      </c>
      <c s="34" t="s">
        <v>7080</v>
      </c>
      <c s="35" t="s">
        <v>5</v>
      </c>
      <c s="6" t="s">
        <v>7081</v>
      </c>
      <c s="36" t="s">
        <v>60</v>
      </c>
      <c s="37">
        <v>212</v>
      </c>
      <c s="36">
        <v>0</v>
      </c>
      <c s="36">
        <f>ROUND(G115*H115,6)</f>
      </c>
      <c r="L115" s="38">
        <v>0</v>
      </c>
      <c s="32">
        <f>ROUND(ROUND(L115,2)*ROUND(G115,3),2)</f>
      </c>
      <c s="36" t="s">
        <v>3016</v>
      </c>
      <c>
        <f>(M115*21)/100</f>
      </c>
      <c t="s">
        <v>27</v>
      </c>
    </row>
    <row r="116" spans="1:5" ht="38.25">
      <c r="A116" s="35" t="s">
        <v>54</v>
      </c>
      <c r="E116" s="39" t="s">
        <v>7082</v>
      </c>
    </row>
    <row r="117" spans="1:5" ht="63.75">
      <c r="A117" s="35" t="s">
        <v>55</v>
      </c>
      <c r="E117" s="42" t="s">
        <v>7083</v>
      </c>
    </row>
    <row r="118" spans="1:5" ht="12.75">
      <c r="A118" t="s">
        <v>56</v>
      </c>
      <c r="E118" s="39" t="s">
        <v>5</v>
      </c>
    </row>
    <row r="119" spans="1:16" ht="25.5">
      <c r="A119" t="s">
        <v>49</v>
      </c>
      <c s="34" t="s">
        <v>158</v>
      </c>
      <c s="34" t="s">
        <v>7084</v>
      </c>
      <c s="35" t="s">
        <v>5</v>
      </c>
      <c s="6" t="s">
        <v>7085</v>
      </c>
      <c s="36" t="s">
        <v>60</v>
      </c>
      <c s="37">
        <v>8</v>
      </c>
      <c s="36">
        <v>0</v>
      </c>
      <c s="36">
        <f>ROUND(G119*H119,6)</f>
      </c>
      <c r="L119" s="38">
        <v>0</v>
      </c>
      <c s="32">
        <f>ROUND(ROUND(L119,2)*ROUND(G119,3),2)</f>
      </c>
      <c s="36" t="s">
        <v>3016</v>
      </c>
      <c>
        <f>(M119*21)/100</f>
      </c>
      <c t="s">
        <v>27</v>
      </c>
    </row>
    <row r="120" spans="1:5" ht="38.25">
      <c r="A120" s="35" t="s">
        <v>54</v>
      </c>
      <c r="E120" s="39" t="s">
        <v>7086</v>
      </c>
    </row>
    <row r="121" spans="1:5" ht="38.25">
      <c r="A121" s="35" t="s">
        <v>55</v>
      </c>
      <c r="E121" s="40" t="s">
        <v>7087</v>
      </c>
    </row>
    <row r="122" spans="1:5" ht="12.75">
      <c r="A122" t="s">
        <v>56</v>
      </c>
      <c r="E122" s="39" t="s">
        <v>5</v>
      </c>
    </row>
    <row r="123" spans="1:16" ht="25.5">
      <c r="A123" t="s">
        <v>49</v>
      </c>
      <c s="34" t="s">
        <v>162</v>
      </c>
      <c s="34" t="s">
        <v>7088</v>
      </c>
      <c s="35" t="s">
        <v>5</v>
      </c>
      <c s="6" t="s">
        <v>7089</v>
      </c>
      <c s="36" t="s">
        <v>819</v>
      </c>
      <c s="37">
        <v>4.7</v>
      </c>
      <c s="36">
        <v>0.001589</v>
      </c>
      <c s="36">
        <f>ROUND(G123*H123,6)</f>
      </c>
      <c r="L123" s="38">
        <v>0</v>
      </c>
      <c s="32">
        <f>ROUND(ROUND(L123,2)*ROUND(G123,3),2)</f>
      </c>
      <c s="36" t="s">
        <v>3016</v>
      </c>
      <c>
        <f>(M123*21)/100</f>
      </c>
      <c t="s">
        <v>27</v>
      </c>
    </row>
    <row r="124" spans="1:5" ht="38.25">
      <c r="A124" s="35" t="s">
        <v>54</v>
      </c>
      <c r="E124" s="39" t="s">
        <v>7090</v>
      </c>
    </row>
    <row r="125" spans="1:5" ht="38.25">
      <c r="A125" s="35" t="s">
        <v>55</v>
      </c>
      <c r="E125" s="40" t="s">
        <v>7091</v>
      </c>
    </row>
    <row r="126" spans="1:5" ht="12.75">
      <c r="A126" t="s">
        <v>56</v>
      </c>
      <c r="E126" s="39" t="s">
        <v>5</v>
      </c>
    </row>
    <row r="127" spans="1:16" ht="12.75">
      <c r="A127" t="s">
        <v>49</v>
      </c>
      <c s="34" t="s">
        <v>166</v>
      </c>
      <c s="34" t="s">
        <v>7092</v>
      </c>
      <c s="35" t="s">
        <v>5</v>
      </c>
      <c s="6" t="s">
        <v>7093</v>
      </c>
      <c s="36" t="s">
        <v>819</v>
      </c>
      <c s="37">
        <v>185.334</v>
      </c>
      <c s="36">
        <v>0.00131</v>
      </c>
      <c s="36">
        <f>ROUND(G127*H127,6)</f>
      </c>
      <c r="L127" s="38">
        <v>0</v>
      </c>
      <c s="32">
        <f>ROUND(ROUND(L127,2)*ROUND(G127,3),2)</f>
      </c>
      <c s="36" t="s">
        <v>3016</v>
      </c>
      <c>
        <f>(M127*21)/100</f>
      </c>
      <c t="s">
        <v>27</v>
      </c>
    </row>
    <row r="128" spans="1:5" ht="38.25">
      <c r="A128" s="35" t="s">
        <v>54</v>
      </c>
      <c r="E128" s="39" t="s">
        <v>7094</v>
      </c>
    </row>
    <row r="129" spans="1:5" ht="216.75">
      <c r="A129" s="35" t="s">
        <v>55</v>
      </c>
      <c r="E129" s="42" t="s">
        <v>7095</v>
      </c>
    </row>
    <row r="130" spans="1:5" ht="12.75">
      <c r="A130" t="s">
        <v>56</v>
      </c>
      <c r="E130" s="39" t="s">
        <v>5</v>
      </c>
    </row>
    <row r="131" spans="1:16" ht="12.75">
      <c r="A131" t="s">
        <v>49</v>
      </c>
      <c s="34" t="s">
        <v>169</v>
      </c>
      <c s="34" t="s">
        <v>7096</v>
      </c>
      <c s="35" t="s">
        <v>5</v>
      </c>
      <c s="6" t="s">
        <v>7097</v>
      </c>
      <c s="36" t="s">
        <v>819</v>
      </c>
      <c s="37">
        <v>6.388</v>
      </c>
      <c s="36">
        <v>0.001966</v>
      </c>
      <c s="36">
        <f>ROUND(G131*H131,6)</f>
      </c>
      <c r="L131" s="38">
        <v>0</v>
      </c>
      <c s="32">
        <f>ROUND(ROUND(L131,2)*ROUND(G131,3),2)</f>
      </c>
      <c s="36" t="s">
        <v>3016</v>
      </c>
      <c>
        <f>(M131*21)/100</f>
      </c>
      <c t="s">
        <v>27</v>
      </c>
    </row>
    <row r="132" spans="1:5" ht="38.25">
      <c r="A132" s="35" t="s">
        <v>54</v>
      </c>
      <c r="E132" s="39" t="s">
        <v>7098</v>
      </c>
    </row>
    <row r="133" spans="1:5" ht="140.25">
      <c r="A133" s="35" t="s">
        <v>55</v>
      </c>
      <c r="E133" s="42" t="s">
        <v>7099</v>
      </c>
    </row>
    <row r="134" spans="1:5" ht="12.75">
      <c r="A134" t="s">
        <v>56</v>
      </c>
      <c r="E134" s="39" t="s">
        <v>5</v>
      </c>
    </row>
    <row r="135" spans="1:16" ht="12.75">
      <c r="A135" t="s">
        <v>49</v>
      </c>
      <c s="34" t="s">
        <v>184</v>
      </c>
      <c s="34" t="s">
        <v>7100</v>
      </c>
      <c s="35" t="s">
        <v>5</v>
      </c>
      <c s="6" t="s">
        <v>7101</v>
      </c>
      <c s="36" t="s">
        <v>60</v>
      </c>
      <c s="37">
        <v>212</v>
      </c>
      <c s="36">
        <v>0</v>
      </c>
      <c s="36">
        <f>ROUND(G135*H135,6)</f>
      </c>
      <c r="L135" s="38">
        <v>0</v>
      </c>
      <c s="32">
        <f>ROUND(ROUND(L135,2)*ROUND(G135,3),2)</f>
      </c>
      <c s="36" t="s">
        <v>3016</v>
      </c>
      <c>
        <f>(M135*21)/100</f>
      </c>
      <c t="s">
        <v>27</v>
      </c>
    </row>
    <row r="136" spans="1:5" ht="25.5">
      <c r="A136" s="35" t="s">
        <v>54</v>
      </c>
      <c r="E136" s="39" t="s">
        <v>7102</v>
      </c>
    </row>
    <row r="137" spans="1:5" ht="12.75">
      <c r="A137" s="35" t="s">
        <v>55</v>
      </c>
      <c r="E137" s="40" t="s">
        <v>5</v>
      </c>
    </row>
    <row r="138" spans="1:5" ht="12.75">
      <c r="A138" t="s">
        <v>56</v>
      </c>
      <c r="E138" s="39" t="s">
        <v>5</v>
      </c>
    </row>
    <row r="139" spans="1:16" ht="12.75">
      <c r="A139" t="s">
        <v>49</v>
      </c>
      <c s="34" t="s">
        <v>189</v>
      </c>
      <c s="34" t="s">
        <v>7103</v>
      </c>
      <c s="35" t="s">
        <v>5</v>
      </c>
      <c s="6" t="s">
        <v>7104</v>
      </c>
      <c s="36" t="s">
        <v>60</v>
      </c>
      <c s="37">
        <v>8</v>
      </c>
      <c s="36">
        <v>0</v>
      </c>
      <c s="36">
        <f>ROUND(G139*H139,6)</f>
      </c>
      <c r="L139" s="38">
        <v>0</v>
      </c>
      <c s="32">
        <f>ROUND(ROUND(L139,2)*ROUND(G139,3),2)</f>
      </c>
      <c s="36" t="s">
        <v>3016</v>
      </c>
      <c>
        <f>(M139*21)/100</f>
      </c>
      <c t="s">
        <v>27</v>
      </c>
    </row>
    <row r="140" spans="1:5" ht="25.5">
      <c r="A140" s="35" t="s">
        <v>54</v>
      </c>
      <c r="E140" s="39" t="s">
        <v>7105</v>
      </c>
    </row>
    <row r="141" spans="1:5" ht="12.75">
      <c r="A141" s="35" t="s">
        <v>55</v>
      </c>
      <c r="E141" s="40" t="s">
        <v>5</v>
      </c>
    </row>
    <row r="142" spans="1:5" ht="12.75">
      <c r="A142" t="s">
        <v>56</v>
      </c>
      <c r="E142" s="39" t="s">
        <v>5</v>
      </c>
    </row>
    <row r="143" spans="1:16" ht="12.75">
      <c r="A143" t="s">
        <v>49</v>
      </c>
      <c s="34" t="s">
        <v>193</v>
      </c>
      <c s="34" t="s">
        <v>7106</v>
      </c>
      <c s="35" t="s">
        <v>5</v>
      </c>
      <c s="6" t="s">
        <v>7107</v>
      </c>
      <c s="36" t="s">
        <v>819</v>
      </c>
      <c s="37">
        <v>186.4</v>
      </c>
      <c s="36">
        <v>7.3E-05</v>
      </c>
      <c s="36">
        <f>ROUND(G143*H143,6)</f>
      </c>
      <c r="L143" s="38">
        <v>0</v>
      </c>
      <c s="32">
        <f>ROUND(ROUND(L143,2)*ROUND(G143,3),2)</f>
      </c>
      <c s="36" t="s">
        <v>3016</v>
      </c>
      <c>
        <f>(M143*21)/100</f>
      </c>
      <c t="s">
        <v>27</v>
      </c>
    </row>
    <row r="144" spans="1:5" ht="25.5">
      <c r="A144" s="35" t="s">
        <v>54</v>
      </c>
      <c r="E144" s="39" t="s">
        <v>7108</v>
      </c>
    </row>
    <row r="145" spans="1:5" ht="204">
      <c r="A145" s="35" t="s">
        <v>55</v>
      </c>
      <c r="E145" s="42" t="s">
        <v>7109</v>
      </c>
    </row>
    <row r="146" spans="1:5" ht="12.75">
      <c r="A146" t="s">
        <v>56</v>
      </c>
      <c r="E146" s="39" t="s">
        <v>5</v>
      </c>
    </row>
    <row r="147" spans="1:16" ht="12.75">
      <c r="A147" t="s">
        <v>49</v>
      </c>
      <c s="34" t="s">
        <v>197</v>
      </c>
      <c s="34" t="s">
        <v>7110</v>
      </c>
      <c s="35" t="s">
        <v>5</v>
      </c>
      <c s="6" t="s">
        <v>7111</v>
      </c>
      <c s="36" t="s">
        <v>819</v>
      </c>
      <c s="37">
        <v>4.946</v>
      </c>
      <c s="36">
        <v>0.000202</v>
      </c>
      <c s="36">
        <f>ROUND(G147*H147,6)</f>
      </c>
      <c r="L147" s="38">
        <v>0</v>
      </c>
      <c s="32">
        <f>ROUND(ROUND(L147,2)*ROUND(G147,3),2)</f>
      </c>
      <c s="36" t="s">
        <v>3016</v>
      </c>
      <c>
        <f>(M147*21)/100</f>
      </c>
      <c t="s">
        <v>27</v>
      </c>
    </row>
    <row r="148" spans="1:5" ht="25.5">
      <c r="A148" s="35" t="s">
        <v>54</v>
      </c>
      <c r="E148" s="39" t="s">
        <v>7112</v>
      </c>
    </row>
    <row r="149" spans="1:5" ht="114.75">
      <c r="A149" s="35" t="s">
        <v>55</v>
      </c>
      <c r="E149" s="42" t="s">
        <v>7113</v>
      </c>
    </row>
    <row r="150" spans="1:5" ht="12.75">
      <c r="A150" t="s">
        <v>56</v>
      </c>
      <c r="E150" s="39" t="s">
        <v>5</v>
      </c>
    </row>
    <row r="151" spans="1:16" ht="12.75">
      <c r="A151" t="s">
        <v>49</v>
      </c>
      <c s="34" t="s">
        <v>201</v>
      </c>
      <c s="34" t="s">
        <v>7114</v>
      </c>
      <c s="35" t="s">
        <v>5</v>
      </c>
      <c s="6" t="s">
        <v>7115</v>
      </c>
      <c s="36" t="s">
        <v>819</v>
      </c>
      <c s="37">
        <v>4.7</v>
      </c>
      <c s="36">
        <v>0.001085</v>
      </c>
      <c s="36">
        <f>ROUND(G151*H151,6)</f>
      </c>
      <c r="L151" s="38">
        <v>0</v>
      </c>
      <c s="32">
        <f>ROUND(ROUND(L151,2)*ROUND(G151,3),2)</f>
      </c>
      <c s="36" t="s">
        <v>3016</v>
      </c>
      <c>
        <f>(M151*21)/100</f>
      </c>
      <c t="s">
        <v>27</v>
      </c>
    </row>
    <row r="152" spans="1:5" ht="25.5">
      <c r="A152" s="35" t="s">
        <v>54</v>
      </c>
      <c r="E152" s="39" t="s">
        <v>7116</v>
      </c>
    </row>
    <row r="153" spans="1:5" ht="38.25">
      <c r="A153" s="35" t="s">
        <v>55</v>
      </c>
      <c r="E153" s="40" t="s">
        <v>7091</v>
      </c>
    </row>
    <row r="154" spans="1:5" ht="12.75">
      <c r="A154" t="s">
        <v>56</v>
      </c>
      <c r="E154" s="39" t="s">
        <v>5</v>
      </c>
    </row>
    <row r="155" spans="1:16" ht="12.75">
      <c r="A155" t="s">
        <v>49</v>
      </c>
      <c s="34" t="s">
        <v>205</v>
      </c>
      <c s="34" t="s">
        <v>7117</v>
      </c>
      <c s="35" t="s">
        <v>5</v>
      </c>
      <c s="6" t="s">
        <v>7118</v>
      </c>
      <c s="36" t="s">
        <v>1010</v>
      </c>
      <c s="37">
        <v>2.116</v>
      </c>
      <c s="36">
        <v>0</v>
      </c>
      <c s="36">
        <f>ROUND(G155*H155,6)</f>
      </c>
      <c r="L155" s="38">
        <v>0</v>
      </c>
      <c s="32">
        <f>ROUND(ROUND(L155,2)*ROUND(G155,3),2)</f>
      </c>
      <c s="36" t="s">
        <v>3016</v>
      </c>
      <c>
        <f>(M155*21)/100</f>
      </c>
      <c t="s">
        <v>27</v>
      </c>
    </row>
    <row r="156" spans="1:5" ht="25.5">
      <c r="A156" s="35" t="s">
        <v>54</v>
      </c>
      <c r="E156" s="39" t="s">
        <v>7119</v>
      </c>
    </row>
    <row r="157" spans="1:5" ht="12.75">
      <c r="A157" s="35" t="s">
        <v>55</v>
      </c>
      <c r="E157" s="40" t="s">
        <v>5</v>
      </c>
    </row>
    <row r="158" spans="1:5" ht="114.75">
      <c r="A158" t="s">
        <v>56</v>
      </c>
      <c r="E158" s="39" t="s">
        <v>7120</v>
      </c>
    </row>
    <row r="159" spans="1:13" ht="12.75">
      <c r="A159" t="s">
        <v>46</v>
      </c>
      <c r="C159" s="31" t="s">
        <v>7121</v>
      </c>
      <c r="E159" s="33" t="s">
        <v>7122</v>
      </c>
      <c r="J159" s="32">
        <f>0</f>
      </c>
      <c s="32">
        <f>0</f>
      </c>
      <c s="32">
        <f>0+L160+L164+L168+L172</f>
      </c>
      <c s="32">
        <f>0+M160+M164+M168+M172</f>
      </c>
    </row>
    <row r="160" spans="1:16" ht="25.5">
      <c r="A160" t="s">
        <v>49</v>
      </c>
      <c s="34" t="s">
        <v>209</v>
      </c>
      <c s="34" t="s">
        <v>7123</v>
      </c>
      <c s="35" t="s">
        <v>5</v>
      </c>
      <c s="6" t="s">
        <v>7124</v>
      </c>
      <c s="36" t="s">
        <v>2448</v>
      </c>
      <c s="37">
        <v>200</v>
      </c>
      <c s="36">
        <v>0</v>
      </c>
      <c s="36">
        <f>ROUND(G160*H160,6)</f>
      </c>
      <c r="L160" s="38">
        <v>0</v>
      </c>
      <c s="32">
        <f>ROUND(ROUND(L160,2)*ROUND(G160,3),2)</f>
      </c>
      <c s="36" t="s">
        <v>3016</v>
      </c>
      <c>
        <f>(M160*21)/100</f>
      </c>
      <c t="s">
        <v>27</v>
      </c>
    </row>
    <row r="161" spans="1:5" ht="25.5">
      <c r="A161" s="35" t="s">
        <v>54</v>
      </c>
      <c r="E161" s="39" t="s">
        <v>7125</v>
      </c>
    </row>
    <row r="162" spans="1:5" ht="12.75">
      <c r="A162" s="35" t="s">
        <v>55</v>
      </c>
      <c r="E162" s="40" t="s">
        <v>5</v>
      </c>
    </row>
    <row r="163" spans="1:5" ht="12.75">
      <c r="A163" t="s">
        <v>56</v>
      </c>
      <c r="E163" s="39" t="s">
        <v>5</v>
      </c>
    </row>
    <row r="164" spans="1:16" ht="12.75">
      <c r="A164" t="s">
        <v>49</v>
      </c>
      <c s="34" t="s">
        <v>213</v>
      </c>
      <c s="34" t="s">
        <v>7126</v>
      </c>
      <c s="35" t="s">
        <v>5</v>
      </c>
      <c s="6" t="s">
        <v>7127</v>
      </c>
      <c s="36" t="s">
        <v>528</v>
      </c>
      <c s="37">
        <v>20</v>
      </c>
      <c s="36">
        <v>0</v>
      </c>
      <c s="36">
        <f>ROUND(G164*H164,6)</f>
      </c>
      <c r="L164" s="38">
        <v>0</v>
      </c>
      <c s="32">
        <f>ROUND(ROUND(L164,2)*ROUND(G164,3),2)</f>
      </c>
      <c s="36" t="s">
        <v>85</v>
      </c>
      <c>
        <f>(M164*21)/100</f>
      </c>
      <c t="s">
        <v>27</v>
      </c>
    </row>
    <row r="165" spans="1:5" ht="12.75">
      <c r="A165" s="35" t="s">
        <v>54</v>
      </c>
      <c r="E165" s="39" t="s">
        <v>7127</v>
      </c>
    </row>
    <row r="166" spans="1:5" ht="51">
      <c r="A166" s="35" t="s">
        <v>55</v>
      </c>
      <c r="E166" s="42" t="s">
        <v>7128</v>
      </c>
    </row>
    <row r="167" spans="1:5" ht="12.75">
      <c r="A167" t="s">
        <v>56</v>
      </c>
      <c r="E167" s="39" t="s">
        <v>5</v>
      </c>
    </row>
    <row r="168" spans="1:16" ht="12.75">
      <c r="A168" t="s">
        <v>49</v>
      </c>
      <c s="34" t="s">
        <v>217</v>
      </c>
      <c s="34" t="s">
        <v>7129</v>
      </c>
      <c s="35" t="s">
        <v>5</v>
      </c>
      <c s="6" t="s">
        <v>7130</v>
      </c>
      <c s="36" t="s">
        <v>528</v>
      </c>
      <c s="37">
        <v>20</v>
      </c>
      <c s="36">
        <v>0</v>
      </c>
      <c s="36">
        <f>ROUND(G168*H168,6)</f>
      </c>
      <c r="L168" s="38">
        <v>0</v>
      </c>
      <c s="32">
        <f>ROUND(ROUND(L168,2)*ROUND(G168,3),2)</f>
      </c>
      <c s="36" t="s">
        <v>85</v>
      </c>
      <c>
        <f>(M168*21)/100</f>
      </c>
      <c t="s">
        <v>27</v>
      </c>
    </row>
    <row r="169" spans="1:5" ht="12.75">
      <c r="A169" s="35" t="s">
        <v>54</v>
      </c>
      <c r="E169" s="39" t="s">
        <v>7130</v>
      </c>
    </row>
    <row r="170" spans="1:5" ht="51">
      <c r="A170" s="35" t="s">
        <v>55</v>
      </c>
      <c r="E170" s="42" t="s">
        <v>7131</v>
      </c>
    </row>
    <row r="171" spans="1:5" ht="12.75">
      <c r="A171" t="s">
        <v>56</v>
      </c>
      <c r="E171" s="39" t="s">
        <v>5</v>
      </c>
    </row>
    <row r="172" spans="1:16" ht="12.75">
      <c r="A172" t="s">
        <v>49</v>
      </c>
      <c s="34" t="s">
        <v>221</v>
      </c>
      <c s="34" t="s">
        <v>7132</v>
      </c>
      <c s="35" t="s">
        <v>5</v>
      </c>
      <c s="6" t="s">
        <v>7133</v>
      </c>
      <c s="36" t="s">
        <v>528</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7134</v>
      </c>
    </row>
    <row r="175" spans="1:5" ht="12.75">
      <c r="A175" t="s">
        <v>56</v>
      </c>
      <c r="E175" s="39" t="s">
        <v>5</v>
      </c>
    </row>
    <row r="176" spans="1:13" ht="12.75">
      <c r="A176" t="s">
        <v>46</v>
      </c>
      <c r="C176" s="31" t="s">
        <v>7135</v>
      </c>
      <c r="E176" s="33" t="s">
        <v>7136</v>
      </c>
      <c r="J176" s="32">
        <f>0</f>
      </c>
      <c s="32">
        <f>0</f>
      </c>
      <c s="32">
        <f>0+L177+L181+L185+L189+L193+L197+L201+L205+L209</f>
      </c>
      <c s="32">
        <f>0+M177+M181+M185+M189+M193+M197+M201+M205+M209</f>
      </c>
    </row>
    <row r="177" spans="1:16" ht="25.5">
      <c r="A177" t="s">
        <v>49</v>
      </c>
      <c s="34" t="s">
        <v>225</v>
      </c>
      <c s="34" t="s">
        <v>7137</v>
      </c>
      <c s="35" t="s">
        <v>5</v>
      </c>
      <c s="6" t="s">
        <v>7138</v>
      </c>
      <c s="36" t="s">
        <v>819</v>
      </c>
      <c s="37">
        <v>18.06</v>
      </c>
      <c s="36">
        <v>0.000135</v>
      </c>
      <c s="36">
        <f>ROUND(G177*H177,6)</f>
      </c>
      <c r="L177" s="38">
        <v>0</v>
      </c>
      <c s="32">
        <f>ROUND(ROUND(L177,2)*ROUND(G177,3),2)</f>
      </c>
      <c s="36" t="s">
        <v>3016</v>
      </c>
      <c>
        <f>(M177*21)/100</f>
      </c>
      <c t="s">
        <v>27</v>
      </c>
    </row>
    <row r="178" spans="1:5" ht="25.5">
      <c r="A178" s="35" t="s">
        <v>54</v>
      </c>
      <c r="E178" s="39" t="s">
        <v>7139</v>
      </c>
    </row>
    <row r="179" spans="1:5" ht="25.5">
      <c r="A179" s="35" t="s">
        <v>55</v>
      </c>
      <c r="E179" s="42" t="s">
        <v>7140</v>
      </c>
    </row>
    <row r="180" spans="1:5" ht="12.75">
      <c r="A180" t="s">
        <v>56</v>
      </c>
      <c r="E180" s="39" t="s">
        <v>5</v>
      </c>
    </row>
    <row r="181" spans="1:16" ht="12.75">
      <c r="A181" t="s">
        <v>49</v>
      </c>
      <c s="34" t="s">
        <v>229</v>
      </c>
      <c s="34" t="s">
        <v>7141</v>
      </c>
      <c s="35" t="s">
        <v>5</v>
      </c>
      <c s="6" t="s">
        <v>7142</v>
      </c>
      <c s="36" t="s">
        <v>819</v>
      </c>
      <c s="37">
        <v>18.06</v>
      </c>
      <c s="36">
        <v>0.000123</v>
      </c>
      <c s="36">
        <f>ROUND(G181*H181,6)</f>
      </c>
      <c r="L181" s="38">
        <v>0</v>
      </c>
      <c s="32">
        <f>ROUND(ROUND(L181,2)*ROUND(G181,3),2)</f>
      </c>
      <c s="36" t="s">
        <v>3016</v>
      </c>
      <c>
        <f>(M181*21)/100</f>
      </c>
      <c t="s">
        <v>27</v>
      </c>
    </row>
    <row r="182" spans="1:5" ht="12.75">
      <c r="A182" s="35" t="s">
        <v>54</v>
      </c>
      <c r="E182" s="39" t="s">
        <v>7143</v>
      </c>
    </row>
    <row r="183" spans="1:5" ht="12.75">
      <c r="A183" s="35" t="s">
        <v>55</v>
      </c>
      <c r="E183" s="40" t="s">
        <v>5</v>
      </c>
    </row>
    <row r="184" spans="1:5" ht="12.75">
      <c r="A184" t="s">
        <v>56</v>
      </c>
      <c r="E184" s="39" t="s">
        <v>5</v>
      </c>
    </row>
    <row r="185" spans="1:16" ht="12.75">
      <c r="A185" t="s">
        <v>49</v>
      </c>
      <c s="34" t="s">
        <v>233</v>
      </c>
      <c s="34" t="s">
        <v>7144</v>
      </c>
      <c s="35" t="s">
        <v>5</v>
      </c>
      <c s="6" t="s">
        <v>7145</v>
      </c>
      <c s="36" t="s">
        <v>819</v>
      </c>
      <c s="37">
        <v>18.06</v>
      </c>
      <c s="36">
        <v>0.000123</v>
      </c>
      <c s="36">
        <f>ROUND(G185*H185,6)</f>
      </c>
      <c r="L185" s="38">
        <v>0</v>
      </c>
      <c s="32">
        <f>ROUND(ROUND(L185,2)*ROUND(G185,3),2)</f>
      </c>
      <c s="36" t="s">
        <v>3016</v>
      </c>
      <c>
        <f>(M185*21)/100</f>
      </c>
      <c t="s">
        <v>27</v>
      </c>
    </row>
    <row r="186" spans="1:5" ht="12.75">
      <c r="A186" s="35" t="s">
        <v>54</v>
      </c>
      <c r="E186" s="39" t="s">
        <v>7146</v>
      </c>
    </row>
    <row r="187" spans="1:5" ht="12.75">
      <c r="A187" s="35" t="s">
        <v>55</v>
      </c>
      <c r="E187" s="40" t="s">
        <v>5</v>
      </c>
    </row>
    <row r="188" spans="1:5" ht="12.75">
      <c r="A188" t="s">
        <v>56</v>
      </c>
      <c r="E188" s="39" t="s">
        <v>5</v>
      </c>
    </row>
    <row r="189" spans="1:16" ht="12.75">
      <c r="A189" t="s">
        <v>49</v>
      </c>
      <c s="34" t="s">
        <v>237</v>
      </c>
      <c s="34" t="s">
        <v>7147</v>
      </c>
      <c s="35" t="s">
        <v>5</v>
      </c>
      <c s="6" t="s">
        <v>7148</v>
      </c>
      <c s="36" t="s">
        <v>68</v>
      </c>
      <c s="37">
        <v>5</v>
      </c>
      <c s="36">
        <v>0.000207</v>
      </c>
      <c s="36">
        <f>ROUND(G189*H189,6)</f>
      </c>
      <c r="L189" s="38">
        <v>0</v>
      </c>
      <c s="32">
        <f>ROUND(ROUND(L189,2)*ROUND(G189,3),2)</f>
      </c>
      <c s="36" t="s">
        <v>3016</v>
      </c>
      <c>
        <f>(M189*21)/100</f>
      </c>
      <c t="s">
        <v>27</v>
      </c>
    </row>
    <row r="190" spans="1:5" ht="25.5">
      <c r="A190" s="35" t="s">
        <v>54</v>
      </c>
      <c r="E190" s="39" t="s">
        <v>7149</v>
      </c>
    </row>
    <row r="191" spans="1:5" ht="12.75">
      <c r="A191" s="35" t="s">
        <v>55</v>
      </c>
      <c r="E191" s="40" t="s">
        <v>5</v>
      </c>
    </row>
    <row r="192" spans="1:5" ht="12.75">
      <c r="A192" t="s">
        <v>56</v>
      </c>
      <c r="E192" s="39" t="s">
        <v>5</v>
      </c>
    </row>
    <row r="193" spans="1:16" ht="12.75">
      <c r="A193" t="s">
        <v>49</v>
      </c>
      <c s="34" t="s">
        <v>241</v>
      </c>
      <c s="34" t="s">
        <v>7150</v>
      </c>
      <c s="35" t="s">
        <v>5</v>
      </c>
      <c s="6" t="s">
        <v>7151</v>
      </c>
      <c s="36" t="s">
        <v>60</v>
      </c>
      <c s="37">
        <v>184</v>
      </c>
      <c s="36">
        <v>6.9E-05</v>
      </c>
      <c s="36">
        <f>ROUND(G193*H193,6)</f>
      </c>
      <c r="L193" s="38">
        <v>0</v>
      </c>
      <c s="32">
        <f>ROUND(ROUND(L193,2)*ROUND(G193,3),2)</f>
      </c>
      <c s="36" t="s">
        <v>3016</v>
      </c>
      <c>
        <f>(M193*21)/100</f>
      </c>
      <c t="s">
        <v>27</v>
      </c>
    </row>
    <row r="194" spans="1:5" ht="25.5">
      <c r="A194" s="35" t="s">
        <v>54</v>
      </c>
      <c r="E194" s="39" t="s">
        <v>7152</v>
      </c>
    </row>
    <row r="195" spans="1:5" ht="25.5">
      <c r="A195" s="35" t="s">
        <v>55</v>
      </c>
      <c r="E195" s="42" t="s">
        <v>7153</v>
      </c>
    </row>
    <row r="196" spans="1:5" ht="12.75">
      <c r="A196" t="s">
        <v>56</v>
      </c>
      <c r="E196" s="39" t="s">
        <v>5</v>
      </c>
    </row>
    <row r="197" spans="1:16" ht="12.75">
      <c r="A197" t="s">
        <v>49</v>
      </c>
      <c s="34" t="s">
        <v>245</v>
      </c>
      <c s="34" t="s">
        <v>7154</v>
      </c>
      <c s="35" t="s">
        <v>5</v>
      </c>
      <c s="6" t="s">
        <v>7155</v>
      </c>
      <c s="36" t="s">
        <v>60</v>
      </c>
      <c s="37">
        <v>16</v>
      </c>
      <c s="36">
        <v>9.9E-05</v>
      </c>
      <c s="36">
        <f>ROUND(G197*H197,6)</f>
      </c>
      <c r="L197" s="38">
        <v>0</v>
      </c>
      <c s="32">
        <f>ROUND(ROUND(L197,2)*ROUND(G197,3),2)</f>
      </c>
      <c s="36" t="s">
        <v>3016</v>
      </c>
      <c>
        <f>(M197*21)/100</f>
      </c>
      <c t="s">
        <v>27</v>
      </c>
    </row>
    <row r="198" spans="1:5" ht="25.5">
      <c r="A198" s="35" t="s">
        <v>54</v>
      </c>
      <c r="E198" s="39" t="s">
        <v>7156</v>
      </c>
    </row>
    <row r="199" spans="1:5" ht="25.5">
      <c r="A199" s="35" t="s">
        <v>55</v>
      </c>
      <c r="E199" s="42" t="s">
        <v>7157</v>
      </c>
    </row>
    <row r="200" spans="1:5" ht="12.75">
      <c r="A200" t="s">
        <v>56</v>
      </c>
      <c r="E200" s="39" t="s">
        <v>5</v>
      </c>
    </row>
    <row r="201" spans="1:16" ht="12.75">
      <c r="A201" t="s">
        <v>49</v>
      </c>
      <c s="34" t="s">
        <v>249</v>
      </c>
      <c s="34" t="s">
        <v>7158</v>
      </c>
      <c s="35" t="s">
        <v>5</v>
      </c>
      <c s="6" t="s">
        <v>7159</v>
      </c>
      <c s="36" t="s">
        <v>68</v>
      </c>
      <c s="37">
        <v>5</v>
      </c>
      <c s="36">
        <v>0.000207</v>
      </c>
      <c s="36">
        <f>ROUND(G201*H201,6)</f>
      </c>
      <c r="L201" s="38">
        <v>0</v>
      </c>
      <c s="32">
        <f>ROUND(ROUND(L201,2)*ROUND(G201,3),2)</f>
      </c>
      <c s="36" t="s">
        <v>3016</v>
      </c>
      <c>
        <f>(M201*21)/100</f>
      </c>
      <c t="s">
        <v>27</v>
      </c>
    </row>
    <row r="202" spans="1:5" ht="25.5">
      <c r="A202" s="35" t="s">
        <v>54</v>
      </c>
      <c r="E202" s="39" t="s">
        <v>7160</v>
      </c>
    </row>
    <row r="203" spans="1:5" ht="12.75">
      <c r="A203" s="35" t="s">
        <v>55</v>
      </c>
      <c r="E203" s="40" t="s">
        <v>5</v>
      </c>
    </row>
    <row r="204" spans="1:5" ht="12.75">
      <c r="A204" t="s">
        <v>56</v>
      </c>
      <c r="E204" s="39" t="s">
        <v>5</v>
      </c>
    </row>
    <row r="205" spans="1:16" ht="12.75">
      <c r="A205" t="s">
        <v>49</v>
      </c>
      <c s="34" t="s">
        <v>253</v>
      </c>
      <c s="34" t="s">
        <v>7161</v>
      </c>
      <c s="35" t="s">
        <v>5</v>
      </c>
      <c s="6" t="s">
        <v>7162</v>
      </c>
      <c s="36" t="s">
        <v>60</v>
      </c>
      <c s="37">
        <v>184</v>
      </c>
      <c s="36">
        <v>6.9E-05</v>
      </c>
      <c s="36">
        <f>ROUND(G205*H205,6)</f>
      </c>
      <c r="L205" s="38">
        <v>0</v>
      </c>
      <c s="32">
        <f>ROUND(ROUND(L205,2)*ROUND(G205,3),2)</f>
      </c>
      <c s="36" t="s">
        <v>3016</v>
      </c>
      <c>
        <f>(M205*21)/100</f>
      </c>
      <c t="s">
        <v>27</v>
      </c>
    </row>
    <row r="206" spans="1:5" ht="25.5">
      <c r="A206" s="35" t="s">
        <v>54</v>
      </c>
      <c r="E206" s="39" t="s">
        <v>7163</v>
      </c>
    </row>
    <row r="207" spans="1:5" ht="25.5">
      <c r="A207" s="35" t="s">
        <v>55</v>
      </c>
      <c r="E207" s="42" t="s">
        <v>7153</v>
      </c>
    </row>
    <row r="208" spans="1:5" ht="12.75">
      <c r="A208" t="s">
        <v>56</v>
      </c>
      <c r="E208" s="39" t="s">
        <v>5</v>
      </c>
    </row>
    <row r="209" spans="1:16" ht="12.75">
      <c r="A209" t="s">
        <v>49</v>
      </c>
      <c s="34" t="s">
        <v>257</v>
      </c>
      <c s="34" t="s">
        <v>7164</v>
      </c>
      <c s="35" t="s">
        <v>5</v>
      </c>
      <c s="6" t="s">
        <v>7165</v>
      </c>
      <c s="36" t="s">
        <v>60</v>
      </c>
      <c s="37">
        <v>16</v>
      </c>
      <c s="36">
        <v>9.9E-05</v>
      </c>
      <c s="36">
        <f>ROUND(G209*H209,6)</f>
      </c>
      <c r="L209" s="38">
        <v>0</v>
      </c>
      <c s="32">
        <f>ROUND(ROUND(L209,2)*ROUND(G209,3),2)</f>
      </c>
      <c s="36" t="s">
        <v>3016</v>
      </c>
      <c>
        <f>(M209*21)/100</f>
      </c>
      <c t="s">
        <v>27</v>
      </c>
    </row>
    <row r="210" spans="1:5" ht="25.5">
      <c r="A210" s="35" t="s">
        <v>54</v>
      </c>
      <c r="E210" s="39" t="s">
        <v>7166</v>
      </c>
    </row>
    <row r="211" spans="1:5" ht="25.5">
      <c r="A211" s="35" t="s">
        <v>55</v>
      </c>
      <c r="E211" s="42" t="s">
        <v>7157</v>
      </c>
    </row>
    <row r="212" spans="1:5" ht="12.75">
      <c r="A212" t="s">
        <v>56</v>
      </c>
      <c r="E212" s="39" t="s">
        <v>5</v>
      </c>
    </row>
    <row r="213" spans="1:13" ht="12.75">
      <c r="A213" t="s">
        <v>46</v>
      </c>
      <c r="C213" s="31" t="s">
        <v>7167</v>
      </c>
      <c r="E213" s="33" t="s">
        <v>7168</v>
      </c>
      <c r="J213" s="32">
        <f>0</f>
      </c>
      <c s="32">
        <f>0</f>
      </c>
      <c s="32">
        <f>0+L214+L218+L222+L226</f>
      </c>
      <c s="32">
        <f>0+M214+M218+M222+M226</f>
      </c>
    </row>
    <row r="214" spans="1:16" ht="12.75">
      <c r="A214" t="s">
        <v>49</v>
      </c>
      <c s="34" t="s">
        <v>261</v>
      </c>
      <c s="34" t="s">
        <v>7169</v>
      </c>
      <c s="35" t="s">
        <v>5</v>
      </c>
      <c s="6" t="s">
        <v>7170</v>
      </c>
      <c s="36" t="s">
        <v>1010</v>
      </c>
      <c s="37">
        <v>0.632</v>
      </c>
      <c s="36">
        <v>1</v>
      </c>
      <c s="36">
        <f>ROUND(G214*H214,6)</f>
      </c>
      <c r="L214" s="38">
        <v>0</v>
      </c>
      <c s="32">
        <f>ROUND(ROUND(L214,2)*ROUND(G214,3),2)</f>
      </c>
      <c s="36" t="s">
        <v>3016</v>
      </c>
      <c>
        <f>(M214*21)/100</f>
      </c>
      <c t="s">
        <v>27</v>
      </c>
    </row>
    <row r="215" spans="1:5" ht="12.75">
      <c r="A215" s="35" t="s">
        <v>54</v>
      </c>
      <c r="E215" s="39" t="s">
        <v>7170</v>
      </c>
    </row>
    <row r="216" spans="1:5" ht="12.75">
      <c r="A216" s="35" t="s">
        <v>55</v>
      </c>
      <c r="E216" s="40" t="s">
        <v>5</v>
      </c>
    </row>
    <row r="217" spans="1:5" ht="12.75">
      <c r="A217" t="s">
        <v>56</v>
      </c>
      <c r="E217" s="39" t="s">
        <v>5</v>
      </c>
    </row>
    <row r="218" spans="1:16" ht="12.75">
      <c r="A218" t="s">
        <v>49</v>
      </c>
      <c s="34" t="s">
        <v>265</v>
      </c>
      <c s="34" t="s">
        <v>7171</v>
      </c>
      <c s="35" t="s">
        <v>5</v>
      </c>
      <c s="6" t="s">
        <v>7172</v>
      </c>
      <c s="36" t="s">
        <v>819</v>
      </c>
      <c s="37">
        <v>74.026</v>
      </c>
      <c s="36">
        <v>0</v>
      </c>
      <c s="36">
        <f>ROUND(G218*H218,6)</f>
      </c>
      <c r="L218" s="38">
        <v>0</v>
      </c>
      <c s="32">
        <f>ROUND(ROUND(L218,2)*ROUND(G218,3),2)</f>
      </c>
      <c s="36" t="s">
        <v>3016</v>
      </c>
      <c>
        <f>(M218*21)/100</f>
      </c>
      <c t="s">
        <v>27</v>
      </c>
    </row>
    <row r="219" spans="1:5" ht="25.5">
      <c r="A219" s="35" t="s">
        <v>54</v>
      </c>
      <c r="E219" s="39" t="s">
        <v>7173</v>
      </c>
    </row>
    <row r="220" spans="1:5" ht="63.75">
      <c r="A220" s="35" t="s">
        <v>55</v>
      </c>
      <c r="E220" s="42" t="s">
        <v>7174</v>
      </c>
    </row>
    <row r="221" spans="1:5" ht="12.75">
      <c r="A221" t="s">
        <v>56</v>
      </c>
      <c r="E221" s="39" t="s">
        <v>5</v>
      </c>
    </row>
    <row r="222" spans="1:16" ht="12.75">
      <c r="A222" t="s">
        <v>49</v>
      </c>
      <c s="34" t="s">
        <v>595</v>
      </c>
      <c s="34" t="s">
        <v>7175</v>
      </c>
      <c s="35" t="s">
        <v>5</v>
      </c>
      <c s="6" t="s">
        <v>7176</v>
      </c>
      <c s="36" t="s">
        <v>819</v>
      </c>
      <c s="37">
        <v>74.026</v>
      </c>
      <c s="36">
        <v>9.9E-05</v>
      </c>
      <c s="36">
        <f>ROUND(G222*H222,6)</f>
      </c>
      <c r="L222" s="38">
        <v>0</v>
      </c>
      <c s="32">
        <f>ROUND(ROUND(L222,2)*ROUND(G222,3),2)</f>
      </c>
      <c s="36" t="s">
        <v>3016</v>
      </c>
      <c>
        <f>(M222*21)/100</f>
      </c>
      <c t="s">
        <v>27</v>
      </c>
    </row>
    <row r="223" spans="1:5" ht="12.75">
      <c r="A223" s="35" t="s">
        <v>54</v>
      </c>
      <c r="E223" s="39" t="s">
        <v>7177</v>
      </c>
    </row>
    <row r="224" spans="1:5" ht="12.75">
      <c r="A224" s="35" t="s">
        <v>55</v>
      </c>
      <c r="E224" s="40" t="s">
        <v>5</v>
      </c>
    </row>
    <row r="225" spans="1:5" ht="12.75">
      <c r="A225" t="s">
        <v>56</v>
      </c>
      <c r="E225" s="39" t="s">
        <v>5</v>
      </c>
    </row>
    <row r="226" spans="1:16" ht="25.5">
      <c r="A226" t="s">
        <v>49</v>
      </c>
      <c s="34" t="s">
        <v>599</v>
      </c>
      <c s="34" t="s">
        <v>7178</v>
      </c>
      <c s="35" t="s">
        <v>5</v>
      </c>
      <c s="6" t="s">
        <v>7179</v>
      </c>
      <c s="36" t="s">
        <v>819</v>
      </c>
      <c s="37">
        <v>18.06</v>
      </c>
      <c s="36">
        <v>0</v>
      </c>
      <c s="36">
        <f>ROUND(G226*H226,6)</f>
      </c>
      <c r="L226" s="38">
        <v>0</v>
      </c>
      <c s="32">
        <f>ROUND(ROUND(L226,2)*ROUND(G226,3),2)</f>
      </c>
      <c s="36" t="s">
        <v>3016</v>
      </c>
      <c>
        <f>(M226*21)/100</f>
      </c>
      <c t="s">
        <v>27</v>
      </c>
    </row>
    <row r="227" spans="1:5" ht="25.5">
      <c r="A227" s="35" t="s">
        <v>54</v>
      </c>
      <c r="E227" s="39" t="s">
        <v>7180</v>
      </c>
    </row>
    <row r="228" spans="1:5" ht="51">
      <c r="A228" s="35" t="s">
        <v>55</v>
      </c>
      <c r="E228" s="42" t="s">
        <v>7181</v>
      </c>
    </row>
    <row r="229" spans="1:5" ht="12.75">
      <c r="A229" t="s">
        <v>56</v>
      </c>
      <c r="E229" s="39" t="s">
        <v>5</v>
      </c>
    </row>
    <row r="230" spans="1:13" ht="12.75">
      <c r="A230" t="s">
        <v>46</v>
      </c>
      <c r="C230" s="31" t="s">
        <v>82</v>
      </c>
      <c r="E230" s="33" t="s">
        <v>3069</v>
      </c>
      <c r="J230" s="32">
        <f>0</f>
      </c>
      <c s="32">
        <f>0</f>
      </c>
      <c s="32">
        <f>0+L231</f>
      </c>
      <c s="32">
        <f>0+M231</f>
      </c>
    </row>
    <row r="231" spans="1:16" ht="12.75">
      <c r="A231" t="s">
        <v>49</v>
      </c>
      <c s="34" t="s">
        <v>269</v>
      </c>
      <c s="34" t="s">
        <v>7182</v>
      </c>
      <c s="35" t="s">
        <v>5</v>
      </c>
      <c s="6" t="s">
        <v>7183</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7184</v>
      </c>
    </row>
    <row r="234" spans="1:5" ht="12.75">
      <c r="A234" t="s">
        <v>56</v>
      </c>
      <c r="E234" s="39" t="s">
        <v>5</v>
      </c>
    </row>
    <row r="235" spans="1:13" ht="12.75">
      <c r="A235" t="s">
        <v>46</v>
      </c>
      <c r="C235" s="31" t="s">
        <v>89</v>
      </c>
      <c r="E235" s="33" t="s">
        <v>4340</v>
      </c>
      <c r="J235" s="32">
        <f>0</f>
      </c>
      <c s="32">
        <f>0</f>
      </c>
      <c s="32">
        <f>0+L236+L240+L244+L248+L252+L256+L260</f>
      </c>
      <c s="32">
        <f>0+M236+M240+M244+M248+M252+M256+M260</f>
      </c>
    </row>
    <row r="236" spans="1:16" ht="25.5">
      <c r="A236" t="s">
        <v>49</v>
      </c>
      <c s="34" t="s">
        <v>273</v>
      </c>
      <c s="34" t="s">
        <v>7185</v>
      </c>
      <c s="35" t="s">
        <v>5</v>
      </c>
      <c s="6" t="s">
        <v>7186</v>
      </c>
      <c s="36" t="s">
        <v>52</v>
      </c>
      <c s="37">
        <v>600</v>
      </c>
      <c s="36">
        <v>0</v>
      </c>
      <c s="36">
        <f>ROUND(G236*H236,6)</f>
      </c>
      <c r="L236" s="38">
        <v>0</v>
      </c>
      <c s="32">
        <f>ROUND(ROUND(L236,2)*ROUND(G236,3),2)</f>
      </c>
      <c s="36" t="s">
        <v>3016</v>
      </c>
      <c>
        <f>(M236*21)/100</f>
      </c>
      <c t="s">
        <v>27</v>
      </c>
    </row>
    <row r="237" spans="1:5" ht="25.5">
      <c r="A237" s="35" t="s">
        <v>54</v>
      </c>
      <c r="E237" s="39" t="s">
        <v>7187</v>
      </c>
    </row>
    <row r="238" spans="1:5" ht="12.75">
      <c r="A238" s="35" t="s">
        <v>55</v>
      </c>
      <c r="E238" s="40" t="s">
        <v>7188</v>
      </c>
    </row>
    <row r="239" spans="1:5" ht="51">
      <c r="A239" t="s">
        <v>56</v>
      </c>
      <c r="E239" s="39" t="s">
        <v>7189</v>
      </c>
    </row>
    <row r="240" spans="1:16" ht="25.5">
      <c r="A240" t="s">
        <v>49</v>
      </c>
      <c s="34" t="s">
        <v>277</v>
      </c>
      <c s="34" t="s">
        <v>7190</v>
      </c>
      <c s="35" t="s">
        <v>5</v>
      </c>
      <c s="6" t="s">
        <v>7191</v>
      </c>
      <c s="36" t="s">
        <v>52</v>
      </c>
      <c s="37">
        <v>54000</v>
      </c>
      <c s="36">
        <v>0</v>
      </c>
      <c s="36">
        <f>ROUND(G240*H240,6)</f>
      </c>
      <c r="L240" s="38">
        <v>0</v>
      </c>
      <c s="32">
        <f>ROUND(ROUND(L240,2)*ROUND(G240,3),2)</f>
      </c>
      <c s="36" t="s">
        <v>3016</v>
      </c>
      <c>
        <f>(M240*21)/100</f>
      </c>
      <c t="s">
        <v>27</v>
      </c>
    </row>
    <row r="241" spans="1:5" ht="25.5">
      <c r="A241" s="35" t="s">
        <v>54</v>
      </c>
      <c r="E241" s="39" t="s">
        <v>7192</v>
      </c>
    </row>
    <row r="242" spans="1:5" ht="12.75">
      <c r="A242" s="35" t="s">
        <v>55</v>
      </c>
      <c r="E242" s="40" t="s">
        <v>7193</v>
      </c>
    </row>
    <row r="243" spans="1:5" ht="51">
      <c r="A243" t="s">
        <v>56</v>
      </c>
      <c r="E243" s="39" t="s">
        <v>7189</v>
      </c>
    </row>
    <row r="244" spans="1:16" ht="25.5">
      <c r="A244" t="s">
        <v>49</v>
      </c>
      <c s="34" t="s">
        <v>281</v>
      </c>
      <c s="34" t="s">
        <v>7194</v>
      </c>
      <c s="35" t="s">
        <v>5</v>
      </c>
      <c s="6" t="s">
        <v>7195</v>
      </c>
      <c s="36" t="s">
        <v>52</v>
      </c>
      <c s="37">
        <v>600</v>
      </c>
      <c s="36">
        <v>0</v>
      </c>
      <c s="36">
        <f>ROUND(G244*H244,6)</f>
      </c>
      <c r="L244" s="38">
        <v>0</v>
      </c>
      <c s="32">
        <f>ROUND(ROUND(L244,2)*ROUND(G244,3),2)</f>
      </c>
      <c s="36" t="s">
        <v>3016</v>
      </c>
      <c>
        <f>(M244*21)/100</f>
      </c>
      <c t="s">
        <v>27</v>
      </c>
    </row>
    <row r="245" spans="1:5" ht="25.5">
      <c r="A245" s="35" t="s">
        <v>54</v>
      </c>
      <c r="E245" s="39" t="s">
        <v>7196</v>
      </c>
    </row>
    <row r="246" spans="1:5" ht="12.75">
      <c r="A246" s="35" t="s">
        <v>55</v>
      </c>
      <c r="E246" s="40" t="s">
        <v>5</v>
      </c>
    </row>
    <row r="247" spans="1:5" ht="51">
      <c r="A247" t="s">
        <v>56</v>
      </c>
      <c r="E247" s="39" t="s">
        <v>7197</v>
      </c>
    </row>
    <row r="248" spans="1:16" ht="12.75">
      <c r="A248" t="s">
        <v>49</v>
      </c>
      <c s="34" t="s">
        <v>285</v>
      </c>
      <c s="34" t="s">
        <v>7198</v>
      </c>
      <c s="35" t="s">
        <v>5</v>
      </c>
      <c s="6" t="s">
        <v>7199</v>
      </c>
      <c s="36" t="s">
        <v>3020</v>
      </c>
      <c s="37">
        <v>20</v>
      </c>
      <c s="36">
        <v>0</v>
      </c>
      <c s="36">
        <f>ROUND(G248*H248,6)</f>
      </c>
      <c r="L248" s="38">
        <v>0</v>
      </c>
      <c s="32">
        <f>ROUND(ROUND(L248,2)*ROUND(G248,3),2)</f>
      </c>
      <c s="36" t="s">
        <v>3016</v>
      </c>
      <c>
        <f>(M248*21)/100</f>
      </c>
      <c t="s">
        <v>27</v>
      </c>
    </row>
    <row r="249" spans="1:5" ht="25.5">
      <c r="A249" s="35" t="s">
        <v>54</v>
      </c>
      <c r="E249" s="39" t="s">
        <v>7200</v>
      </c>
    </row>
    <row r="250" spans="1:5" ht="12.75">
      <c r="A250" s="35" t="s">
        <v>55</v>
      </c>
      <c r="E250" s="40" t="s">
        <v>5</v>
      </c>
    </row>
    <row r="251" spans="1:5" ht="12.75">
      <c r="A251" t="s">
        <v>56</v>
      </c>
      <c r="E251" s="39" t="s">
        <v>5</v>
      </c>
    </row>
    <row r="252" spans="1:16" ht="12.75">
      <c r="A252" t="s">
        <v>49</v>
      </c>
      <c s="34" t="s">
        <v>289</v>
      </c>
      <c s="34" t="s">
        <v>7201</v>
      </c>
      <c s="35" t="s">
        <v>5</v>
      </c>
      <c s="6" t="s">
        <v>7202</v>
      </c>
      <c s="36" t="s">
        <v>819</v>
      </c>
      <c s="37">
        <v>150</v>
      </c>
      <c s="36">
        <v>0</v>
      </c>
      <c s="36">
        <f>ROUND(G252*H252,6)</f>
      </c>
      <c r="L252" s="38">
        <v>0</v>
      </c>
      <c s="32">
        <f>ROUND(ROUND(L252,2)*ROUND(G252,3),2)</f>
      </c>
      <c s="36" t="s">
        <v>3016</v>
      </c>
      <c>
        <f>(M252*21)/100</f>
      </c>
      <c t="s">
        <v>27</v>
      </c>
    </row>
    <row r="253" spans="1:5" ht="25.5">
      <c r="A253" s="35" t="s">
        <v>54</v>
      </c>
      <c r="E253" s="39" t="s">
        <v>7203</v>
      </c>
    </row>
    <row r="254" spans="1:5" ht="12.75">
      <c r="A254" s="35" t="s">
        <v>55</v>
      </c>
      <c r="E254" s="40" t="s">
        <v>7204</v>
      </c>
    </row>
    <row r="255" spans="1:5" ht="89.25">
      <c r="A255" t="s">
        <v>56</v>
      </c>
      <c r="E255" s="39" t="s">
        <v>7205</v>
      </c>
    </row>
    <row r="256" spans="1:16" ht="25.5">
      <c r="A256" t="s">
        <v>49</v>
      </c>
      <c s="34" t="s">
        <v>293</v>
      </c>
      <c s="34" t="s">
        <v>7206</v>
      </c>
      <c s="35" t="s">
        <v>5</v>
      </c>
      <c s="6" t="s">
        <v>7207</v>
      </c>
      <c s="36" t="s">
        <v>819</v>
      </c>
      <c s="37">
        <v>13500</v>
      </c>
      <c s="36">
        <v>0</v>
      </c>
      <c s="36">
        <f>ROUND(G256*H256,6)</f>
      </c>
      <c r="L256" s="38">
        <v>0</v>
      </c>
      <c s="32">
        <f>ROUND(ROUND(L256,2)*ROUND(G256,3),2)</f>
      </c>
      <c s="36" t="s">
        <v>3016</v>
      </c>
      <c>
        <f>(M256*21)/100</f>
      </c>
      <c t="s">
        <v>27</v>
      </c>
    </row>
    <row r="257" spans="1:5" ht="25.5">
      <c r="A257" s="35" t="s">
        <v>54</v>
      </c>
      <c r="E257" s="39" t="s">
        <v>7208</v>
      </c>
    </row>
    <row r="258" spans="1:5" ht="12.75">
      <c r="A258" s="35" t="s">
        <v>55</v>
      </c>
      <c r="E258" s="40" t="s">
        <v>7209</v>
      </c>
    </row>
    <row r="259" spans="1:5" ht="89.25">
      <c r="A259" t="s">
        <v>56</v>
      </c>
      <c r="E259" s="39" t="s">
        <v>7205</v>
      </c>
    </row>
    <row r="260" spans="1:16" ht="12.75">
      <c r="A260" t="s">
        <v>49</v>
      </c>
      <c s="34" t="s">
        <v>297</v>
      </c>
      <c s="34" t="s">
        <v>7210</v>
      </c>
      <c s="35" t="s">
        <v>5</v>
      </c>
      <c s="6" t="s">
        <v>7211</v>
      </c>
      <c s="36" t="s">
        <v>819</v>
      </c>
      <c s="37">
        <v>150</v>
      </c>
      <c s="36">
        <v>0</v>
      </c>
      <c s="36">
        <f>ROUND(G260*H260,6)</f>
      </c>
      <c r="L260" s="38">
        <v>0</v>
      </c>
      <c s="32">
        <f>ROUND(ROUND(L260,2)*ROUND(G260,3),2)</f>
      </c>
      <c s="36" t="s">
        <v>3016</v>
      </c>
      <c>
        <f>(M260*21)/100</f>
      </c>
      <c t="s">
        <v>27</v>
      </c>
    </row>
    <row r="261" spans="1:5" ht="25.5">
      <c r="A261" s="35" t="s">
        <v>54</v>
      </c>
      <c r="E261" s="39" t="s">
        <v>7212</v>
      </c>
    </row>
    <row r="262" spans="1:5" ht="12.75">
      <c r="A262" s="35" t="s">
        <v>55</v>
      </c>
      <c r="E262" s="40" t="s">
        <v>5</v>
      </c>
    </row>
    <row r="263" spans="1:5" ht="38.25">
      <c r="A263" t="s">
        <v>56</v>
      </c>
      <c r="E263" s="39" t="s">
        <v>7213</v>
      </c>
    </row>
    <row r="264" spans="1:13" ht="12.75">
      <c r="A264" t="s">
        <v>46</v>
      </c>
      <c r="C264" s="31" t="s">
        <v>1005</v>
      </c>
      <c r="E264" s="33" t="s">
        <v>1006</v>
      </c>
      <c r="J264" s="32">
        <f>0</f>
      </c>
      <c s="32">
        <f>0</f>
      </c>
      <c s="32">
        <f>0+L265+L269</f>
      </c>
      <c s="32">
        <f>0+M265+M269</f>
      </c>
    </row>
    <row r="265" spans="1:16" ht="38.25">
      <c r="A265" t="s">
        <v>49</v>
      </c>
      <c s="34" t="s">
        <v>301</v>
      </c>
      <c s="34" t="s">
        <v>2331</v>
      </c>
      <c s="35" t="s">
        <v>2332</v>
      </c>
      <c s="6" t="s">
        <v>2333</v>
      </c>
      <c s="36" t="s">
        <v>1010</v>
      </c>
      <c s="37">
        <v>2.401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5</v>
      </c>
    </row>
    <row r="268" spans="1:5" ht="89.25">
      <c r="A268" t="s">
        <v>56</v>
      </c>
      <c r="E268" s="39" t="s">
        <v>1012</v>
      </c>
    </row>
    <row r="269" spans="1:16" ht="38.25">
      <c r="A269" t="s">
        <v>49</v>
      </c>
      <c s="34" t="s">
        <v>305</v>
      </c>
      <c s="34" t="s">
        <v>5017</v>
      </c>
      <c s="35" t="s">
        <v>5018</v>
      </c>
      <c s="6" t="s">
        <v>5019</v>
      </c>
      <c s="36" t="s">
        <v>1010</v>
      </c>
      <c s="37">
        <v>2.07</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5</v>
      </c>
    </row>
    <row r="272" spans="1:5" ht="89.25">
      <c r="A272" t="s">
        <v>56</v>
      </c>
      <c r="E27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7216</v>
      </c>
      <c r="E8" s="30" t="s">
        <v>7215</v>
      </c>
      <c r="J8" s="29">
        <f>0+J9+J102+J171+J200+J225+J242+J247+J296</f>
      </c>
      <c s="29">
        <f>0+K9+K102+K171+K200+K225+K242+K247+K296</f>
      </c>
      <c s="29">
        <f>0+L9+L102+L171+L200+L225+L242+L247+L296</f>
      </c>
      <c s="29">
        <f>0+M9+M102+M171+M200+M225+M242+M247+M296</f>
      </c>
    </row>
    <row r="9" spans="1:13" ht="12.75">
      <c r="A9" t="s">
        <v>46</v>
      </c>
      <c r="C9" s="31" t="s">
        <v>6198</v>
      </c>
      <c r="E9" s="33" t="s">
        <v>6199</v>
      </c>
      <c r="J9" s="32">
        <f>0</f>
      </c>
      <c s="32">
        <f>0</f>
      </c>
      <c s="32">
        <f>0+L10+L14+L18+L22+L26+L30+L34+L38+L42+L46+L50+L54+L58+L62+L66+L70+L74+L78+L82+L86+L90+L94+L98</f>
      </c>
      <c s="32">
        <f>0+M10+M14+M18+M22+M26+M30+M34+M38+M42+M46+M50+M54+M58+M62+M66+M70+M74+M78+M82+M86+M90+M94+M98</f>
      </c>
    </row>
    <row r="10" spans="1:16" ht="12.75">
      <c r="A10" t="s">
        <v>49</v>
      </c>
      <c s="34" t="s">
        <v>47</v>
      </c>
      <c s="34" t="s">
        <v>7217</v>
      </c>
      <c s="35" t="s">
        <v>5</v>
      </c>
      <c s="6" t="s">
        <v>7218</v>
      </c>
      <c s="36" t="s">
        <v>60</v>
      </c>
      <c s="37">
        <v>10</v>
      </c>
      <c s="36">
        <v>0.00159</v>
      </c>
      <c s="36">
        <f>ROUND(G10*H10,6)</f>
      </c>
      <c r="L10" s="38">
        <v>0</v>
      </c>
      <c s="32">
        <f>ROUND(ROUND(L10,2)*ROUND(G10,3),2)</f>
      </c>
      <c s="36" t="s">
        <v>3016</v>
      </c>
      <c>
        <f>(M10*21)/100</f>
      </c>
      <c t="s">
        <v>27</v>
      </c>
    </row>
    <row r="11" spans="1:5" ht="12.75">
      <c r="A11" s="35" t="s">
        <v>54</v>
      </c>
      <c r="E11" s="39" t="s">
        <v>7218</v>
      </c>
    </row>
    <row r="12" spans="1:5" ht="25.5">
      <c r="A12" s="35" t="s">
        <v>55</v>
      </c>
      <c r="E12" s="42" t="s">
        <v>7219</v>
      </c>
    </row>
    <row r="13" spans="1:5" ht="12.75">
      <c r="A13" t="s">
        <v>56</v>
      </c>
      <c r="E13" s="39" t="s">
        <v>5</v>
      </c>
    </row>
    <row r="14" spans="1:16" ht="12.75">
      <c r="A14" t="s">
        <v>49</v>
      </c>
      <c s="34" t="s">
        <v>27</v>
      </c>
      <c s="34" t="s">
        <v>7220</v>
      </c>
      <c s="35" t="s">
        <v>5</v>
      </c>
      <c s="6" t="s">
        <v>7221</v>
      </c>
      <c s="36" t="s">
        <v>60</v>
      </c>
      <c s="37">
        <v>10</v>
      </c>
      <c s="36">
        <v>5E-06</v>
      </c>
      <c s="36">
        <f>ROUND(G14*H14,6)</f>
      </c>
      <c r="L14" s="38">
        <v>0</v>
      </c>
      <c s="32">
        <f>ROUND(ROUND(L14,2)*ROUND(G14,3),2)</f>
      </c>
      <c s="36" t="s">
        <v>3016</v>
      </c>
      <c>
        <f>(M14*21)/100</f>
      </c>
      <c t="s">
        <v>27</v>
      </c>
    </row>
    <row r="15" spans="1:5" ht="12.75">
      <c r="A15" s="35" t="s">
        <v>54</v>
      </c>
      <c r="E15" s="39" t="s">
        <v>7222</v>
      </c>
    </row>
    <row r="16" spans="1:5" ht="12.75">
      <c r="A16" s="35" t="s">
        <v>55</v>
      </c>
      <c r="E16" s="40" t="s">
        <v>5</v>
      </c>
    </row>
    <row r="17" spans="1:5" ht="12.75">
      <c r="A17" t="s">
        <v>56</v>
      </c>
      <c r="E17" s="39" t="s">
        <v>5</v>
      </c>
    </row>
    <row r="18" spans="1:16" ht="12.75">
      <c r="A18" t="s">
        <v>49</v>
      </c>
      <c s="34" t="s">
        <v>26</v>
      </c>
      <c s="34" t="s">
        <v>7223</v>
      </c>
      <c s="35" t="s">
        <v>5</v>
      </c>
      <c s="6" t="s">
        <v>7224</v>
      </c>
      <c s="36" t="s">
        <v>60</v>
      </c>
      <c s="37">
        <v>36</v>
      </c>
      <c s="36">
        <v>2.3E-05</v>
      </c>
      <c s="36">
        <f>ROUND(G18*H18,6)</f>
      </c>
      <c r="L18" s="38">
        <v>0</v>
      </c>
      <c s="32">
        <f>ROUND(ROUND(L18,2)*ROUND(G18,3),2)</f>
      </c>
      <c s="36" t="s">
        <v>3016</v>
      </c>
      <c>
        <f>(M18*21)/100</f>
      </c>
      <c t="s">
        <v>27</v>
      </c>
    </row>
    <row r="19" spans="1:5" ht="12.75">
      <c r="A19" s="35" t="s">
        <v>54</v>
      </c>
      <c r="E19" s="39" t="s">
        <v>7225</v>
      </c>
    </row>
    <row r="20" spans="1:5" ht="12.75">
      <c r="A20" s="35" t="s">
        <v>55</v>
      </c>
      <c r="E20" s="40" t="s">
        <v>5</v>
      </c>
    </row>
    <row r="21" spans="1:5" ht="12.75">
      <c r="A21" t="s">
        <v>56</v>
      </c>
      <c r="E21" s="39" t="s">
        <v>5</v>
      </c>
    </row>
    <row r="22" spans="1:16" ht="12.75">
      <c r="A22" t="s">
        <v>49</v>
      </c>
      <c s="34" t="s">
        <v>65</v>
      </c>
      <c s="34" t="s">
        <v>7226</v>
      </c>
      <c s="35" t="s">
        <v>5</v>
      </c>
      <c s="6" t="s">
        <v>7227</v>
      </c>
      <c s="36" t="s">
        <v>68</v>
      </c>
      <c s="37">
        <v>2</v>
      </c>
      <c s="36">
        <v>0.000537</v>
      </c>
      <c s="36">
        <f>ROUND(G22*H22,6)</f>
      </c>
      <c r="L22" s="38">
        <v>0</v>
      </c>
      <c s="32">
        <f>ROUND(ROUND(L22,2)*ROUND(G22,3),2)</f>
      </c>
      <c s="36" t="s">
        <v>3016</v>
      </c>
      <c>
        <f>(M22*21)/100</f>
      </c>
      <c t="s">
        <v>27</v>
      </c>
    </row>
    <row r="23" spans="1:5" ht="12.75">
      <c r="A23" s="35" t="s">
        <v>54</v>
      </c>
      <c r="E23" s="39" t="s">
        <v>7228</v>
      </c>
    </row>
    <row r="24" spans="1:5" ht="25.5">
      <c r="A24" s="35" t="s">
        <v>55</v>
      </c>
      <c r="E24" s="42" t="s">
        <v>6376</v>
      </c>
    </row>
    <row r="25" spans="1:5" ht="12.75">
      <c r="A25" t="s">
        <v>56</v>
      </c>
      <c r="E25" s="39" t="s">
        <v>5</v>
      </c>
    </row>
    <row r="26" spans="1:16" ht="12.75">
      <c r="A26" t="s">
        <v>49</v>
      </c>
      <c s="34" t="s">
        <v>70</v>
      </c>
      <c s="34" t="s">
        <v>7229</v>
      </c>
      <c s="35" t="s">
        <v>5</v>
      </c>
      <c s="6" t="s">
        <v>7230</v>
      </c>
      <c s="36" t="s">
        <v>68</v>
      </c>
      <c s="37">
        <v>18</v>
      </c>
      <c s="36">
        <v>0.000153</v>
      </c>
      <c s="36">
        <f>ROUND(G26*H26,6)</f>
      </c>
      <c r="L26" s="38">
        <v>0</v>
      </c>
      <c s="32">
        <f>ROUND(ROUND(L26,2)*ROUND(G26,3),2)</f>
      </c>
      <c s="36" t="s">
        <v>3016</v>
      </c>
      <c>
        <f>(M26*21)/100</f>
      </c>
      <c t="s">
        <v>27</v>
      </c>
    </row>
    <row r="27" spans="1:5" ht="25.5">
      <c r="A27" s="35" t="s">
        <v>54</v>
      </c>
      <c r="E27" s="39" t="s">
        <v>7231</v>
      </c>
    </row>
    <row r="28" spans="1:5" ht="12.75">
      <c r="A28" s="35" t="s">
        <v>55</v>
      </c>
      <c r="E28" s="40" t="s">
        <v>5</v>
      </c>
    </row>
    <row r="29" spans="1:5" ht="12.75">
      <c r="A29" t="s">
        <v>56</v>
      </c>
      <c r="E29" s="39" t="s">
        <v>5</v>
      </c>
    </row>
    <row r="30" spans="1:16" ht="12.75">
      <c r="A30" t="s">
        <v>49</v>
      </c>
      <c s="34" t="s">
        <v>74</v>
      </c>
      <c s="34" t="s">
        <v>7232</v>
      </c>
      <c s="35" t="s">
        <v>5</v>
      </c>
      <c s="6" t="s">
        <v>7233</v>
      </c>
      <c s="36" t="s">
        <v>68</v>
      </c>
      <c s="37">
        <v>80</v>
      </c>
      <c s="36">
        <v>0.00011</v>
      </c>
      <c s="36">
        <f>ROUND(G30*H30,6)</f>
      </c>
      <c r="L30" s="38">
        <v>0</v>
      </c>
      <c s="32">
        <f>ROUND(ROUND(L30,2)*ROUND(G30,3),2)</f>
      </c>
      <c s="36" t="s">
        <v>3016</v>
      </c>
      <c>
        <f>(M30*21)/100</f>
      </c>
      <c t="s">
        <v>27</v>
      </c>
    </row>
    <row r="31" spans="1:5" ht="25.5">
      <c r="A31" s="35" t="s">
        <v>54</v>
      </c>
      <c r="E31" s="39" t="s">
        <v>7234</v>
      </c>
    </row>
    <row r="32" spans="1:5" ht="51">
      <c r="A32" s="35" t="s">
        <v>55</v>
      </c>
      <c r="E32" s="42" t="s">
        <v>7235</v>
      </c>
    </row>
    <row r="33" spans="1:5" ht="12.75">
      <c r="A33" t="s">
        <v>56</v>
      </c>
      <c r="E33" s="39" t="s">
        <v>5</v>
      </c>
    </row>
    <row r="34" spans="1:16" ht="12.75">
      <c r="A34" t="s">
        <v>49</v>
      </c>
      <c s="34" t="s">
        <v>78</v>
      </c>
      <c s="34" t="s">
        <v>7236</v>
      </c>
      <c s="35" t="s">
        <v>5</v>
      </c>
      <c s="6" t="s">
        <v>7237</v>
      </c>
      <c s="36" t="s">
        <v>60</v>
      </c>
      <c s="37">
        <v>10</v>
      </c>
      <c s="36">
        <v>0</v>
      </c>
      <c s="36">
        <f>ROUND(G34*H34,6)</f>
      </c>
      <c r="L34" s="38">
        <v>0</v>
      </c>
      <c s="32">
        <f>ROUND(ROUND(L34,2)*ROUND(G34,3),2)</f>
      </c>
      <c s="36" t="s">
        <v>3016</v>
      </c>
      <c>
        <f>(M34*21)/100</f>
      </c>
      <c t="s">
        <v>27</v>
      </c>
    </row>
    <row r="35" spans="1:5" ht="12.75">
      <c r="A35" s="35" t="s">
        <v>54</v>
      </c>
      <c r="E35" s="39" t="s">
        <v>7237</v>
      </c>
    </row>
    <row r="36" spans="1:5" ht="12.75">
      <c r="A36" s="35" t="s">
        <v>55</v>
      </c>
      <c r="E36" s="40" t="s">
        <v>5</v>
      </c>
    </row>
    <row r="37" spans="1:5" ht="12.75">
      <c r="A37" t="s">
        <v>56</v>
      </c>
      <c r="E37" s="39" t="s">
        <v>5</v>
      </c>
    </row>
    <row r="38" spans="1:16" ht="12.75">
      <c r="A38" t="s">
        <v>49</v>
      </c>
      <c s="34" t="s">
        <v>82</v>
      </c>
      <c s="34" t="s">
        <v>7238</v>
      </c>
      <c s="35" t="s">
        <v>5</v>
      </c>
      <c s="6" t="s">
        <v>7239</v>
      </c>
      <c s="36" t="s">
        <v>60</v>
      </c>
      <c s="37">
        <v>116</v>
      </c>
      <c s="36">
        <v>0</v>
      </c>
      <c s="36">
        <f>ROUND(G38*H38,6)</f>
      </c>
      <c r="L38" s="38">
        <v>0</v>
      </c>
      <c s="32">
        <f>ROUND(ROUND(L38,2)*ROUND(G38,3),2)</f>
      </c>
      <c s="36" t="s">
        <v>3016</v>
      </c>
      <c>
        <f>(M38*21)/100</f>
      </c>
      <c t="s">
        <v>27</v>
      </c>
    </row>
    <row r="39" spans="1:5" ht="12.75">
      <c r="A39" s="35" t="s">
        <v>54</v>
      </c>
      <c r="E39" s="39" t="s">
        <v>7239</v>
      </c>
    </row>
    <row r="40" spans="1:5" ht="51">
      <c r="A40" s="35" t="s">
        <v>55</v>
      </c>
      <c r="E40" s="42" t="s">
        <v>7240</v>
      </c>
    </row>
    <row r="41" spans="1:5" ht="12.75">
      <c r="A41" t="s">
        <v>56</v>
      </c>
      <c r="E41" s="39" t="s">
        <v>5</v>
      </c>
    </row>
    <row r="42" spans="1:16" ht="12.75">
      <c r="A42" t="s">
        <v>49</v>
      </c>
      <c s="34" t="s">
        <v>89</v>
      </c>
      <c s="34" t="s">
        <v>7241</v>
      </c>
      <c s="35" t="s">
        <v>5</v>
      </c>
      <c s="6" t="s">
        <v>7242</v>
      </c>
      <c s="36" t="s">
        <v>7037</v>
      </c>
      <c s="37">
        <v>4</v>
      </c>
      <c s="36">
        <v>0</v>
      </c>
      <c s="36">
        <f>ROUND(G42*H42,6)</f>
      </c>
      <c r="L42" s="38">
        <v>0</v>
      </c>
      <c s="32">
        <f>ROUND(ROUND(L42,2)*ROUND(G42,3),2)</f>
      </c>
      <c s="36" t="s">
        <v>3016</v>
      </c>
      <c>
        <f>(M42*21)/100</f>
      </c>
      <c t="s">
        <v>27</v>
      </c>
    </row>
    <row r="43" spans="1:5" ht="12.75">
      <c r="A43" s="35" t="s">
        <v>54</v>
      </c>
      <c r="E43" s="39" t="s">
        <v>7243</v>
      </c>
    </row>
    <row r="44" spans="1:5" ht="25.5">
      <c r="A44" s="35" t="s">
        <v>55</v>
      </c>
      <c r="E44" s="42" t="s">
        <v>7244</v>
      </c>
    </row>
    <row r="45" spans="1:5" ht="12.75">
      <c r="A45" t="s">
        <v>56</v>
      </c>
      <c r="E45" s="39" t="s">
        <v>5</v>
      </c>
    </row>
    <row r="46" spans="1:16" ht="12.75">
      <c r="A46" t="s">
        <v>49</v>
      </c>
      <c s="34" t="s">
        <v>93</v>
      </c>
      <c s="34" t="s">
        <v>7245</v>
      </c>
      <c s="35" t="s">
        <v>5</v>
      </c>
      <c s="6" t="s">
        <v>7246</v>
      </c>
      <c s="36" t="s">
        <v>60</v>
      </c>
      <c s="37">
        <v>232</v>
      </c>
      <c s="36">
        <v>0</v>
      </c>
      <c s="36">
        <f>ROUND(G46*H46,6)</f>
      </c>
      <c r="L46" s="38">
        <v>0</v>
      </c>
      <c s="32">
        <f>ROUND(ROUND(L46,2)*ROUND(G46,3),2)</f>
      </c>
      <c s="36" t="s">
        <v>3016</v>
      </c>
      <c>
        <f>(M46*21)/100</f>
      </c>
      <c t="s">
        <v>27</v>
      </c>
    </row>
    <row r="47" spans="1:5" ht="12.75">
      <c r="A47" s="35" t="s">
        <v>54</v>
      </c>
      <c r="E47" s="39" t="s">
        <v>7247</v>
      </c>
    </row>
    <row r="48" spans="1:5" ht="63.75">
      <c r="A48" s="35" t="s">
        <v>55</v>
      </c>
      <c r="E48" s="42" t="s">
        <v>7248</v>
      </c>
    </row>
    <row r="49" spans="1:5" ht="12.75">
      <c r="A49" t="s">
        <v>56</v>
      </c>
      <c r="E49" s="39" t="s">
        <v>5</v>
      </c>
    </row>
    <row r="50" spans="1:16" ht="12.75">
      <c r="A50" t="s">
        <v>49</v>
      </c>
      <c s="34" t="s">
        <v>96</v>
      </c>
      <c s="34" t="s">
        <v>7249</v>
      </c>
      <c s="35" t="s">
        <v>5</v>
      </c>
      <c s="6" t="s">
        <v>7250</v>
      </c>
      <c s="36" t="s">
        <v>60</v>
      </c>
      <c s="37">
        <v>36</v>
      </c>
      <c s="36">
        <v>0.00545</v>
      </c>
      <c s="36">
        <f>ROUND(G50*H50,6)</f>
      </c>
      <c r="L50" s="38">
        <v>0</v>
      </c>
      <c s="32">
        <f>ROUND(ROUND(L50,2)*ROUND(G50,3),2)</f>
      </c>
      <c s="36" t="s">
        <v>3016</v>
      </c>
      <c>
        <f>(M50*21)/100</f>
      </c>
      <c t="s">
        <v>27</v>
      </c>
    </row>
    <row r="51" spans="1:5" ht="12.75">
      <c r="A51" s="35" t="s">
        <v>54</v>
      </c>
      <c r="E51" s="39" t="s">
        <v>7250</v>
      </c>
    </row>
    <row r="52" spans="1:5" ht="25.5">
      <c r="A52" s="35" t="s">
        <v>55</v>
      </c>
      <c r="E52" s="42" t="s">
        <v>7251</v>
      </c>
    </row>
    <row r="53" spans="1:5" ht="12.75">
      <c r="A53" t="s">
        <v>56</v>
      </c>
      <c r="E53" s="39" t="s">
        <v>5</v>
      </c>
    </row>
    <row r="54" spans="1:16" ht="12.75">
      <c r="A54" t="s">
        <v>49</v>
      </c>
      <c s="34" t="s">
        <v>100</v>
      </c>
      <c s="34" t="s">
        <v>7252</v>
      </c>
      <c s="35" t="s">
        <v>5</v>
      </c>
      <c s="6" t="s">
        <v>7253</v>
      </c>
      <c s="36" t="s">
        <v>68</v>
      </c>
      <c s="37">
        <v>2</v>
      </c>
      <c s="36">
        <v>0</v>
      </c>
      <c s="36">
        <f>ROUND(G54*H54,6)</f>
      </c>
      <c r="L54" s="38">
        <v>0</v>
      </c>
      <c s="32">
        <f>ROUND(ROUND(L54,2)*ROUND(G54,3),2)</f>
      </c>
      <c s="36" t="s">
        <v>85</v>
      </c>
      <c>
        <f>(M54*21)/100</f>
      </c>
      <c t="s">
        <v>27</v>
      </c>
    </row>
    <row r="55" spans="1:5" ht="12.75">
      <c r="A55" s="35" t="s">
        <v>54</v>
      </c>
      <c r="E55" s="39" t="s">
        <v>7058</v>
      </c>
    </row>
    <row r="56" spans="1:5" ht="38.25">
      <c r="A56" s="35" t="s">
        <v>55</v>
      </c>
      <c r="E56" s="42" t="s">
        <v>7254</v>
      </c>
    </row>
    <row r="57" spans="1:5" ht="12.75">
      <c r="A57" t="s">
        <v>56</v>
      </c>
      <c r="E57" s="39" t="s">
        <v>5</v>
      </c>
    </row>
    <row r="58" spans="1:16" ht="25.5">
      <c r="A58" t="s">
        <v>49</v>
      </c>
      <c s="34" t="s">
        <v>104</v>
      </c>
      <c s="34" t="s">
        <v>7255</v>
      </c>
      <c s="35" t="s">
        <v>5</v>
      </c>
      <c s="6" t="s">
        <v>7256</v>
      </c>
      <c s="36" t="s">
        <v>68</v>
      </c>
      <c s="37">
        <v>2</v>
      </c>
      <c s="36">
        <v>0</v>
      </c>
      <c s="36">
        <f>ROUND(G58*H58,6)</f>
      </c>
      <c r="L58" s="38">
        <v>0</v>
      </c>
      <c s="32">
        <f>ROUND(ROUND(L58,2)*ROUND(G58,3),2)</f>
      </c>
      <c s="36" t="s">
        <v>85</v>
      </c>
      <c>
        <f>(M58*21)/100</f>
      </c>
      <c t="s">
        <v>27</v>
      </c>
    </row>
    <row r="59" spans="1:5" ht="12.75">
      <c r="A59" s="35" t="s">
        <v>54</v>
      </c>
      <c r="E59" s="39" t="s">
        <v>7257</v>
      </c>
    </row>
    <row r="60" spans="1:5" ht="12.75">
      <c r="A60" s="35" t="s">
        <v>55</v>
      </c>
      <c r="E60" s="40" t="s">
        <v>5</v>
      </c>
    </row>
    <row r="61" spans="1:5" ht="12.75">
      <c r="A61" t="s">
        <v>56</v>
      </c>
      <c r="E61" s="39" t="s">
        <v>5</v>
      </c>
    </row>
    <row r="62" spans="1:16" ht="12.75">
      <c r="A62" t="s">
        <v>49</v>
      </c>
      <c s="34" t="s">
        <v>107</v>
      </c>
      <c s="34" t="s">
        <v>7258</v>
      </c>
      <c s="35" t="s">
        <v>5</v>
      </c>
      <c s="6" t="s">
        <v>7259</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7260</v>
      </c>
    </row>
    <row r="65" spans="1:5" ht="12.75">
      <c r="A65" t="s">
        <v>56</v>
      </c>
      <c r="E65" s="39" t="s">
        <v>5</v>
      </c>
    </row>
    <row r="66" spans="1:16" ht="12.75">
      <c r="A66" t="s">
        <v>49</v>
      </c>
      <c s="34" t="s">
        <v>110</v>
      </c>
      <c s="34" t="s">
        <v>7261</v>
      </c>
      <c s="35" t="s">
        <v>5</v>
      </c>
      <c s="6" t="s">
        <v>7262</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7263</v>
      </c>
    </row>
    <row r="69" spans="1:5" ht="12.75">
      <c r="A69" t="s">
        <v>56</v>
      </c>
      <c r="E69" s="39" t="s">
        <v>5</v>
      </c>
    </row>
    <row r="70" spans="1:16" ht="12.75">
      <c r="A70" t="s">
        <v>49</v>
      </c>
      <c s="34" t="s">
        <v>113</v>
      </c>
      <c s="34" t="s">
        <v>7051</v>
      </c>
      <c s="35" t="s">
        <v>5</v>
      </c>
      <c s="6" t="s">
        <v>7052</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7264</v>
      </c>
    </row>
    <row r="73" spans="1:5" ht="12.75">
      <c r="A73" t="s">
        <v>56</v>
      </c>
      <c r="E73" s="39" t="s">
        <v>5</v>
      </c>
    </row>
    <row r="74" spans="1:16" ht="12.75">
      <c r="A74" t="s">
        <v>49</v>
      </c>
      <c s="34" t="s">
        <v>118</v>
      </c>
      <c s="34" t="s">
        <v>7265</v>
      </c>
      <c s="35" t="s">
        <v>5</v>
      </c>
      <c s="6" t="s">
        <v>7266</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7264</v>
      </c>
    </row>
    <row r="77" spans="1:5" ht="12.75">
      <c r="A77" t="s">
        <v>56</v>
      </c>
      <c r="E77" s="39" t="s">
        <v>5</v>
      </c>
    </row>
    <row r="78" spans="1:16" ht="12.75">
      <c r="A78" t="s">
        <v>49</v>
      </c>
      <c s="34" t="s">
        <v>121</v>
      </c>
      <c s="34" t="s">
        <v>7267</v>
      </c>
      <c s="35" t="s">
        <v>5</v>
      </c>
      <c s="6" t="s">
        <v>7268</v>
      </c>
      <c s="36" t="s">
        <v>68</v>
      </c>
      <c s="37">
        <v>2</v>
      </c>
      <c s="36">
        <v>0</v>
      </c>
      <c s="36">
        <f>ROUND(G78*H78,6)</f>
      </c>
      <c r="L78" s="38">
        <v>0</v>
      </c>
      <c s="32">
        <f>ROUND(ROUND(L78,2)*ROUND(G78,3),2)</f>
      </c>
      <c s="36" t="s">
        <v>85</v>
      </c>
      <c>
        <f>(M78*21)/100</f>
      </c>
      <c t="s">
        <v>27</v>
      </c>
    </row>
    <row r="79" spans="1:5" ht="12.75">
      <c r="A79" s="35" t="s">
        <v>54</v>
      </c>
      <c r="E79" s="39" t="s">
        <v>7268</v>
      </c>
    </row>
    <row r="80" spans="1:5" ht="38.25">
      <c r="A80" s="35" t="s">
        <v>55</v>
      </c>
      <c r="E80" s="42" t="s">
        <v>7254</v>
      </c>
    </row>
    <row r="81" spans="1:5" ht="12.75">
      <c r="A81" t="s">
        <v>56</v>
      </c>
      <c r="E81" s="39" t="s">
        <v>5</v>
      </c>
    </row>
    <row r="82" spans="1:16" ht="12.75">
      <c r="A82" t="s">
        <v>49</v>
      </c>
      <c s="34" t="s">
        <v>124</v>
      </c>
      <c s="34" t="s">
        <v>7060</v>
      </c>
      <c s="35" t="s">
        <v>5</v>
      </c>
      <c s="6" t="s">
        <v>7269</v>
      </c>
      <c s="36" t="s">
        <v>528</v>
      </c>
      <c s="37">
        <v>1</v>
      </c>
      <c s="36">
        <v>0</v>
      </c>
      <c s="36">
        <f>ROUND(G82*H82,6)</f>
      </c>
      <c r="L82" s="38">
        <v>0</v>
      </c>
      <c s="32">
        <f>ROUND(ROUND(L82,2)*ROUND(G82,3),2)</f>
      </c>
      <c s="36" t="s">
        <v>85</v>
      </c>
      <c>
        <f>(M82*21)/100</f>
      </c>
      <c t="s">
        <v>27</v>
      </c>
    </row>
    <row r="83" spans="1:5" ht="12.75">
      <c r="A83" s="35" t="s">
        <v>54</v>
      </c>
      <c r="E83" s="39" t="s">
        <v>7062</v>
      </c>
    </row>
    <row r="84" spans="1:5" ht="12.75">
      <c r="A84" s="35" t="s">
        <v>55</v>
      </c>
      <c r="E84" s="40" t="s">
        <v>5</v>
      </c>
    </row>
    <row r="85" spans="1:5" ht="12.75">
      <c r="A85" t="s">
        <v>56</v>
      </c>
      <c r="E85" s="39" t="s">
        <v>5</v>
      </c>
    </row>
    <row r="86" spans="1:16" ht="12.75">
      <c r="A86" t="s">
        <v>49</v>
      </c>
      <c s="34" t="s">
        <v>127</v>
      </c>
      <c s="34" t="s">
        <v>7270</v>
      </c>
      <c s="35" t="s">
        <v>5</v>
      </c>
      <c s="6" t="s">
        <v>7271</v>
      </c>
      <c s="36" t="s">
        <v>528</v>
      </c>
      <c s="37">
        <v>1</v>
      </c>
      <c s="36">
        <v>0</v>
      </c>
      <c s="36">
        <f>ROUND(G86*H86,6)</f>
      </c>
      <c r="L86" s="38">
        <v>0</v>
      </c>
      <c s="32">
        <f>ROUND(ROUND(L86,2)*ROUND(G86,3),2)</f>
      </c>
      <c s="36" t="s">
        <v>85</v>
      </c>
      <c>
        <f>(M86*21)/100</f>
      </c>
      <c t="s">
        <v>27</v>
      </c>
    </row>
    <row r="87" spans="1:5" ht="12.75">
      <c r="A87" s="35" t="s">
        <v>54</v>
      </c>
      <c r="E87" s="39" t="s">
        <v>7065</v>
      </c>
    </row>
    <row r="88" spans="1:5" ht="12.75">
      <c r="A88" s="35" t="s">
        <v>55</v>
      </c>
      <c r="E88" s="40" t="s">
        <v>5</v>
      </c>
    </row>
    <row r="89" spans="1:5" ht="12.75">
      <c r="A89" t="s">
        <v>56</v>
      </c>
      <c r="E89" s="39" t="s">
        <v>5</v>
      </c>
    </row>
    <row r="90" spans="1:16" ht="12.75">
      <c r="A90" t="s">
        <v>49</v>
      </c>
      <c s="34" t="s">
        <v>131</v>
      </c>
      <c s="34" t="s">
        <v>7063</v>
      </c>
      <c s="35" t="s">
        <v>5</v>
      </c>
      <c s="6" t="s">
        <v>7064</v>
      </c>
      <c s="36" t="s">
        <v>528</v>
      </c>
      <c s="37">
        <v>1</v>
      </c>
      <c s="36">
        <v>0</v>
      </c>
      <c s="36">
        <f>ROUND(G90*H90,6)</f>
      </c>
      <c r="L90" s="38">
        <v>0</v>
      </c>
      <c s="32">
        <f>ROUND(ROUND(L90,2)*ROUND(G90,3),2)</f>
      </c>
      <c s="36" t="s">
        <v>85</v>
      </c>
      <c>
        <f>(M90*21)/100</f>
      </c>
      <c t="s">
        <v>27</v>
      </c>
    </row>
    <row r="91" spans="1:5" ht="12.75">
      <c r="A91" s="35" t="s">
        <v>54</v>
      </c>
      <c r="E91" s="39" t="s">
        <v>7065</v>
      </c>
    </row>
    <row r="92" spans="1:5" ht="12.75">
      <c r="A92" s="35" t="s">
        <v>55</v>
      </c>
      <c r="E92" s="40" t="s">
        <v>5</v>
      </c>
    </row>
    <row r="93" spans="1:5" ht="12.75">
      <c r="A93" t="s">
        <v>56</v>
      </c>
      <c r="E93" s="39" t="s">
        <v>5</v>
      </c>
    </row>
    <row r="94" spans="1:16" ht="12.75">
      <c r="A94" t="s">
        <v>49</v>
      </c>
      <c s="34" t="s">
        <v>135</v>
      </c>
      <c s="34" t="s">
        <v>7272</v>
      </c>
      <c s="35" t="s">
        <v>5</v>
      </c>
      <c s="6" t="s">
        <v>7273</v>
      </c>
      <c s="36" t="s">
        <v>528</v>
      </c>
      <c s="37">
        <v>1</v>
      </c>
      <c s="36">
        <v>0</v>
      </c>
      <c s="36">
        <f>ROUND(G94*H94,6)</f>
      </c>
      <c r="L94" s="38">
        <v>0</v>
      </c>
      <c s="32">
        <f>ROUND(ROUND(L94,2)*ROUND(G94,3),2)</f>
      </c>
      <c s="36" t="s">
        <v>85</v>
      </c>
      <c>
        <f>(M94*21)/100</f>
      </c>
      <c t="s">
        <v>27</v>
      </c>
    </row>
    <row r="95" spans="1:5" ht="12.75">
      <c r="A95" s="35" t="s">
        <v>54</v>
      </c>
      <c r="E95" s="39" t="s">
        <v>7062</v>
      </c>
    </row>
    <row r="96" spans="1:5" ht="25.5">
      <c r="A96" s="35" t="s">
        <v>55</v>
      </c>
      <c r="E96" s="42" t="s">
        <v>6166</v>
      </c>
    </row>
    <row r="97" spans="1:5" ht="12.75">
      <c r="A97" t="s">
        <v>56</v>
      </c>
      <c r="E97" s="39" t="s">
        <v>5</v>
      </c>
    </row>
    <row r="98" spans="1:16" ht="12.75">
      <c r="A98" t="s">
        <v>49</v>
      </c>
      <c s="34" t="s">
        <v>139</v>
      </c>
      <c s="34" t="s">
        <v>7066</v>
      </c>
      <c s="35" t="s">
        <v>5</v>
      </c>
      <c s="6" t="s">
        <v>7067</v>
      </c>
      <c s="36" t="s">
        <v>528</v>
      </c>
      <c s="37">
        <v>1</v>
      </c>
      <c s="36">
        <v>0</v>
      </c>
      <c s="36">
        <f>ROUND(G98*H98,6)</f>
      </c>
      <c r="L98" s="38">
        <v>0</v>
      </c>
      <c s="32">
        <f>ROUND(ROUND(L98,2)*ROUND(G98,3),2)</f>
      </c>
      <c s="36" t="s">
        <v>85</v>
      </c>
      <c>
        <f>(M98*21)/100</f>
      </c>
      <c t="s">
        <v>27</v>
      </c>
    </row>
    <row r="99" spans="1:5" ht="12.75">
      <c r="A99" s="35" t="s">
        <v>54</v>
      </c>
      <c r="E99" s="39" t="s">
        <v>7067</v>
      </c>
    </row>
    <row r="100" spans="1:5" ht="12.75">
      <c r="A100" s="35" t="s">
        <v>55</v>
      </c>
      <c r="E100" s="40" t="s">
        <v>5</v>
      </c>
    </row>
    <row r="101" spans="1:5" ht="12.75">
      <c r="A101" t="s">
        <v>56</v>
      </c>
      <c r="E101" s="39" t="s">
        <v>5</v>
      </c>
    </row>
    <row r="102" spans="1:13" ht="12.75">
      <c r="A102" t="s">
        <v>46</v>
      </c>
      <c r="C102" s="31" t="s">
        <v>7068</v>
      </c>
      <c r="E102" s="33" t="s">
        <v>7069</v>
      </c>
      <c r="J102" s="32">
        <f>0</f>
      </c>
      <c s="32">
        <f>0</f>
      </c>
      <c s="32">
        <f>0+L103+L107+L111+L115+L119+L123+L127+L131+L135+L139+L143+L147+L151+L155+L159+L163+L167</f>
      </c>
      <c s="32">
        <f>0+M103+M107+M111+M115+M119+M123+M127+M131+M135+M139+M143+M147+M151+M155+M159+M163+M167</f>
      </c>
    </row>
    <row r="103" spans="1:16" ht="12.75">
      <c r="A103" t="s">
        <v>49</v>
      </c>
      <c s="34" t="s">
        <v>142</v>
      </c>
      <c s="34" t="s">
        <v>7070</v>
      </c>
      <c s="35" t="s">
        <v>5</v>
      </c>
      <c s="6" t="s">
        <v>7071</v>
      </c>
      <c s="36" t="s">
        <v>1010</v>
      </c>
      <c s="37">
        <v>0.154</v>
      </c>
      <c s="36">
        <v>1</v>
      </c>
      <c s="36">
        <f>ROUND(G103*H103,6)</f>
      </c>
      <c r="L103" s="38">
        <v>0</v>
      </c>
      <c s="32">
        <f>ROUND(ROUND(L103,2)*ROUND(G103,3),2)</f>
      </c>
      <c s="36" t="s">
        <v>3016</v>
      </c>
      <c>
        <f>(M103*21)/100</f>
      </c>
      <c t="s">
        <v>27</v>
      </c>
    </row>
    <row r="104" spans="1:5" ht="12.75">
      <c r="A104" s="35" t="s">
        <v>54</v>
      </c>
      <c r="E104" s="39" t="s">
        <v>7071</v>
      </c>
    </row>
    <row r="105" spans="1:5" ht="25.5">
      <c r="A105" s="35" t="s">
        <v>55</v>
      </c>
      <c r="E105" s="42" t="s">
        <v>7274</v>
      </c>
    </row>
    <row r="106" spans="1:5" ht="12.75">
      <c r="A106" t="s">
        <v>56</v>
      </c>
      <c r="E106" s="39" t="s">
        <v>5</v>
      </c>
    </row>
    <row r="107" spans="1:16" ht="12.75">
      <c r="A107" t="s">
        <v>49</v>
      </c>
      <c s="34" t="s">
        <v>146</v>
      </c>
      <c s="34" t="s">
        <v>7070</v>
      </c>
      <c s="35" t="s">
        <v>47</v>
      </c>
      <c s="6" t="s">
        <v>7071</v>
      </c>
      <c s="36" t="s">
        <v>1010</v>
      </c>
      <c s="37">
        <v>0.022</v>
      </c>
      <c s="36">
        <v>1</v>
      </c>
      <c s="36">
        <f>ROUND(G107*H107,6)</f>
      </c>
      <c r="L107" s="38">
        <v>0</v>
      </c>
      <c s="32">
        <f>ROUND(ROUND(L107,2)*ROUND(G107,3),2)</f>
      </c>
      <c s="36" t="s">
        <v>3016</v>
      </c>
      <c>
        <f>(M107*21)/100</f>
      </c>
      <c t="s">
        <v>27</v>
      </c>
    </row>
    <row r="108" spans="1:5" ht="12.75">
      <c r="A108" s="35" t="s">
        <v>54</v>
      </c>
      <c r="E108" s="39" t="s">
        <v>7071</v>
      </c>
    </row>
    <row r="109" spans="1:5" ht="25.5">
      <c r="A109" s="35" t="s">
        <v>55</v>
      </c>
      <c r="E109" s="42" t="s">
        <v>7275</v>
      </c>
    </row>
    <row r="110" spans="1:5" ht="12.75">
      <c r="A110" t="s">
        <v>56</v>
      </c>
      <c r="E110" s="39" t="s">
        <v>5</v>
      </c>
    </row>
    <row r="111" spans="1:16" ht="12.75">
      <c r="A111" t="s">
        <v>49</v>
      </c>
      <c s="34" t="s">
        <v>149</v>
      </c>
      <c s="34" t="s">
        <v>7070</v>
      </c>
      <c s="35" t="s">
        <v>27</v>
      </c>
      <c s="6" t="s">
        <v>7071</v>
      </c>
      <c s="36" t="s">
        <v>1010</v>
      </c>
      <c s="37">
        <v>0.058</v>
      </c>
      <c s="36">
        <v>1</v>
      </c>
      <c s="36">
        <f>ROUND(G111*H111,6)</f>
      </c>
      <c r="L111" s="38">
        <v>0</v>
      </c>
      <c s="32">
        <f>ROUND(ROUND(L111,2)*ROUND(G111,3),2)</f>
      </c>
      <c s="36" t="s">
        <v>3016</v>
      </c>
      <c>
        <f>(M111*21)/100</f>
      </c>
      <c t="s">
        <v>27</v>
      </c>
    </row>
    <row r="112" spans="1:5" ht="12.75">
      <c r="A112" s="35" t="s">
        <v>54</v>
      </c>
      <c r="E112" s="39" t="s">
        <v>7071</v>
      </c>
    </row>
    <row r="113" spans="1:5" ht="25.5">
      <c r="A113" s="35" t="s">
        <v>55</v>
      </c>
      <c r="E113" s="42" t="s">
        <v>7276</v>
      </c>
    </row>
    <row r="114" spans="1:5" ht="12.75">
      <c r="A114" t="s">
        <v>56</v>
      </c>
      <c r="E114" s="39" t="s">
        <v>5</v>
      </c>
    </row>
    <row r="115" spans="1:16" ht="12.75">
      <c r="A115" t="s">
        <v>49</v>
      </c>
      <c s="34" t="s">
        <v>153</v>
      </c>
      <c s="34" t="s">
        <v>7075</v>
      </c>
      <c s="35" t="s">
        <v>5</v>
      </c>
      <c s="6" t="s">
        <v>7076</v>
      </c>
      <c s="36" t="s">
        <v>819</v>
      </c>
      <c s="37">
        <v>3.57</v>
      </c>
      <c s="36">
        <v>0.006</v>
      </c>
      <c s="36">
        <f>ROUND(G115*H115,6)</f>
      </c>
      <c r="L115" s="38">
        <v>0</v>
      </c>
      <c s="32">
        <f>ROUND(ROUND(L115,2)*ROUND(G115,3),2)</f>
      </c>
      <c s="36" t="s">
        <v>3016</v>
      </c>
      <c>
        <f>(M115*21)/100</f>
      </c>
      <c t="s">
        <v>27</v>
      </c>
    </row>
    <row r="116" spans="1:5" ht="12.75">
      <c r="A116" s="35" t="s">
        <v>54</v>
      </c>
      <c r="E116" s="39" t="s">
        <v>7076</v>
      </c>
    </row>
    <row r="117" spans="1:5" ht="12.75">
      <c r="A117" s="35" t="s">
        <v>55</v>
      </c>
      <c r="E117" s="40" t="s">
        <v>5</v>
      </c>
    </row>
    <row r="118" spans="1:5" ht="12.75">
      <c r="A118" t="s">
        <v>56</v>
      </c>
      <c r="E118" s="39" t="s">
        <v>5</v>
      </c>
    </row>
    <row r="119" spans="1:16" ht="12.75">
      <c r="A119" t="s">
        <v>49</v>
      </c>
      <c s="34" t="s">
        <v>158</v>
      </c>
      <c s="34" t="s">
        <v>7075</v>
      </c>
      <c s="35" t="s">
        <v>47</v>
      </c>
      <c s="6" t="s">
        <v>7076</v>
      </c>
      <c s="36" t="s">
        <v>819</v>
      </c>
      <c s="37">
        <v>25.107</v>
      </c>
      <c s="36">
        <v>0.006</v>
      </c>
      <c s="36">
        <f>ROUND(G119*H119,6)</f>
      </c>
      <c r="L119" s="38">
        <v>0</v>
      </c>
      <c s="32">
        <f>ROUND(ROUND(L119,2)*ROUND(G119,3),2)</f>
      </c>
      <c s="36" t="s">
        <v>3016</v>
      </c>
      <c>
        <f>(M119*21)/100</f>
      </c>
      <c t="s">
        <v>27</v>
      </c>
    </row>
    <row r="120" spans="1:5" ht="12.75">
      <c r="A120" s="35" t="s">
        <v>54</v>
      </c>
      <c r="E120" s="39" t="s">
        <v>7076</v>
      </c>
    </row>
    <row r="121" spans="1:5" ht="12.75">
      <c r="A121" s="35" t="s">
        <v>55</v>
      </c>
      <c r="E121" s="40" t="s">
        <v>5</v>
      </c>
    </row>
    <row r="122" spans="1:5" ht="12.75">
      <c r="A122" t="s">
        <v>56</v>
      </c>
      <c r="E122" s="39" t="s">
        <v>5</v>
      </c>
    </row>
    <row r="123" spans="1:16" ht="12.75">
      <c r="A123" t="s">
        <v>49</v>
      </c>
      <c s="34" t="s">
        <v>162</v>
      </c>
      <c s="34" t="s">
        <v>7075</v>
      </c>
      <c s="35" t="s">
        <v>27</v>
      </c>
      <c s="6" t="s">
        <v>7076</v>
      </c>
      <c s="36" t="s">
        <v>819</v>
      </c>
      <c s="37">
        <v>9.452</v>
      </c>
      <c s="36">
        <v>0.006</v>
      </c>
      <c s="36">
        <f>ROUND(G123*H123,6)</f>
      </c>
      <c r="L123" s="38">
        <v>0</v>
      </c>
      <c s="32">
        <f>ROUND(ROUND(L123,2)*ROUND(G123,3),2)</f>
      </c>
      <c s="36" t="s">
        <v>3016</v>
      </c>
      <c>
        <f>(M123*21)/100</f>
      </c>
      <c t="s">
        <v>27</v>
      </c>
    </row>
    <row r="124" spans="1:5" ht="12.75">
      <c r="A124" s="35" t="s">
        <v>54</v>
      </c>
      <c r="E124" s="39" t="s">
        <v>7076</v>
      </c>
    </row>
    <row r="125" spans="1:5" ht="12.75">
      <c r="A125" s="35" t="s">
        <v>55</v>
      </c>
      <c r="E125" s="40" t="s">
        <v>5</v>
      </c>
    </row>
    <row r="126" spans="1:5" ht="12.75">
      <c r="A126" t="s">
        <v>56</v>
      </c>
      <c r="E126" s="39" t="s">
        <v>5</v>
      </c>
    </row>
    <row r="127" spans="1:16" ht="25.5">
      <c r="A127" t="s">
        <v>49</v>
      </c>
      <c s="34" t="s">
        <v>166</v>
      </c>
      <c s="34" t="s">
        <v>7080</v>
      </c>
      <c s="35" t="s">
        <v>5</v>
      </c>
      <c s="6" t="s">
        <v>7081</v>
      </c>
      <c s="36" t="s">
        <v>60</v>
      </c>
      <c s="37">
        <v>121</v>
      </c>
      <c s="36">
        <v>0</v>
      </c>
      <c s="36">
        <f>ROUND(G127*H127,6)</f>
      </c>
      <c r="L127" s="38">
        <v>0</v>
      </c>
      <c s="32">
        <f>ROUND(ROUND(L127,2)*ROUND(G127,3),2)</f>
      </c>
      <c s="36" t="s">
        <v>3016</v>
      </c>
      <c>
        <f>(M127*21)/100</f>
      </c>
      <c t="s">
        <v>27</v>
      </c>
    </row>
    <row r="128" spans="1:5" ht="38.25">
      <c r="A128" s="35" t="s">
        <v>54</v>
      </c>
      <c r="E128" s="39" t="s">
        <v>7082</v>
      </c>
    </row>
    <row r="129" spans="1:5" ht="38.25">
      <c r="A129" s="35" t="s">
        <v>55</v>
      </c>
      <c r="E129" s="42" t="s">
        <v>7277</v>
      </c>
    </row>
    <row r="130" spans="1:5" ht="12.75">
      <c r="A130" t="s">
        <v>56</v>
      </c>
      <c r="E130" s="39" t="s">
        <v>5</v>
      </c>
    </row>
    <row r="131" spans="1:16" ht="25.5">
      <c r="A131" t="s">
        <v>49</v>
      </c>
      <c s="34" t="s">
        <v>169</v>
      </c>
      <c s="34" t="s">
        <v>7084</v>
      </c>
      <c s="35" t="s">
        <v>5</v>
      </c>
      <c s="6" t="s">
        <v>7085</v>
      </c>
      <c s="36" t="s">
        <v>60</v>
      </c>
      <c s="37">
        <v>5</v>
      </c>
      <c s="36">
        <v>0</v>
      </c>
      <c s="36">
        <f>ROUND(G131*H131,6)</f>
      </c>
      <c r="L131" s="38">
        <v>0</v>
      </c>
      <c s="32">
        <f>ROUND(ROUND(L131,2)*ROUND(G131,3),2)</f>
      </c>
      <c s="36" t="s">
        <v>3016</v>
      </c>
      <c>
        <f>(M131*21)/100</f>
      </c>
      <c t="s">
        <v>27</v>
      </c>
    </row>
    <row r="132" spans="1:5" ht="38.25">
      <c r="A132" s="35" t="s">
        <v>54</v>
      </c>
      <c r="E132" s="39" t="s">
        <v>7086</v>
      </c>
    </row>
    <row r="133" spans="1:5" ht="12.75">
      <c r="A133" s="35" t="s">
        <v>55</v>
      </c>
      <c r="E133" s="40" t="s">
        <v>5</v>
      </c>
    </row>
    <row r="134" spans="1:5" ht="12.75">
      <c r="A134" t="s">
        <v>56</v>
      </c>
      <c r="E134" s="39" t="s">
        <v>5</v>
      </c>
    </row>
    <row r="135" spans="1:16" ht="25.5">
      <c r="A135" t="s">
        <v>49</v>
      </c>
      <c s="34" t="s">
        <v>184</v>
      </c>
      <c s="34" t="s">
        <v>7088</v>
      </c>
      <c s="35" t="s">
        <v>5</v>
      </c>
      <c s="6" t="s">
        <v>7089</v>
      </c>
      <c s="36" t="s">
        <v>819</v>
      </c>
      <c s="37">
        <v>3.4</v>
      </c>
      <c s="36">
        <v>0.001589</v>
      </c>
      <c s="36">
        <f>ROUND(G135*H135,6)</f>
      </c>
      <c r="L135" s="38">
        <v>0</v>
      </c>
      <c s="32">
        <f>ROUND(ROUND(L135,2)*ROUND(G135,3),2)</f>
      </c>
      <c s="36" t="s">
        <v>3016</v>
      </c>
      <c>
        <f>(M135*21)/100</f>
      </c>
      <c t="s">
        <v>27</v>
      </c>
    </row>
    <row r="136" spans="1:5" ht="38.25">
      <c r="A136" s="35" t="s">
        <v>54</v>
      </c>
      <c r="E136" s="39" t="s">
        <v>7090</v>
      </c>
    </row>
    <row r="137" spans="1:5" ht="38.25">
      <c r="A137" s="35" t="s">
        <v>55</v>
      </c>
      <c r="E137" s="40" t="s">
        <v>7278</v>
      </c>
    </row>
    <row r="138" spans="1:5" ht="12.75">
      <c r="A138" t="s">
        <v>56</v>
      </c>
      <c r="E138" s="39" t="s">
        <v>5</v>
      </c>
    </row>
    <row r="139" spans="1:16" ht="12.75">
      <c r="A139" t="s">
        <v>49</v>
      </c>
      <c s="34" t="s">
        <v>189</v>
      </c>
      <c s="34" t="s">
        <v>7092</v>
      </c>
      <c s="35" t="s">
        <v>5</v>
      </c>
      <c s="6" t="s">
        <v>7093</v>
      </c>
      <c s="36" t="s">
        <v>819</v>
      </c>
      <c s="37">
        <v>23.911</v>
      </c>
      <c s="36">
        <v>0.00131</v>
      </c>
      <c s="36">
        <f>ROUND(G139*H139,6)</f>
      </c>
      <c r="L139" s="38">
        <v>0</v>
      </c>
      <c s="32">
        <f>ROUND(ROUND(L139,2)*ROUND(G139,3),2)</f>
      </c>
      <c s="36" t="s">
        <v>3016</v>
      </c>
      <c>
        <f>(M139*21)/100</f>
      </c>
      <c t="s">
        <v>27</v>
      </c>
    </row>
    <row r="140" spans="1:5" ht="38.25">
      <c r="A140" s="35" t="s">
        <v>54</v>
      </c>
      <c r="E140" s="39" t="s">
        <v>7094</v>
      </c>
    </row>
    <row r="141" spans="1:5" ht="102">
      <c r="A141" s="35" t="s">
        <v>55</v>
      </c>
      <c r="E141" s="42" t="s">
        <v>7279</v>
      </c>
    </row>
    <row r="142" spans="1:5" ht="12.75">
      <c r="A142" t="s">
        <v>56</v>
      </c>
      <c r="E142" s="39" t="s">
        <v>5</v>
      </c>
    </row>
    <row r="143" spans="1:16" ht="12.75">
      <c r="A143" t="s">
        <v>49</v>
      </c>
      <c s="34" t="s">
        <v>193</v>
      </c>
      <c s="34" t="s">
        <v>7096</v>
      </c>
      <c s="35" t="s">
        <v>5</v>
      </c>
      <c s="6" t="s">
        <v>7097</v>
      </c>
      <c s="36" t="s">
        <v>819</v>
      </c>
      <c s="37">
        <v>9.002</v>
      </c>
      <c s="36">
        <v>0.001966</v>
      </c>
      <c s="36">
        <f>ROUND(G143*H143,6)</f>
      </c>
      <c r="L143" s="38">
        <v>0</v>
      </c>
      <c s="32">
        <f>ROUND(ROUND(L143,2)*ROUND(G143,3),2)</f>
      </c>
      <c s="36" t="s">
        <v>3016</v>
      </c>
      <c>
        <f>(M143*21)/100</f>
      </c>
      <c t="s">
        <v>27</v>
      </c>
    </row>
    <row r="144" spans="1:5" ht="38.25">
      <c r="A144" s="35" t="s">
        <v>54</v>
      </c>
      <c r="E144" s="39" t="s">
        <v>7098</v>
      </c>
    </row>
    <row r="145" spans="1:5" ht="89.25">
      <c r="A145" s="35" t="s">
        <v>55</v>
      </c>
      <c r="E145" s="42" t="s">
        <v>7280</v>
      </c>
    </row>
    <row r="146" spans="1:5" ht="12.75">
      <c r="A146" t="s">
        <v>56</v>
      </c>
      <c r="E146" s="39" t="s">
        <v>5</v>
      </c>
    </row>
    <row r="147" spans="1:16" ht="12.75">
      <c r="A147" t="s">
        <v>49</v>
      </c>
      <c s="34" t="s">
        <v>197</v>
      </c>
      <c s="34" t="s">
        <v>7100</v>
      </c>
      <c s="35" t="s">
        <v>5</v>
      </c>
      <c s="6" t="s">
        <v>7101</v>
      </c>
      <c s="36" t="s">
        <v>60</v>
      </c>
      <c s="37">
        <v>121</v>
      </c>
      <c s="36">
        <v>0</v>
      </c>
      <c s="36">
        <f>ROUND(G147*H147,6)</f>
      </c>
      <c r="L147" s="38">
        <v>0</v>
      </c>
      <c s="32">
        <f>ROUND(ROUND(L147,2)*ROUND(G147,3),2)</f>
      </c>
      <c s="36" t="s">
        <v>3016</v>
      </c>
      <c>
        <f>(M147*21)/100</f>
      </c>
      <c t="s">
        <v>27</v>
      </c>
    </row>
    <row r="148" spans="1:5" ht="25.5">
      <c r="A148" s="35" t="s">
        <v>54</v>
      </c>
      <c r="E148" s="39" t="s">
        <v>7102</v>
      </c>
    </row>
    <row r="149" spans="1:5" ht="12.75">
      <c r="A149" s="35" t="s">
        <v>55</v>
      </c>
      <c r="E149" s="40" t="s">
        <v>5</v>
      </c>
    </row>
    <row r="150" spans="1:5" ht="12.75">
      <c r="A150" t="s">
        <v>56</v>
      </c>
      <c r="E150" s="39" t="s">
        <v>5</v>
      </c>
    </row>
    <row r="151" spans="1:16" ht="12.75">
      <c r="A151" t="s">
        <v>49</v>
      </c>
      <c s="34" t="s">
        <v>201</v>
      </c>
      <c s="34" t="s">
        <v>7103</v>
      </c>
      <c s="35" t="s">
        <v>5</v>
      </c>
      <c s="6" t="s">
        <v>7104</v>
      </c>
      <c s="36" t="s">
        <v>60</v>
      </c>
      <c s="37">
        <v>5</v>
      </c>
      <c s="36">
        <v>0</v>
      </c>
      <c s="36">
        <f>ROUND(G151*H151,6)</f>
      </c>
      <c r="L151" s="38">
        <v>0</v>
      </c>
      <c s="32">
        <f>ROUND(ROUND(L151,2)*ROUND(G151,3),2)</f>
      </c>
      <c s="36" t="s">
        <v>3016</v>
      </c>
      <c>
        <f>(M151*21)/100</f>
      </c>
      <c t="s">
        <v>27</v>
      </c>
    </row>
    <row r="152" spans="1:5" ht="25.5">
      <c r="A152" s="35" t="s">
        <v>54</v>
      </c>
      <c r="E152" s="39" t="s">
        <v>7105</v>
      </c>
    </row>
    <row r="153" spans="1:5" ht="12.75">
      <c r="A153" s="35" t="s">
        <v>55</v>
      </c>
      <c r="E153" s="40" t="s">
        <v>5</v>
      </c>
    </row>
    <row r="154" spans="1:5" ht="12.75">
      <c r="A154" t="s">
        <v>56</v>
      </c>
      <c r="E154" s="39" t="s">
        <v>5</v>
      </c>
    </row>
    <row r="155" spans="1:16" ht="12.75">
      <c r="A155" t="s">
        <v>49</v>
      </c>
      <c s="34" t="s">
        <v>205</v>
      </c>
      <c s="34" t="s">
        <v>7106</v>
      </c>
      <c s="35" t="s">
        <v>5</v>
      </c>
      <c s="6" t="s">
        <v>7107</v>
      </c>
      <c s="36" t="s">
        <v>819</v>
      </c>
      <c s="37">
        <v>24.091</v>
      </c>
      <c s="36">
        <v>7.3E-05</v>
      </c>
      <c s="36">
        <f>ROUND(G155*H155,6)</f>
      </c>
      <c r="L155" s="38">
        <v>0</v>
      </c>
      <c s="32">
        <f>ROUND(ROUND(L155,2)*ROUND(G155,3),2)</f>
      </c>
      <c s="36" t="s">
        <v>3016</v>
      </c>
      <c>
        <f>(M155*21)/100</f>
      </c>
      <c t="s">
        <v>27</v>
      </c>
    </row>
    <row r="156" spans="1:5" ht="25.5">
      <c r="A156" s="35" t="s">
        <v>54</v>
      </c>
      <c r="E156" s="39" t="s">
        <v>7108</v>
      </c>
    </row>
    <row r="157" spans="1:5" ht="102">
      <c r="A157" s="35" t="s">
        <v>55</v>
      </c>
      <c r="E157" s="42" t="s">
        <v>7281</v>
      </c>
    </row>
    <row r="158" spans="1:5" ht="12.75">
      <c r="A158" t="s">
        <v>56</v>
      </c>
      <c r="E158" s="39" t="s">
        <v>5</v>
      </c>
    </row>
    <row r="159" spans="1:16" ht="12.75">
      <c r="A159" t="s">
        <v>49</v>
      </c>
      <c s="34" t="s">
        <v>209</v>
      </c>
      <c s="34" t="s">
        <v>7110</v>
      </c>
      <c s="35" t="s">
        <v>5</v>
      </c>
      <c s="6" t="s">
        <v>7111</v>
      </c>
      <c s="36" t="s">
        <v>819</v>
      </c>
      <c s="37">
        <v>9.074</v>
      </c>
      <c s="36">
        <v>0.000202</v>
      </c>
      <c s="36">
        <f>ROUND(G159*H159,6)</f>
      </c>
      <c r="L159" s="38">
        <v>0</v>
      </c>
      <c s="32">
        <f>ROUND(ROUND(L159,2)*ROUND(G159,3),2)</f>
      </c>
      <c s="36" t="s">
        <v>3016</v>
      </c>
      <c>
        <f>(M159*21)/100</f>
      </c>
      <c t="s">
        <v>27</v>
      </c>
    </row>
    <row r="160" spans="1:5" ht="25.5">
      <c r="A160" s="35" t="s">
        <v>54</v>
      </c>
      <c r="E160" s="39" t="s">
        <v>7112</v>
      </c>
    </row>
    <row r="161" spans="1:5" ht="63.75">
      <c r="A161" s="35" t="s">
        <v>55</v>
      </c>
      <c r="E161" s="42" t="s">
        <v>7282</v>
      </c>
    </row>
    <row r="162" spans="1:5" ht="12.75">
      <c r="A162" t="s">
        <v>56</v>
      </c>
      <c r="E162" s="39" t="s">
        <v>5</v>
      </c>
    </row>
    <row r="163" spans="1:16" ht="12.75">
      <c r="A163" t="s">
        <v>49</v>
      </c>
      <c s="34" t="s">
        <v>213</v>
      </c>
      <c s="34" t="s">
        <v>7114</v>
      </c>
      <c s="35" t="s">
        <v>5</v>
      </c>
      <c s="6" t="s">
        <v>7115</v>
      </c>
      <c s="36" t="s">
        <v>819</v>
      </c>
      <c s="37">
        <v>3.4</v>
      </c>
      <c s="36">
        <v>0.001085</v>
      </c>
      <c s="36">
        <f>ROUND(G163*H163,6)</f>
      </c>
      <c r="L163" s="38">
        <v>0</v>
      </c>
      <c s="32">
        <f>ROUND(ROUND(L163,2)*ROUND(G163,3),2)</f>
      </c>
      <c s="36" t="s">
        <v>3016</v>
      </c>
      <c>
        <f>(M163*21)/100</f>
      </c>
      <c t="s">
        <v>27</v>
      </c>
    </row>
    <row r="164" spans="1:5" ht="25.5">
      <c r="A164" s="35" t="s">
        <v>54</v>
      </c>
      <c r="E164" s="39" t="s">
        <v>7116</v>
      </c>
    </row>
    <row r="165" spans="1:5" ht="38.25">
      <c r="A165" s="35" t="s">
        <v>55</v>
      </c>
      <c r="E165" s="40" t="s">
        <v>7278</v>
      </c>
    </row>
    <row r="166" spans="1:5" ht="12.75">
      <c r="A166" t="s">
        <v>56</v>
      </c>
      <c r="E166" s="39" t="s">
        <v>5</v>
      </c>
    </row>
    <row r="167" spans="1:16" ht="12.75">
      <c r="A167" t="s">
        <v>49</v>
      </c>
      <c s="34" t="s">
        <v>217</v>
      </c>
      <c s="34" t="s">
        <v>7117</v>
      </c>
      <c s="35" t="s">
        <v>5</v>
      </c>
      <c s="6" t="s">
        <v>7118</v>
      </c>
      <c s="36" t="s">
        <v>1010</v>
      </c>
      <c s="37">
        <v>0.466</v>
      </c>
      <c s="36">
        <v>0</v>
      </c>
      <c s="36">
        <f>ROUND(G167*H167,6)</f>
      </c>
      <c r="L167" s="38">
        <v>0</v>
      </c>
      <c s="32">
        <f>ROUND(ROUND(L167,2)*ROUND(G167,3),2)</f>
      </c>
      <c s="36" t="s">
        <v>3016</v>
      </c>
      <c>
        <f>(M167*21)/100</f>
      </c>
      <c t="s">
        <v>27</v>
      </c>
    </row>
    <row r="168" spans="1:5" ht="25.5">
      <c r="A168" s="35" t="s">
        <v>54</v>
      </c>
      <c r="E168" s="39" t="s">
        <v>7119</v>
      </c>
    </row>
    <row r="169" spans="1:5" ht="12.75">
      <c r="A169" s="35" t="s">
        <v>55</v>
      </c>
      <c r="E169" s="40" t="s">
        <v>5</v>
      </c>
    </row>
    <row r="170" spans="1:5" ht="114.75">
      <c r="A170" t="s">
        <v>56</v>
      </c>
      <c r="E170" s="39" t="s">
        <v>7120</v>
      </c>
    </row>
    <row r="171" spans="1:13" ht="12.75">
      <c r="A171" t="s">
        <v>46</v>
      </c>
      <c r="C171" s="31" t="s">
        <v>7121</v>
      </c>
      <c r="E171" s="33" t="s">
        <v>7122</v>
      </c>
      <c r="J171" s="32">
        <f>0</f>
      </c>
      <c s="32">
        <f>0</f>
      </c>
      <c s="32">
        <f>0+L172+L176+L180+L184+L188+L192+L196</f>
      </c>
      <c s="32">
        <f>0+M172+M176+M180+M184+M188+M192+M196</f>
      </c>
    </row>
    <row r="172" spans="1:16" ht="25.5">
      <c r="A172" t="s">
        <v>49</v>
      </c>
      <c s="34" t="s">
        <v>221</v>
      </c>
      <c s="34" t="s">
        <v>7283</v>
      </c>
      <c s="35" t="s">
        <v>5</v>
      </c>
      <c s="6" t="s">
        <v>7284</v>
      </c>
      <c s="36" t="s">
        <v>2448</v>
      </c>
      <c s="37">
        <v>4500</v>
      </c>
      <c s="36">
        <v>0</v>
      </c>
      <c s="36">
        <f>ROUND(G172*H172,6)</f>
      </c>
      <c r="L172" s="38">
        <v>0</v>
      </c>
      <c s="32">
        <f>ROUND(ROUND(L172,2)*ROUND(G172,3),2)</f>
      </c>
      <c s="36" t="s">
        <v>3016</v>
      </c>
      <c>
        <f>(M172*21)/100</f>
      </c>
      <c t="s">
        <v>27</v>
      </c>
    </row>
    <row r="173" spans="1:5" ht="25.5">
      <c r="A173" s="35" t="s">
        <v>54</v>
      </c>
      <c r="E173" s="39" t="s">
        <v>7285</v>
      </c>
    </row>
    <row r="174" spans="1:5" ht="25.5">
      <c r="A174" s="35" t="s">
        <v>55</v>
      </c>
      <c r="E174" s="42" t="s">
        <v>7286</v>
      </c>
    </row>
    <row r="175" spans="1:5" ht="12.75">
      <c r="A175" t="s">
        <v>56</v>
      </c>
      <c r="E175" s="39" t="s">
        <v>5</v>
      </c>
    </row>
    <row r="176" spans="1:16" ht="12.75">
      <c r="A176" t="s">
        <v>49</v>
      </c>
      <c s="34" t="s">
        <v>225</v>
      </c>
      <c s="34" t="s">
        <v>7287</v>
      </c>
      <c s="35" t="s">
        <v>5</v>
      </c>
      <c s="6" t="s">
        <v>7127</v>
      </c>
      <c s="36" t="s">
        <v>528</v>
      </c>
      <c s="37">
        <v>4</v>
      </c>
      <c s="36">
        <v>0</v>
      </c>
      <c s="36">
        <f>ROUND(G176*H176,6)</f>
      </c>
      <c r="L176" s="38">
        <v>0</v>
      </c>
      <c s="32">
        <f>ROUND(ROUND(L176,2)*ROUND(G176,3),2)</f>
      </c>
      <c s="36" t="s">
        <v>85</v>
      </c>
      <c>
        <f>(M176*21)/100</f>
      </c>
      <c t="s">
        <v>27</v>
      </c>
    </row>
    <row r="177" spans="1:5" ht="12.75">
      <c r="A177" s="35" t="s">
        <v>54</v>
      </c>
      <c r="E177" s="39" t="s">
        <v>7127</v>
      </c>
    </row>
    <row r="178" spans="1:5" ht="38.25">
      <c r="A178" s="35" t="s">
        <v>55</v>
      </c>
      <c r="E178" s="42" t="s">
        <v>7288</v>
      </c>
    </row>
    <row r="179" spans="1:5" ht="12.75">
      <c r="A179" t="s">
        <v>56</v>
      </c>
      <c r="E179" s="39" t="s">
        <v>5</v>
      </c>
    </row>
    <row r="180" spans="1:16" ht="12.75">
      <c r="A180" t="s">
        <v>49</v>
      </c>
      <c s="34" t="s">
        <v>229</v>
      </c>
      <c s="34" t="s">
        <v>7289</v>
      </c>
      <c s="35" t="s">
        <v>5</v>
      </c>
      <c s="6" t="s">
        <v>7290</v>
      </c>
      <c s="36" t="s">
        <v>528</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7288</v>
      </c>
    </row>
    <row r="183" spans="1:5" ht="12.75">
      <c r="A183" t="s">
        <v>56</v>
      </c>
      <c r="E183" s="39" t="s">
        <v>5</v>
      </c>
    </row>
    <row r="184" spans="1:16" ht="12.75">
      <c r="A184" t="s">
        <v>49</v>
      </c>
      <c s="34" t="s">
        <v>233</v>
      </c>
      <c s="34" t="s">
        <v>7291</v>
      </c>
      <c s="35" t="s">
        <v>5</v>
      </c>
      <c s="6" t="s">
        <v>7292</v>
      </c>
      <c s="36" t="s">
        <v>528</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7288</v>
      </c>
    </row>
    <row r="187" spans="1:5" ht="12.75">
      <c r="A187" t="s">
        <v>56</v>
      </c>
      <c r="E187" s="39" t="s">
        <v>5</v>
      </c>
    </row>
    <row r="188" spans="1:16" ht="12.75">
      <c r="A188" t="s">
        <v>49</v>
      </c>
      <c s="34" t="s">
        <v>237</v>
      </c>
      <c s="34" t="s">
        <v>7293</v>
      </c>
      <c s="35" t="s">
        <v>5</v>
      </c>
      <c s="6" t="s">
        <v>7294</v>
      </c>
      <c s="36" t="s">
        <v>528</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7295</v>
      </c>
    </row>
    <row r="191" spans="1:5" ht="12.75">
      <c r="A191" t="s">
        <v>56</v>
      </c>
      <c r="E191" s="39" t="s">
        <v>5</v>
      </c>
    </row>
    <row r="192" spans="1:16" ht="12.75">
      <c r="A192" t="s">
        <v>49</v>
      </c>
      <c s="34" t="s">
        <v>241</v>
      </c>
      <c s="34" t="s">
        <v>7296</v>
      </c>
      <c s="35" t="s">
        <v>5</v>
      </c>
      <c s="6" t="s">
        <v>7133</v>
      </c>
      <c s="36" t="s">
        <v>528</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7297</v>
      </c>
    </row>
    <row r="195" spans="1:5" ht="12.75">
      <c r="A195" t="s">
        <v>56</v>
      </c>
      <c r="E195" s="39" t="s">
        <v>5</v>
      </c>
    </row>
    <row r="196" spans="1:16" ht="12.75">
      <c r="A196" t="s">
        <v>49</v>
      </c>
      <c s="34" t="s">
        <v>245</v>
      </c>
      <c s="34" t="s">
        <v>7298</v>
      </c>
      <c s="35" t="s">
        <v>5</v>
      </c>
      <c s="6" t="s">
        <v>7299</v>
      </c>
      <c s="36" t="s">
        <v>528</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7297</v>
      </c>
    </row>
    <row r="199" spans="1:5" ht="12.75">
      <c r="A199" t="s">
        <v>56</v>
      </c>
      <c r="E199" s="39" t="s">
        <v>5</v>
      </c>
    </row>
    <row r="200" spans="1:13" ht="12.75">
      <c r="A200" t="s">
        <v>46</v>
      </c>
      <c r="C200" s="31" t="s">
        <v>7135</v>
      </c>
      <c r="E200" s="33" t="s">
        <v>7136</v>
      </c>
      <c r="J200" s="32">
        <f>0</f>
      </c>
      <c s="32">
        <f>0</f>
      </c>
      <c s="32">
        <f>0+L201+L205+L209+L213+L217+L221</f>
      </c>
      <c s="32">
        <f>0+M201+M205+M209+M213+M217+M221</f>
      </c>
    </row>
    <row r="201" spans="1:16" ht="12.75">
      <c r="A201" t="s">
        <v>49</v>
      </c>
      <c s="34" t="s">
        <v>249</v>
      </c>
      <c s="34" t="s">
        <v>7147</v>
      </c>
      <c s="35" t="s">
        <v>5</v>
      </c>
      <c s="6" t="s">
        <v>7148</v>
      </c>
      <c s="36" t="s">
        <v>68</v>
      </c>
      <c s="37">
        <v>12</v>
      </c>
      <c s="36">
        <v>0.000207</v>
      </c>
      <c s="36">
        <f>ROUND(G201*H201,6)</f>
      </c>
      <c r="L201" s="38">
        <v>0</v>
      </c>
      <c s="32">
        <f>ROUND(ROUND(L201,2)*ROUND(G201,3),2)</f>
      </c>
      <c s="36" t="s">
        <v>3016</v>
      </c>
      <c>
        <f>(M201*21)/100</f>
      </c>
      <c t="s">
        <v>27</v>
      </c>
    </row>
    <row r="202" spans="1:5" ht="25.5">
      <c r="A202" s="35" t="s">
        <v>54</v>
      </c>
      <c r="E202" s="39" t="s">
        <v>7149</v>
      </c>
    </row>
    <row r="203" spans="1:5" ht="12.75">
      <c r="A203" s="35" t="s">
        <v>55</v>
      </c>
      <c r="E203" s="40" t="s">
        <v>5</v>
      </c>
    </row>
    <row r="204" spans="1:5" ht="12.75">
      <c r="A204" t="s">
        <v>56</v>
      </c>
      <c r="E204" s="39" t="s">
        <v>5</v>
      </c>
    </row>
    <row r="205" spans="1:16" ht="12.75">
      <c r="A205" t="s">
        <v>49</v>
      </c>
      <c s="34" t="s">
        <v>253</v>
      </c>
      <c s="34" t="s">
        <v>7300</v>
      </c>
      <c s="35" t="s">
        <v>5</v>
      </c>
      <c s="6" t="s">
        <v>7301</v>
      </c>
      <c s="36" t="s">
        <v>60</v>
      </c>
      <c s="37">
        <v>10</v>
      </c>
      <c s="36">
        <v>3.6E-05</v>
      </c>
      <c s="36">
        <f>ROUND(G205*H205,6)</f>
      </c>
      <c r="L205" s="38">
        <v>0</v>
      </c>
      <c s="32">
        <f>ROUND(ROUND(L205,2)*ROUND(G205,3),2)</f>
      </c>
      <c s="36" t="s">
        <v>3016</v>
      </c>
      <c>
        <f>(M205*21)/100</f>
      </c>
      <c t="s">
        <v>27</v>
      </c>
    </row>
    <row r="206" spans="1:5" ht="25.5">
      <c r="A206" s="35" t="s">
        <v>54</v>
      </c>
      <c r="E206" s="39" t="s">
        <v>7302</v>
      </c>
    </row>
    <row r="207" spans="1:5" ht="12.75">
      <c r="A207" s="35" t="s">
        <v>55</v>
      </c>
      <c r="E207" s="40" t="s">
        <v>5</v>
      </c>
    </row>
    <row r="208" spans="1:5" ht="12.75">
      <c r="A208" t="s">
        <v>56</v>
      </c>
      <c r="E208" s="39" t="s">
        <v>5</v>
      </c>
    </row>
    <row r="209" spans="1:16" ht="12.75">
      <c r="A209" t="s">
        <v>49</v>
      </c>
      <c s="34" t="s">
        <v>257</v>
      </c>
      <c s="34" t="s">
        <v>7150</v>
      </c>
      <c s="35" t="s">
        <v>5</v>
      </c>
      <c s="6" t="s">
        <v>7151</v>
      </c>
      <c s="36" t="s">
        <v>60</v>
      </c>
      <c s="37">
        <v>36</v>
      </c>
      <c s="36">
        <v>6.9E-05</v>
      </c>
      <c s="36">
        <f>ROUND(G209*H209,6)</f>
      </c>
      <c r="L209" s="38">
        <v>0</v>
      </c>
      <c s="32">
        <f>ROUND(ROUND(L209,2)*ROUND(G209,3),2)</f>
      </c>
      <c s="36" t="s">
        <v>3016</v>
      </c>
      <c>
        <f>(M209*21)/100</f>
      </c>
      <c t="s">
        <v>27</v>
      </c>
    </row>
    <row r="210" spans="1:5" ht="25.5">
      <c r="A210" s="35" t="s">
        <v>54</v>
      </c>
      <c r="E210" s="39" t="s">
        <v>7152</v>
      </c>
    </row>
    <row r="211" spans="1:5" ht="25.5">
      <c r="A211" s="35" t="s">
        <v>55</v>
      </c>
      <c r="E211" s="42" t="s">
        <v>7303</v>
      </c>
    </row>
    <row r="212" spans="1:5" ht="12.75">
      <c r="A212" t="s">
        <v>56</v>
      </c>
      <c r="E212" s="39" t="s">
        <v>5</v>
      </c>
    </row>
    <row r="213" spans="1:16" ht="12.75">
      <c r="A213" t="s">
        <v>49</v>
      </c>
      <c s="34" t="s">
        <v>261</v>
      </c>
      <c s="34" t="s">
        <v>7158</v>
      </c>
      <c s="35" t="s">
        <v>5</v>
      </c>
      <c s="6" t="s">
        <v>7159</v>
      </c>
      <c s="36" t="s">
        <v>68</v>
      </c>
      <c s="37">
        <v>12</v>
      </c>
      <c s="36">
        <v>0.000207</v>
      </c>
      <c s="36">
        <f>ROUND(G213*H213,6)</f>
      </c>
      <c r="L213" s="38">
        <v>0</v>
      </c>
      <c s="32">
        <f>ROUND(ROUND(L213,2)*ROUND(G213,3),2)</f>
      </c>
      <c s="36" t="s">
        <v>3016</v>
      </c>
      <c>
        <f>(M213*21)/100</f>
      </c>
      <c t="s">
        <v>27</v>
      </c>
    </row>
    <row r="214" spans="1:5" ht="25.5">
      <c r="A214" s="35" t="s">
        <v>54</v>
      </c>
      <c r="E214" s="39" t="s">
        <v>7160</v>
      </c>
    </row>
    <row r="215" spans="1:5" ht="12.75">
      <c r="A215" s="35" t="s">
        <v>55</v>
      </c>
      <c r="E215" s="40" t="s">
        <v>5</v>
      </c>
    </row>
    <row r="216" spans="1:5" ht="12.75">
      <c r="A216" t="s">
        <v>56</v>
      </c>
      <c r="E216" s="39" t="s">
        <v>5</v>
      </c>
    </row>
    <row r="217" spans="1:16" ht="12.75">
      <c r="A217" t="s">
        <v>49</v>
      </c>
      <c s="34" t="s">
        <v>265</v>
      </c>
      <c s="34" t="s">
        <v>7304</v>
      </c>
      <c s="35" t="s">
        <v>5</v>
      </c>
      <c s="6" t="s">
        <v>7305</v>
      </c>
      <c s="36" t="s">
        <v>60</v>
      </c>
      <c s="37">
        <v>10</v>
      </c>
      <c s="36">
        <v>3.6E-05</v>
      </c>
      <c s="36">
        <f>ROUND(G217*H217,6)</f>
      </c>
      <c r="L217" s="38">
        <v>0</v>
      </c>
      <c s="32">
        <f>ROUND(ROUND(L217,2)*ROUND(G217,3),2)</f>
      </c>
      <c s="36" t="s">
        <v>3016</v>
      </c>
      <c>
        <f>(M217*21)/100</f>
      </c>
      <c t="s">
        <v>27</v>
      </c>
    </row>
    <row r="218" spans="1:5" ht="25.5">
      <c r="A218" s="35" t="s">
        <v>54</v>
      </c>
      <c r="E218" s="39" t="s">
        <v>7306</v>
      </c>
    </row>
    <row r="219" spans="1:5" ht="25.5">
      <c r="A219" s="35" t="s">
        <v>55</v>
      </c>
      <c r="E219" s="42" t="s">
        <v>7307</v>
      </c>
    </row>
    <row r="220" spans="1:5" ht="12.75">
      <c r="A220" t="s">
        <v>56</v>
      </c>
      <c r="E220" s="39" t="s">
        <v>5</v>
      </c>
    </row>
    <row r="221" spans="1:16" ht="12.75">
      <c r="A221" t="s">
        <v>49</v>
      </c>
      <c s="34" t="s">
        <v>595</v>
      </c>
      <c s="34" t="s">
        <v>7161</v>
      </c>
      <c s="35" t="s">
        <v>5</v>
      </c>
      <c s="6" t="s">
        <v>7162</v>
      </c>
      <c s="36" t="s">
        <v>60</v>
      </c>
      <c s="37">
        <v>36</v>
      </c>
      <c s="36">
        <v>6.9E-05</v>
      </c>
      <c s="36">
        <f>ROUND(G221*H221,6)</f>
      </c>
      <c r="L221" s="38">
        <v>0</v>
      </c>
      <c s="32">
        <f>ROUND(ROUND(L221,2)*ROUND(G221,3),2)</f>
      </c>
      <c s="36" t="s">
        <v>3016</v>
      </c>
      <c>
        <f>(M221*21)/100</f>
      </c>
      <c t="s">
        <v>27</v>
      </c>
    </row>
    <row r="222" spans="1:5" ht="25.5">
      <c r="A222" s="35" t="s">
        <v>54</v>
      </c>
      <c r="E222" s="39" t="s">
        <v>7163</v>
      </c>
    </row>
    <row r="223" spans="1:5" ht="25.5">
      <c r="A223" s="35" t="s">
        <v>55</v>
      </c>
      <c r="E223" s="42" t="s">
        <v>7303</v>
      </c>
    </row>
    <row r="224" spans="1:5" ht="12.75">
      <c r="A224" t="s">
        <v>56</v>
      </c>
      <c r="E224" s="39" t="s">
        <v>5</v>
      </c>
    </row>
    <row r="225" spans="1:13" ht="12.75">
      <c r="A225" t="s">
        <v>46</v>
      </c>
      <c r="C225" s="31" t="s">
        <v>7167</v>
      </c>
      <c r="E225" s="33" t="s">
        <v>7168</v>
      </c>
      <c r="J225" s="32">
        <f>0</f>
      </c>
      <c s="32">
        <f>0</f>
      </c>
      <c s="32">
        <f>0+L226+L230+L234+L238</f>
      </c>
      <c s="32">
        <f>0+M226+M230+M234+M238</f>
      </c>
    </row>
    <row r="226" spans="1:16" ht="12.75">
      <c r="A226" t="s">
        <v>49</v>
      </c>
      <c s="34" t="s">
        <v>599</v>
      </c>
      <c s="34" t="s">
        <v>7308</v>
      </c>
      <c s="35" t="s">
        <v>5</v>
      </c>
      <c s="6" t="s">
        <v>7309</v>
      </c>
      <c s="36" t="s">
        <v>819</v>
      </c>
      <c s="37">
        <v>0.816</v>
      </c>
      <c s="36">
        <v>0</v>
      </c>
      <c s="36">
        <f>ROUND(G226*H226,6)</f>
      </c>
      <c r="L226" s="38">
        <v>0</v>
      </c>
      <c s="32">
        <f>ROUND(ROUND(L226,2)*ROUND(G226,3),2)</f>
      </c>
      <c s="36" t="s">
        <v>3016</v>
      </c>
      <c>
        <f>(M226*21)/100</f>
      </c>
      <c t="s">
        <v>27</v>
      </c>
    </row>
    <row r="227" spans="1:5" ht="25.5">
      <c r="A227" s="35" t="s">
        <v>54</v>
      </c>
      <c r="E227" s="39" t="s">
        <v>7310</v>
      </c>
    </row>
    <row r="228" spans="1:5" ht="38.25">
      <c r="A228" s="35" t="s">
        <v>55</v>
      </c>
      <c r="E228" s="42" t="s">
        <v>7311</v>
      </c>
    </row>
    <row r="229" spans="1:5" ht="12.75">
      <c r="A229" t="s">
        <v>56</v>
      </c>
      <c r="E229" s="39" t="s">
        <v>5</v>
      </c>
    </row>
    <row r="230" spans="1:16" ht="12.75">
      <c r="A230" t="s">
        <v>49</v>
      </c>
      <c s="34" t="s">
        <v>269</v>
      </c>
      <c s="34" t="s">
        <v>7312</v>
      </c>
      <c s="35" t="s">
        <v>5</v>
      </c>
      <c s="6" t="s">
        <v>7313</v>
      </c>
      <c s="36" t="s">
        <v>819</v>
      </c>
      <c s="37">
        <v>0.816</v>
      </c>
      <c s="36">
        <v>0.000109</v>
      </c>
      <c s="36">
        <f>ROUND(G230*H230,6)</f>
      </c>
      <c r="L230" s="38">
        <v>0</v>
      </c>
      <c s="32">
        <f>ROUND(ROUND(L230,2)*ROUND(G230,3),2)</f>
      </c>
      <c s="36" t="s">
        <v>3016</v>
      </c>
      <c>
        <f>(M230*21)/100</f>
      </c>
      <c t="s">
        <v>27</v>
      </c>
    </row>
    <row r="231" spans="1:5" ht="12.75">
      <c r="A231" s="35" t="s">
        <v>54</v>
      </c>
      <c r="E231" s="39" t="s">
        <v>7314</v>
      </c>
    </row>
    <row r="232" spans="1:5" ht="12.75">
      <c r="A232" s="35" t="s">
        <v>55</v>
      </c>
      <c r="E232" s="40" t="s">
        <v>5</v>
      </c>
    </row>
    <row r="233" spans="1:5" ht="12.75">
      <c r="A233" t="s">
        <v>56</v>
      </c>
      <c r="E233" s="39" t="s">
        <v>5</v>
      </c>
    </row>
    <row r="234" spans="1:16" ht="12.75">
      <c r="A234" t="s">
        <v>49</v>
      </c>
      <c s="34" t="s">
        <v>273</v>
      </c>
      <c s="34" t="s">
        <v>7171</v>
      </c>
      <c s="35" t="s">
        <v>5</v>
      </c>
      <c s="6" t="s">
        <v>7172</v>
      </c>
      <c s="36" t="s">
        <v>819</v>
      </c>
      <c s="37">
        <v>8.591</v>
      </c>
      <c s="36">
        <v>0</v>
      </c>
      <c s="36">
        <f>ROUND(G234*H234,6)</f>
      </c>
      <c r="L234" s="38">
        <v>0</v>
      </c>
      <c s="32">
        <f>ROUND(ROUND(L234,2)*ROUND(G234,3),2)</f>
      </c>
      <c s="36" t="s">
        <v>3016</v>
      </c>
      <c>
        <f>(M234*21)/100</f>
      </c>
      <c t="s">
        <v>27</v>
      </c>
    </row>
    <row r="235" spans="1:5" ht="25.5">
      <c r="A235" s="35" t="s">
        <v>54</v>
      </c>
      <c r="E235" s="39" t="s">
        <v>7173</v>
      </c>
    </row>
    <row r="236" spans="1:5" ht="38.25">
      <c r="A236" s="35" t="s">
        <v>55</v>
      </c>
      <c r="E236" s="42" t="s">
        <v>7315</v>
      </c>
    </row>
    <row r="237" spans="1:5" ht="12.75">
      <c r="A237" t="s">
        <v>56</v>
      </c>
      <c r="E237" s="39" t="s">
        <v>5</v>
      </c>
    </row>
    <row r="238" spans="1:16" ht="12.75">
      <c r="A238" t="s">
        <v>49</v>
      </c>
      <c s="34" t="s">
        <v>277</v>
      </c>
      <c s="34" t="s">
        <v>7175</v>
      </c>
      <c s="35" t="s">
        <v>5</v>
      </c>
      <c s="6" t="s">
        <v>7176</v>
      </c>
      <c s="36" t="s">
        <v>819</v>
      </c>
      <c s="37">
        <v>8.591</v>
      </c>
      <c s="36">
        <v>9.9E-05</v>
      </c>
      <c s="36">
        <f>ROUND(G238*H238,6)</f>
      </c>
      <c r="L238" s="38">
        <v>0</v>
      </c>
      <c s="32">
        <f>ROUND(ROUND(L238,2)*ROUND(G238,3),2)</f>
      </c>
      <c s="36" t="s">
        <v>3016</v>
      </c>
      <c>
        <f>(M238*21)/100</f>
      </c>
      <c t="s">
        <v>27</v>
      </c>
    </row>
    <row r="239" spans="1:5" ht="12.75">
      <c r="A239" s="35" t="s">
        <v>54</v>
      </c>
      <c r="E239" s="39" t="s">
        <v>7177</v>
      </c>
    </row>
    <row r="240" spans="1:5" ht="12.75">
      <c r="A240" s="35" t="s">
        <v>55</v>
      </c>
      <c r="E240" s="40" t="s">
        <v>5</v>
      </c>
    </row>
    <row r="241" spans="1:5" ht="12.75">
      <c r="A241" t="s">
        <v>56</v>
      </c>
      <c r="E241" s="39" t="s">
        <v>5</v>
      </c>
    </row>
    <row r="242" spans="1:13" ht="12.75">
      <c r="A242" t="s">
        <v>46</v>
      </c>
      <c r="C242" s="31" t="s">
        <v>82</v>
      </c>
      <c r="E242" s="33" t="s">
        <v>3069</v>
      </c>
      <c r="J242" s="32">
        <f>0</f>
      </c>
      <c s="32">
        <f>0</f>
      </c>
      <c s="32">
        <f>0+L243</f>
      </c>
      <c s="32">
        <f>0+M243</f>
      </c>
    </row>
    <row r="243" spans="1:16" ht="12.75">
      <c r="A243" t="s">
        <v>49</v>
      </c>
      <c s="34" t="s">
        <v>281</v>
      </c>
      <c s="34" t="s">
        <v>7316</v>
      </c>
      <c s="35" t="s">
        <v>5</v>
      </c>
      <c s="6" t="s">
        <v>7317</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7318</v>
      </c>
    </row>
    <row r="246" spans="1:5" ht="12.75">
      <c r="A246" t="s">
        <v>56</v>
      </c>
      <c r="E246" s="39" t="s">
        <v>5</v>
      </c>
    </row>
    <row r="247" spans="1:13" ht="12.75">
      <c r="A247" t="s">
        <v>46</v>
      </c>
      <c r="C247" s="31" t="s">
        <v>89</v>
      </c>
      <c r="E247" s="33" t="s">
        <v>4340</v>
      </c>
      <c r="J247" s="32">
        <f>0</f>
      </c>
      <c s="32">
        <f>0</f>
      </c>
      <c s="32">
        <f>0+L248+L252+L256+L260+L264+L268+L272+L276+L280+L284+L288+L292</f>
      </c>
      <c s="32">
        <f>0+M248+M252+M256+M260+M264+M268+M272+M276+M280+M284+M288+M292</f>
      </c>
    </row>
    <row r="248" spans="1:16" ht="25.5">
      <c r="A248" t="s">
        <v>49</v>
      </c>
      <c s="34" t="s">
        <v>285</v>
      </c>
      <c s="34" t="s">
        <v>7185</v>
      </c>
      <c s="35" t="s">
        <v>5</v>
      </c>
      <c s="6" t="s">
        <v>7186</v>
      </c>
      <c s="36" t="s">
        <v>52</v>
      </c>
      <c s="37">
        <v>1188</v>
      </c>
      <c s="36">
        <v>0</v>
      </c>
      <c s="36">
        <f>ROUND(G248*H248,6)</f>
      </c>
      <c r="L248" s="38">
        <v>0</v>
      </c>
      <c s="32">
        <f>ROUND(ROUND(L248,2)*ROUND(G248,3),2)</f>
      </c>
      <c s="36" t="s">
        <v>3016</v>
      </c>
      <c>
        <f>(M248*21)/100</f>
      </c>
      <c t="s">
        <v>27</v>
      </c>
    </row>
    <row r="249" spans="1:5" ht="25.5">
      <c r="A249" s="35" t="s">
        <v>54</v>
      </c>
      <c r="E249" s="39" t="s">
        <v>7187</v>
      </c>
    </row>
    <row r="250" spans="1:5" ht="76.5">
      <c r="A250" s="35" t="s">
        <v>55</v>
      </c>
      <c r="E250" s="42" t="s">
        <v>7319</v>
      </c>
    </row>
    <row r="251" spans="1:5" ht="51">
      <c r="A251" t="s">
        <v>56</v>
      </c>
      <c r="E251" s="39" t="s">
        <v>7189</v>
      </c>
    </row>
    <row r="252" spans="1:16" ht="25.5">
      <c r="A252" t="s">
        <v>49</v>
      </c>
      <c s="34" t="s">
        <v>289</v>
      </c>
      <c s="34" t="s">
        <v>7190</v>
      </c>
      <c s="35" t="s">
        <v>5</v>
      </c>
      <c s="6" t="s">
        <v>7191</v>
      </c>
      <c s="36" t="s">
        <v>52</v>
      </c>
      <c s="37">
        <v>57780</v>
      </c>
      <c s="36">
        <v>0</v>
      </c>
      <c s="36">
        <f>ROUND(G252*H252,6)</f>
      </c>
      <c r="L252" s="38">
        <v>0</v>
      </c>
      <c s="32">
        <f>ROUND(ROUND(L252,2)*ROUND(G252,3),2)</f>
      </c>
      <c s="36" t="s">
        <v>3016</v>
      </c>
      <c>
        <f>(M252*21)/100</f>
      </c>
      <c t="s">
        <v>27</v>
      </c>
    </row>
    <row r="253" spans="1:5" ht="25.5">
      <c r="A253" s="35" t="s">
        <v>54</v>
      </c>
      <c r="E253" s="39" t="s">
        <v>7192</v>
      </c>
    </row>
    <row r="254" spans="1:5" ht="38.25">
      <c r="A254" s="35" t="s">
        <v>55</v>
      </c>
      <c r="E254" s="40" t="s">
        <v>7320</v>
      </c>
    </row>
    <row r="255" spans="1:5" ht="51">
      <c r="A255" t="s">
        <v>56</v>
      </c>
      <c r="E255" s="39" t="s">
        <v>7189</v>
      </c>
    </row>
    <row r="256" spans="1:16" ht="25.5">
      <c r="A256" t="s">
        <v>49</v>
      </c>
      <c s="34" t="s">
        <v>293</v>
      </c>
      <c s="34" t="s">
        <v>7194</v>
      </c>
      <c s="35" t="s">
        <v>5</v>
      </c>
      <c s="6" t="s">
        <v>7195</v>
      </c>
      <c s="36" t="s">
        <v>52</v>
      </c>
      <c s="37">
        <v>1188</v>
      </c>
      <c s="36">
        <v>0</v>
      </c>
      <c s="36">
        <f>ROUND(G256*H256,6)</f>
      </c>
      <c r="L256" s="38">
        <v>0</v>
      </c>
      <c s="32">
        <f>ROUND(ROUND(L256,2)*ROUND(G256,3),2)</f>
      </c>
      <c s="36" t="s">
        <v>3016</v>
      </c>
      <c>
        <f>(M256*21)/100</f>
      </c>
      <c t="s">
        <v>27</v>
      </c>
    </row>
    <row r="257" spans="1:5" ht="25.5">
      <c r="A257" s="35" t="s">
        <v>54</v>
      </c>
      <c r="E257" s="39" t="s">
        <v>7196</v>
      </c>
    </row>
    <row r="258" spans="1:5" ht="12.75">
      <c r="A258" s="35" t="s">
        <v>55</v>
      </c>
      <c r="E258" s="40" t="s">
        <v>7321</v>
      </c>
    </row>
    <row r="259" spans="1:5" ht="51">
      <c r="A259" t="s">
        <v>56</v>
      </c>
      <c r="E259" s="39" t="s">
        <v>7197</v>
      </c>
    </row>
    <row r="260" spans="1:16" ht="12.75">
      <c r="A260" t="s">
        <v>49</v>
      </c>
      <c s="34" t="s">
        <v>297</v>
      </c>
      <c s="34" t="s">
        <v>7322</v>
      </c>
      <c s="35" t="s">
        <v>5</v>
      </c>
      <c s="6" t="s">
        <v>7323</v>
      </c>
      <c s="36" t="s">
        <v>60</v>
      </c>
      <c s="37">
        <v>62</v>
      </c>
      <c s="36">
        <v>0</v>
      </c>
      <c s="36">
        <f>ROUND(G260*H260,6)</f>
      </c>
      <c r="L260" s="38">
        <v>0</v>
      </c>
      <c s="32">
        <f>ROUND(ROUND(L260,2)*ROUND(G260,3),2)</f>
      </c>
      <c s="36" t="s">
        <v>3016</v>
      </c>
      <c>
        <f>(M260*21)/100</f>
      </c>
      <c t="s">
        <v>27</v>
      </c>
    </row>
    <row r="261" spans="1:5" ht="25.5">
      <c r="A261" s="35" t="s">
        <v>54</v>
      </c>
      <c r="E261" s="39" t="s">
        <v>7324</v>
      </c>
    </row>
    <row r="262" spans="1:5" ht="63.75">
      <c r="A262" s="35" t="s">
        <v>55</v>
      </c>
      <c r="E262" s="42" t="s">
        <v>7325</v>
      </c>
    </row>
    <row r="263" spans="1:5" ht="63.75">
      <c r="A263" t="s">
        <v>56</v>
      </c>
      <c r="E263" s="39" t="s">
        <v>7326</v>
      </c>
    </row>
    <row r="264" spans="1:16" ht="12.75">
      <c r="A264" t="s">
        <v>49</v>
      </c>
      <c s="34" t="s">
        <v>301</v>
      </c>
      <c s="34" t="s">
        <v>7327</v>
      </c>
      <c s="35" t="s">
        <v>5</v>
      </c>
      <c s="6" t="s">
        <v>7328</v>
      </c>
      <c s="36" t="s">
        <v>60</v>
      </c>
      <c s="37">
        <v>2970</v>
      </c>
      <c s="36">
        <v>0</v>
      </c>
      <c s="36">
        <f>ROUND(G264*H264,6)</f>
      </c>
      <c r="L264" s="38">
        <v>0</v>
      </c>
      <c s="32">
        <f>ROUND(ROUND(L264,2)*ROUND(G264,3),2)</f>
      </c>
      <c s="36" t="s">
        <v>3016</v>
      </c>
      <c>
        <f>(M264*21)/100</f>
      </c>
      <c t="s">
        <v>27</v>
      </c>
    </row>
    <row r="265" spans="1:5" ht="25.5">
      <c r="A265" s="35" t="s">
        <v>54</v>
      </c>
      <c r="E265" s="39" t="s">
        <v>7329</v>
      </c>
    </row>
    <row r="266" spans="1:5" ht="38.25">
      <c r="A266" s="35" t="s">
        <v>55</v>
      </c>
      <c r="E266" s="40" t="s">
        <v>7330</v>
      </c>
    </row>
    <row r="267" spans="1:5" ht="63.75">
      <c r="A267" t="s">
        <v>56</v>
      </c>
      <c r="E267" s="39" t="s">
        <v>7326</v>
      </c>
    </row>
    <row r="268" spans="1:16" ht="12.75">
      <c r="A268" t="s">
        <v>49</v>
      </c>
      <c s="34" t="s">
        <v>305</v>
      </c>
      <c s="34" t="s">
        <v>7331</v>
      </c>
      <c s="35" t="s">
        <v>5</v>
      </c>
      <c s="6" t="s">
        <v>7332</v>
      </c>
      <c s="36" t="s">
        <v>60</v>
      </c>
      <c s="37">
        <v>62</v>
      </c>
      <c s="36">
        <v>0</v>
      </c>
      <c s="36">
        <f>ROUND(G268*H268,6)</f>
      </c>
      <c r="L268" s="38">
        <v>0</v>
      </c>
      <c s="32">
        <f>ROUND(ROUND(L268,2)*ROUND(G268,3),2)</f>
      </c>
      <c s="36" t="s">
        <v>3016</v>
      </c>
      <c>
        <f>(M268*21)/100</f>
      </c>
      <c t="s">
        <v>27</v>
      </c>
    </row>
    <row r="269" spans="1:5" ht="25.5">
      <c r="A269" s="35" t="s">
        <v>54</v>
      </c>
      <c r="E269" s="39" t="s">
        <v>7333</v>
      </c>
    </row>
    <row r="270" spans="1:5" ht="12.75">
      <c r="A270" s="35" t="s">
        <v>55</v>
      </c>
      <c r="E270" s="40" t="s">
        <v>7334</v>
      </c>
    </row>
    <row r="271" spans="1:5" ht="38.25">
      <c r="A271" t="s">
        <v>56</v>
      </c>
      <c r="E271" s="39" t="s">
        <v>7335</v>
      </c>
    </row>
    <row r="272" spans="1:16" ht="12.75">
      <c r="A272" t="s">
        <v>49</v>
      </c>
      <c s="34" t="s">
        <v>309</v>
      </c>
      <c s="34" t="s">
        <v>7198</v>
      </c>
      <c s="35" t="s">
        <v>5</v>
      </c>
      <c s="6" t="s">
        <v>7199</v>
      </c>
      <c s="36" t="s">
        <v>3020</v>
      </c>
      <c s="37">
        <v>10</v>
      </c>
      <c s="36">
        <v>0</v>
      </c>
      <c s="36">
        <f>ROUND(G272*H272,6)</f>
      </c>
      <c r="L272" s="38">
        <v>0</v>
      </c>
      <c s="32">
        <f>ROUND(ROUND(L272,2)*ROUND(G272,3),2)</f>
      </c>
      <c s="36" t="s">
        <v>3016</v>
      </c>
      <c>
        <f>(M272*21)/100</f>
      </c>
      <c t="s">
        <v>27</v>
      </c>
    </row>
    <row r="273" spans="1:5" ht="25.5">
      <c r="A273" s="35" t="s">
        <v>54</v>
      </c>
      <c r="E273" s="39" t="s">
        <v>7200</v>
      </c>
    </row>
    <row r="274" spans="1:5" ht="12.75">
      <c r="A274" s="35" t="s">
        <v>55</v>
      </c>
      <c r="E274" s="40" t="s">
        <v>5</v>
      </c>
    </row>
    <row r="275" spans="1:5" ht="12.75">
      <c r="A275" t="s">
        <v>56</v>
      </c>
      <c r="E275" s="39" t="s">
        <v>5</v>
      </c>
    </row>
    <row r="276" spans="1:16" ht="12.75">
      <c r="A276" t="s">
        <v>49</v>
      </c>
      <c s="34" t="s">
        <v>313</v>
      </c>
      <c s="34" t="s">
        <v>7201</v>
      </c>
      <c s="35" t="s">
        <v>5</v>
      </c>
      <c s="6" t="s">
        <v>7202</v>
      </c>
      <c s="36" t="s">
        <v>819</v>
      </c>
      <c s="37">
        <v>408</v>
      </c>
      <c s="36">
        <v>0</v>
      </c>
      <c s="36">
        <f>ROUND(G276*H276,6)</f>
      </c>
      <c r="L276" s="38">
        <v>0</v>
      </c>
      <c s="32">
        <f>ROUND(ROUND(L276,2)*ROUND(G276,3),2)</f>
      </c>
      <c s="36" t="s">
        <v>3016</v>
      </c>
      <c>
        <f>(M276*21)/100</f>
      </c>
      <c t="s">
        <v>27</v>
      </c>
    </row>
    <row r="277" spans="1:5" ht="25.5">
      <c r="A277" s="35" t="s">
        <v>54</v>
      </c>
      <c r="E277" s="39" t="s">
        <v>7203</v>
      </c>
    </row>
    <row r="278" spans="1:5" ht="51">
      <c r="A278" s="35" t="s">
        <v>55</v>
      </c>
      <c r="E278" s="40" t="s">
        <v>7336</v>
      </c>
    </row>
    <row r="279" spans="1:5" ht="89.25">
      <c r="A279" t="s">
        <v>56</v>
      </c>
      <c r="E279" s="39" t="s">
        <v>7205</v>
      </c>
    </row>
    <row r="280" spans="1:16" ht="25.5">
      <c r="A280" t="s">
        <v>49</v>
      </c>
      <c s="34" t="s">
        <v>317</v>
      </c>
      <c s="34" t="s">
        <v>7206</v>
      </c>
      <c s="35" t="s">
        <v>5</v>
      </c>
      <c s="6" t="s">
        <v>7207</v>
      </c>
      <c s="36" t="s">
        <v>819</v>
      </c>
      <c s="37">
        <v>19980</v>
      </c>
      <c s="36">
        <v>0</v>
      </c>
      <c s="36">
        <f>ROUND(G280*H280,6)</f>
      </c>
      <c r="L280" s="38">
        <v>0</v>
      </c>
      <c s="32">
        <f>ROUND(ROUND(L280,2)*ROUND(G280,3),2)</f>
      </c>
      <c s="36" t="s">
        <v>3016</v>
      </c>
      <c>
        <f>(M280*21)/100</f>
      </c>
      <c t="s">
        <v>27</v>
      </c>
    </row>
    <row r="281" spans="1:5" ht="25.5">
      <c r="A281" s="35" t="s">
        <v>54</v>
      </c>
      <c r="E281" s="39" t="s">
        <v>7208</v>
      </c>
    </row>
    <row r="282" spans="1:5" ht="38.25">
      <c r="A282" s="35" t="s">
        <v>55</v>
      </c>
      <c r="E282" s="40" t="s">
        <v>7337</v>
      </c>
    </row>
    <row r="283" spans="1:5" ht="89.25">
      <c r="A283" t="s">
        <v>56</v>
      </c>
      <c r="E283" s="39" t="s">
        <v>7205</v>
      </c>
    </row>
    <row r="284" spans="1:16" ht="12.75">
      <c r="A284" t="s">
        <v>49</v>
      </c>
      <c s="34" t="s">
        <v>321</v>
      </c>
      <c s="34" t="s">
        <v>7210</v>
      </c>
      <c s="35" t="s">
        <v>5</v>
      </c>
      <c s="6" t="s">
        <v>7211</v>
      </c>
      <c s="36" t="s">
        <v>819</v>
      </c>
      <c s="37">
        <v>408</v>
      </c>
      <c s="36">
        <v>0</v>
      </c>
      <c s="36">
        <f>ROUND(G284*H284,6)</f>
      </c>
      <c r="L284" s="38">
        <v>0</v>
      </c>
      <c s="32">
        <f>ROUND(ROUND(L284,2)*ROUND(G284,3),2)</f>
      </c>
      <c s="36" t="s">
        <v>3016</v>
      </c>
      <c>
        <f>(M284*21)/100</f>
      </c>
      <c t="s">
        <v>27</v>
      </c>
    </row>
    <row r="285" spans="1:5" ht="25.5">
      <c r="A285" s="35" t="s">
        <v>54</v>
      </c>
      <c r="E285" s="39" t="s">
        <v>7212</v>
      </c>
    </row>
    <row r="286" spans="1:5" ht="12.75">
      <c r="A286" s="35" t="s">
        <v>55</v>
      </c>
      <c r="E286" s="40" t="s">
        <v>7338</v>
      </c>
    </row>
    <row r="287" spans="1:5" ht="38.25">
      <c r="A287" t="s">
        <v>56</v>
      </c>
      <c r="E287" s="39" t="s">
        <v>7213</v>
      </c>
    </row>
    <row r="288" spans="1:16" ht="12.75">
      <c r="A288" t="s">
        <v>49</v>
      </c>
      <c s="34" t="s">
        <v>325</v>
      </c>
      <c s="34" t="s">
        <v>7339</v>
      </c>
      <c s="35" t="s">
        <v>5</v>
      </c>
      <c s="6" t="s">
        <v>7340</v>
      </c>
      <c s="36" t="s">
        <v>52</v>
      </c>
      <c s="37">
        <v>0.64</v>
      </c>
      <c s="36">
        <v>0</v>
      </c>
      <c s="36">
        <f>ROUND(G288*H288,6)</f>
      </c>
      <c r="L288" s="38">
        <v>0</v>
      </c>
      <c s="32">
        <f>ROUND(ROUND(L288,2)*ROUND(G288,3),2)</f>
      </c>
      <c s="36" t="s">
        <v>3016</v>
      </c>
      <c>
        <f>(M288*21)/100</f>
      </c>
      <c t="s">
        <v>27</v>
      </c>
    </row>
    <row r="289" spans="1:5" ht="12.75">
      <c r="A289" s="35" t="s">
        <v>54</v>
      </c>
      <c r="E289" s="39" t="s">
        <v>7341</v>
      </c>
    </row>
    <row r="290" spans="1:5" ht="25.5">
      <c r="A290" s="35" t="s">
        <v>55</v>
      </c>
      <c r="E290" s="42" t="s">
        <v>7342</v>
      </c>
    </row>
    <row r="291" spans="1:5" ht="12.75">
      <c r="A291" t="s">
        <v>56</v>
      </c>
      <c r="E291" s="39" t="s">
        <v>5</v>
      </c>
    </row>
    <row r="292" spans="1:16" ht="12.75">
      <c r="A292" t="s">
        <v>49</v>
      </c>
      <c s="34" t="s">
        <v>329</v>
      </c>
      <c s="34" t="s">
        <v>7343</v>
      </c>
      <c s="35" t="s">
        <v>5</v>
      </c>
      <c s="6" t="s">
        <v>7344</v>
      </c>
      <c s="36" t="s">
        <v>528</v>
      </c>
      <c s="37">
        <v>1</v>
      </c>
      <c s="36">
        <v>0</v>
      </c>
      <c s="36">
        <f>ROUND(G292*H292,6)</f>
      </c>
      <c r="L292" s="38">
        <v>0</v>
      </c>
      <c s="32">
        <f>ROUND(ROUND(L292,2)*ROUND(G292,3),2)</f>
      </c>
      <c s="36" t="s">
        <v>85</v>
      </c>
      <c>
        <f>(M292*21)/100</f>
      </c>
      <c t="s">
        <v>27</v>
      </c>
    </row>
    <row r="293" spans="1:5" ht="12.75">
      <c r="A293" s="35" t="s">
        <v>54</v>
      </c>
      <c r="E293" s="39" t="s">
        <v>7344</v>
      </c>
    </row>
    <row r="294" spans="1:5" ht="25.5">
      <c r="A294" s="35" t="s">
        <v>55</v>
      </c>
      <c r="E294" s="42" t="s">
        <v>6632</v>
      </c>
    </row>
    <row r="295" spans="1:5" ht="12.75">
      <c r="A295" t="s">
        <v>56</v>
      </c>
      <c r="E295" s="39" t="s">
        <v>5</v>
      </c>
    </row>
    <row r="296" spans="1:13" ht="12.75">
      <c r="A296" t="s">
        <v>46</v>
      </c>
      <c r="C296" s="31" t="s">
        <v>1005</v>
      </c>
      <c r="E296" s="33" t="s">
        <v>1006</v>
      </c>
      <c r="J296" s="32">
        <f>0</f>
      </c>
      <c s="32">
        <f>0</f>
      </c>
      <c s="32">
        <f>0+L297+L301</f>
      </c>
      <c s="32">
        <f>0+M297+M301</f>
      </c>
    </row>
    <row r="297" spans="1:16" ht="38.25">
      <c r="A297" t="s">
        <v>49</v>
      </c>
      <c s="34" t="s">
        <v>333</v>
      </c>
      <c s="34" t="s">
        <v>2736</v>
      </c>
      <c s="35" t="s">
        <v>2737</v>
      </c>
      <c s="6" t="s">
        <v>2738</v>
      </c>
      <c s="36" t="s">
        <v>1010</v>
      </c>
      <c s="37">
        <v>1.28</v>
      </c>
      <c s="36">
        <v>0</v>
      </c>
      <c s="36">
        <f>ROUND(G297*H297,6)</f>
      </c>
      <c r="L297" s="38">
        <v>0</v>
      </c>
      <c s="32">
        <f>ROUND(ROUND(L297,2)*ROUND(G297,3),2)</f>
      </c>
      <c s="36" t="s">
        <v>85</v>
      </c>
      <c>
        <f>(M297*21)/100</f>
      </c>
      <c t="s">
        <v>27</v>
      </c>
    </row>
    <row r="298" spans="1:5" ht="12.75">
      <c r="A298" s="35" t="s">
        <v>54</v>
      </c>
      <c r="E298" s="39" t="s">
        <v>1011</v>
      </c>
    </row>
    <row r="299" spans="1:5" ht="12.75">
      <c r="A299" s="35" t="s">
        <v>55</v>
      </c>
      <c r="E299" s="40" t="s">
        <v>5</v>
      </c>
    </row>
    <row r="300" spans="1:5" ht="102">
      <c r="A300" t="s">
        <v>56</v>
      </c>
      <c r="E300" s="39" t="s">
        <v>2739</v>
      </c>
    </row>
    <row r="301" spans="1:16" ht="38.25">
      <c r="A301" t="s">
        <v>49</v>
      </c>
      <c s="34" t="s">
        <v>336</v>
      </c>
      <c s="34" t="s">
        <v>5017</v>
      </c>
      <c s="35" t="s">
        <v>5018</v>
      </c>
      <c s="6" t="s">
        <v>5019</v>
      </c>
      <c s="36" t="s">
        <v>1010</v>
      </c>
      <c s="37">
        <v>1.185</v>
      </c>
      <c s="36">
        <v>0</v>
      </c>
      <c s="36">
        <f>ROUND(G301*H301,6)</f>
      </c>
      <c r="L301" s="38">
        <v>0</v>
      </c>
      <c s="32">
        <f>ROUND(ROUND(L301,2)*ROUND(G301,3),2)</f>
      </c>
      <c s="36" t="s">
        <v>85</v>
      </c>
      <c>
        <f>(M301*21)/100</f>
      </c>
      <c t="s">
        <v>27</v>
      </c>
    </row>
    <row r="302" spans="1:5" ht="12.75">
      <c r="A302" s="35" t="s">
        <v>54</v>
      </c>
      <c r="E302" s="39" t="s">
        <v>1011</v>
      </c>
    </row>
    <row r="303" spans="1:5" ht="12.75">
      <c r="A303" s="35" t="s">
        <v>55</v>
      </c>
      <c r="E303" s="40" t="s">
        <v>5</v>
      </c>
    </row>
    <row r="304" spans="1:5" ht="89.25">
      <c r="A304" t="s">
        <v>56</v>
      </c>
      <c r="E30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7347</v>
      </c>
      <c r="E8" s="30" t="s">
        <v>7346</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6174</v>
      </c>
      <c s="35" t="s">
        <v>5</v>
      </c>
      <c s="6" t="s">
        <v>6175</v>
      </c>
      <c s="36" t="s">
        <v>2448</v>
      </c>
      <c s="37">
        <v>0.36</v>
      </c>
      <c s="36">
        <v>0.001</v>
      </c>
      <c s="36">
        <f>ROUND(G10*H10,6)</f>
      </c>
      <c r="L10" s="38">
        <v>0</v>
      </c>
      <c s="32">
        <f>ROUND(ROUND(L10,2)*ROUND(G10,3),2)</f>
      </c>
      <c s="36" t="s">
        <v>3016</v>
      </c>
      <c>
        <f>(M10*21)/100</f>
      </c>
      <c t="s">
        <v>27</v>
      </c>
    </row>
    <row r="11" spans="1:5" ht="12.75">
      <c r="A11" s="35" t="s">
        <v>54</v>
      </c>
      <c r="E11" s="39" t="s">
        <v>6175</v>
      </c>
    </row>
    <row r="12" spans="1:5" ht="12.75">
      <c r="A12" s="35" t="s">
        <v>55</v>
      </c>
      <c r="E12" s="40" t="s">
        <v>5</v>
      </c>
    </row>
    <row r="13" spans="1:5" ht="12.75">
      <c r="A13" t="s">
        <v>56</v>
      </c>
      <c r="E13" s="39" t="s">
        <v>5</v>
      </c>
    </row>
    <row r="14" spans="1:16" ht="25.5">
      <c r="A14" t="s">
        <v>49</v>
      </c>
      <c s="34" t="s">
        <v>27</v>
      </c>
      <c s="34" t="s">
        <v>7348</v>
      </c>
      <c s="35" t="s">
        <v>5</v>
      </c>
      <c s="6" t="s">
        <v>7349</v>
      </c>
      <c s="36" t="s">
        <v>819</v>
      </c>
      <c s="37">
        <v>25</v>
      </c>
      <c s="36">
        <v>0</v>
      </c>
      <c s="36">
        <f>ROUND(G14*H14,6)</f>
      </c>
      <c r="L14" s="38">
        <v>0</v>
      </c>
      <c s="32">
        <f>ROUND(ROUND(L14,2)*ROUND(G14,3),2)</f>
      </c>
      <c s="36" t="s">
        <v>3016</v>
      </c>
      <c>
        <f>(M14*21)/100</f>
      </c>
      <c t="s">
        <v>27</v>
      </c>
    </row>
    <row r="15" spans="1:5" ht="38.25">
      <c r="A15" s="35" t="s">
        <v>54</v>
      </c>
      <c r="E15" s="39" t="s">
        <v>7350</v>
      </c>
    </row>
    <row r="16" spans="1:5" ht="25.5">
      <c r="A16" s="35" t="s">
        <v>55</v>
      </c>
      <c r="E16" s="42" t="s">
        <v>7351</v>
      </c>
    </row>
    <row r="17" spans="1:5" ht="12.75">
      <c r="A17" t="s">
        <v>56</v>
      </c>
      <c r="E17" s="39" t="s">
        <v>5</v>
      </c>
    </row>
    <row r="18" spans="1:16" ht="25.5">
      <c r="A18" t="s">
        <v>49</v>
      </c>
      <c s="34" t="s">
        <v>26</v>
      </c>
      <c s="34" t="s">
        <v>7352</v>
      </c>
      <c s="35" t="s">
        <v>5</v>
      </c>
      <c s="6" t="s">
        <v>7353</v>
      </c>
      <c s="36" t="s">
        <v>819</v>
      </c>
      <c s="37">
        <v>240</v>
      </c>
      <c s="36">
        <v>0</v>
      </c>
      <c s="36">
        <f>ROUND(G18*H18,6)</f>
      </c>
      <c r="L18" s="38">
        <v>0</v>
      </c>
      <c s="32">
        <f>ROUND(ROUND(L18,2)*ROUND(G18,3),2)</f>
      </c>
      <c s="36" t="s">
        <v>3016</v>
      </c>
      <c>
        <f>(M18*21)/100</f>
      </c>
      <c t="s">
        <v>27</v>
      </c>
    </row>
    <row r="19" spans="1:5" ht="38.25">
      <c r="A19" s="35" t="s">
        <v>54</v>
      </c>
      <c r="E19" s="39" t="s">
        <v>7354</v>
      </c>
    </row>
    <row r="20" spans="1:5" ht="63.75">
      <c r="A20" s="35" t="s">
        <v>55</v>
      </c>
      <c r="E20" s="42" t="s">
        <v>7355</v>
      </c>
    </row>
    <row r="21" spans="1:5" ht="12.75">
      <c r="A21" t="s">
        <v>56</v>
      </c>
      <c r="E21" s="39" t="s">
        <v>5</v>
      </c>
    </row>
    <row r="22" spans="1:16" ht="25.5">
      <c r="A22" t="s">
        <v>49</v>
      </c>
      <c s="34" t="s">
        <v>65</v>
      </c>
      <c s="34" t="s">
        <v>7356</v>
      </c>
      <c s="35" t="s">
        <v>5</v>
      </c>
      <c s="6" t="s">
        <v>7357</v>
      </c>
      <c s="36" t="s">
        <v>60</v>
      </c>
      <c s="37">
        <v>10.7</v>
      </c>
      <c s="36">
        <v>0</v>
      </c>
      <c s="36">
        <f>ROUND(G22*H22,6)</f>
      </c>
      <c r="L22" s="38">
        <v>0</v>
      </c>
      <c s="32">
        <f>ROUND(ROUND(L22,2)*ROUND(G22,3),2)</f>
      </c>
      <c s="36" t="s">
        <v>3016</v>
      </c>
      <c>
        <f>(M22*21)/100</f>
      </c>
      <c t="s">
        <v>27</v>
      </c>
    </row>
    <row r="23" spans="1:5" ht="25.5">
      <c r="A23" s="35" t="s">
        <v>54</v>
      </c>
      <c r="E23" s="39" t="s">
        <v>7357</v>
      </c>
    </row>
    <row r="24" spans="1:5" ht="25.5">
      <c r="A24" s="35" t="s">
        <v>55</v>
      </c>
      <c r="E24" s="42" t="s">
        <v>7358</v>
      </c>
    </row>
    <row r="25" spans="1:5" ht="12.75">
      <c r="A25" t="s">
        <v>56</v>
      </c>
      <c r="E25" s="39" t="s">
        <v>5</v>
      </c>
    </row>
    <row r="26" spans="1:16" ht="25.5">
      <c r="A26" t="s">
        <v>49</v>
      </c>
      <c s="34" t="s">
        <v>70</v>
      </c>
      <c s="34" t="s">
        <v>4162</v>
      </c>
      <c s="35" t="s">
        <v>5</v>
      </c>
      <c s="6" t="s">
        <v>4164</v>
      </c>
      <c s="36" t="s">
        <v>486</v>
      </c>
      <c s="37">
        <v>720</v>
      </c>
      <c s="36">
        <v>3E-05</v>
      </c>
      <c s="36">
        <f>ROUND(G26*H26,6)</f>
      </c>
      <c r="L26" s="38">
        <v>0</v>
      </c>
      <c s="32">
        <f>ROUND(ROUND(L26,2)*ROUND(G26,3),2)</f>
      </c>
      <c s="36" t="s">
        <v>3016</v>
      </c>
      <c>
        <f>(M26*21)/100</f>
      </c>
      <c t="s">
        <v>27</v>
      </c>
    </row>
    <row r="27" spans="1:5" ht="25.5">
      <c r="A27" s="35" t="s">
        <v>54</v>
      </c>
      <c r="E27" s="39" t="s">
        <v>4164</v>
      </c>
    </row>
    <row r="28" spans="1:5" ht="12.75">
      <c r="A28" s="35" t="s">
        <v>55</v>
      </c>
      <c r="E28" s="40" t="s">
        <v>5</v>
      </c>
    </row>
    <row r="29" spans="1:5" ht="12.75">
      <c r="A29" t="s">
        <v>56</v>
      </c>
      <c r="E29" s="39" t="s">
        <v>5</v>
      </c>
    </row>
    <row r="30" spans="1:16" ht="25.5">
      <c r="A30" t="s">
        <v>49</v>
      </c>
      <c s="34" t="s">
        <v>74</v>
      </c>
      <c s="34" t="s">
        <v>4166</v>
      </c>
      <c s="35" t="s">
        <v>5</v>
      </c>
      <c s="6" t="s">
        <v>4168</v>
      </c>
      <c s="36" t="s">
        <v>3020</v>
      </c>
      <c s="37">
        <v>15</v>
      </c>
      <c s="36">
        <v>0</v>
      </c>
      <c s="36">
        <f>ROUND(G30*H30,6)</f>
      </c>
      <c r="L30" s="38">
        <v>0</v>
      </c>
      <c s="32">
        <f>ROUND(ROUND(L30,2)*ROUND(G30,3),2)</f>
      </c>
      <c s="36" t="s">
        <v>3016</v>
      </c>
      <c>
        <f>(M30*21)/100</f>
      </c>
      <c t="s">
        <v>27</v>
      </c>
    </row>
    <row r="31" spans="1:5" ht="25.5">
      <c r="A31" s="35" t="s">
        <v>54</v>
      </c>
      <c r="E31" s="39" t="s">
        <v>4168</v>
      </c>
    </row>
    <row r="32" spans="1:5" ht="12.75">
      <c r="A32" s="35" t="s">
        <v>55</v>
      </c>
      <c r="E32" s="40" t="s">
        <v>5</v>
      </c>
    </row>
    <row r="33" spans="1:5" ht="12.75">
      <c r="A33" t="s">
        <v>56</v>
      </c>
      <c r="E33" s="39" t="s">
        <v>5</v>
      </c>
    </row>
    <row r="34" spans="1:16" ht="25.5">
      <c r="A34" t="s">
        <v>49</v>
      </c>
      <c s="34" t="s">
        <v>78</v>
      </c>
      <c s="34" t="s">
        <v>7359</v>
      </c>
      <c s="35" t="s">
        <v>5</v>
      </c>
      <c s="6" t="s">
        <v>7360</v>
      </c>
      <c s="36" t="s">
        <v>52</v>
      </c>
      <c s="37">
        <v>6</v>
      </c>
      <c s="36">
        <v>0</v>
      </c>
      <c s="36">
        <f>ROUND(G34*H34,6)</f>
      </c>
      <c r="L34" s="38">
        <v>0</v>
      </c>
      <c s="32">
        <f>ROUND(ROUND(L34,2)*ROUND(G34,3),2)</f>
      </c>
      <c s="36" t="s">
        <v>3016</v>
      </c>
      <c>
        <f>(M34*21)/100</f>
      </c>
      <c t="s">
        <v>27</v>
      </c>
    </row>
    <row r="35" spans="1:5" ht="25.5">
      <c r="A35" s="35" t="s">
        <v>54</v>
      </c>
      <c r="E35" s="39" t="s">
        <v>7360</v>
      </c>
    </row>
    <row r="36" spans="1:5" ht="63.75">
      <c r="A36" s="35" t="s">
        <v>55</v>
      </c>
      <c r="E36" s="42" t="s">
        <v>7361</v>
      </c>
    </row>
    <row r="37" spans="1:5" ht="12.75">
      <c r="A37" t="s">
        <v>56</v>
      </c>
      <c r="E37" s="39" t="s">
        <v>5</v>
      </c>
    </row>
    <row r="38" spans="1:16" ht="25.5">
      <c r="A38" t="s">
        <v>49</v>
      </c>
      <c s="34" t="s">
        <v>82</v>
      </c>
      <c s="34" t="s">
        <v>7362</v>
      </c>
      <c s="35" t="s">
        <v>5</v>
      </c>
      <c s="6" t="s">
        <v>7363</v>
      </c>
      <c s="36" t="s">
        <v>52</v>
      </c>
      <c s="37">
        <v>100.424</v>
      </c>
      <c s="36">
        <v>0</v>
      </c>
      <c s="36">
        <f>ROUND(G38*H38,6)</f>
      </c>
      <c r="L38" s="38">
        <v>0</v>
      </c>
      <c s="32">
        <f>ROUND(ROUND(L38,2)*ROUND(G38,3),2)</f>
      </c>
      <c s="36" t="s">
        <v>3016</v>
      </c>
      <c>
        <f>(M38*21)/100</f>
      </c>
      <c t="s">
        <v>27</v>
      </c>
    </row>
    <row r="39" spans="1:5" ht="25.5">
      <c r="A39" s="35" t="s">
        <v>54</v>
      </c>
      <c r="E39" s="39" t="s">
        <v>7363</v>
      </c>
    </row>
    <row r="40" spans="1:5" ht="127.5">
      <c r="A40" s="35" t="s">
        <v>55</v>
      </c>
      <c r="E40" s="42" t="s">
        <v>7364</v>
      </c>
    </row>
    <row r="41" spans="1:5" ht="12.75">
      <c r="A41" t="s">
        <v>56</v>
      </c>
      <c r="E41" s="39" t="s">
        <v>5</v>
      </c>
    </row>
    <row r="42" spans="1:16" ht="25.5">
      <c r="A42" t="s">
        <v>49</v>
      </c>
      <c s="34" t="s">
        <v>89</v>
      </c>
      <c s="34" t="s">
        <v>7365</v>
      </c>
      <c s="35" t="s">
        <v>5</v>
      </c>
      <c s="6" t="s">
        <v>7366</v>
      </c>
      <c s="36" t="s">
        <v>819</v>
      </c>
      <c s="37">
        <v>54</v>
      </c>
      <c s="36">
        <v>0.00015</v>
      </c>
      <c s="36">
        <f>ROUND(G42*H42,6)</f>
      </c>
      <c r="L42" s="38">
        <v>0</v>
      </c>
      <c s="32">
        <f>ROUND(ROUND(L42,2)*ROUND(G42,3),2)</f>
      </c>
      <c s="36" t="s">
        <v>3016</v>
      </c>
      <c>
        <f>(M42*21)/100</f>
      </c>
      <c t="s">
        <v>27</v>
      </c>
    </row>
    <row r="43" spans="1:5" ht="25.5">
      <c r="A43" s="35" t="s">
        <v>54</v>
      </c>
      <c r="E43" s="39" t="s">
        <v>7366</v>
      </c>
    </row>
    <row r="44" spans="1:5" ht="25.5">
      <c r="A44" s="35" t="s">
        <v>55</v>
      </c>
      <c r="E44" s="42" t="s">
        <v>7367</v>
      </c>
    </row>
    <row r="45" spans="1:5" ht="12.75">
      <c r="A45" t="s">
        <v>56</v>
      </c>
      <c r="E45" s="39" t="s">
        <v>5</v>
      </c>
    </row>
    <row r="46" spans="1:16" ht="25.5">
      <c r="A46" t="s">
        <v>49</v>
      </c>
      <c s="34" t="s">
        <v>93</v>
      </c>
      <c s="34" t="s">
        <v>7368</v>
      </c>
      <c s="35" t="s">
        <v>5</v>
      </c>
      <c s="6" t="s">
        <v>7369</v>
      </c>
      <c s="36" t="s">
        <v>819</v>
      </c>
      <c s="37">
        <v>54</v>
      </c>
      <c s="36">
        <v>0</v>
      </c>
      <c s="36">
        <f>ROUND(G46*H46,6)</f>
      </c>
      <c r="L46" s="38">
        <v>0</v>
      </c>
      <c s="32">
        <f>ROUND(ROUND(L46,2)*ROUND(G46,3),2)</f>
      </c>
      <c s="36" t="s">
        <v>3016</v>
      </c>
      <c>
        <f>(M46*21)/100</f>
      </c>
      <c t="s">
        <v>27</v>
      </c>
    </row>
    <row r="47" spans="1:5" ht="25.5">
      <c r="A47" s="35" t="s">
        <v>54</v>
      </c>
      <c r="E47" s="39" t="s">
        <v>7369</v>
      </c>
    </row>
    <row r="48" spans="1:5" ht="25.5">
      <c r="A48" s="35" t="s">
        <v>55</v>
      </c>
      <c r="E48" s="42" t="s">
        <v>7370</v>
      </c>
    </row>
    <row r="49" spans="1:5" ht="12.75">
      <c r="A49" t="s">
        <v>56</v>
      </c>
      <c r="E49" s="39" t="s">
        <v>5</v>
      </c>
    </row>
    <row r="50" spans="1:16" ht="25.5">
      <c r="A50" t="s">
        <v>49</v>
      </c>
      <c s="34" t="s">
        <v>96</v>
      </c>
      <c s="34" t="s">
        <v>3033</v>
      </c>
      <c s="35" t="s">
        <v>5</v>
      </c>
      <c s="6" t="s">
        <v>3035</v>
      </c>
      <c s="36" t="s">
        <v>52</v>
      </c>
      <c s="37">
        <v>66.8</v>
      </c>
      <c s="36">
        <v>0</v>
      </c>
      <c s="36">
        <f>ROUND(G50*H50,6)</f>
      </c>
      <c r="L50" s="38">
        <v>0</v>
      </c>
      <c s="32">
        <f>ROUND(ROUND(L50,2)*ROUND(G50,3),2)</f>
      </c>
      <c s="36" t="s">
        <v>3016</v>
      </c>
      <c>
        <f>(M50*21)/100</f>
      </c>
      <c t="s">
        <v>27</v>
      </c>
    </row>
    <row r="51" spans="1:5" ht="25.5">
      <c r="A51" s="35" t="s">
        <v>54</v>
      </c>
      <c r="E51" s="39" t="s">
        <v>3035</v>
      </c>
    </row>
    <row r="52" spans="1:5" ht="38.25">
      <c r="A52" s="35" t="s">
        <v>55</v>
      </c>
      <c r="E52" s="40" t="s">
        <v>7371</v>
      </c>
    </row>
    <row r="53" spans="1:5" ht="12.75">
      <c r="A53" t="s">
        <v>56</v>
      </c>
      <c r="E53" s="39" t="s">
        <v>5</v>
      </c>
    </row>
    <row r="54" spans="1:16" ht="25.5">
      <c r="A54" t="s">
        <v>49</v>
      </c>
      <c s="34" t="s">
        <v>100</v>
      </c>
      <c s="34" t="s">
        <v>7372</v>
      </c>
      <c s="35" t="s">
        <v>5</v>
      </c>
      <c s="6" t="s">
        <v>7373</v>
      </c>
      <c s="36" t="s">
        <v>819</v>
      </c>
      <c s="37">
        <v>18</v>
      </c>
      <c s="36">
        <v>0</v>
      </c>
      <c s="36">
        <f>ROUND(G54*H54,6)</f>
      </c>
      <c r="L54" s="38">
        <v>0</v>
      </c>
      <c s="32">
        <f>ROUND(ROUND(L54,2)*ROUND(G54,3),2)</f>
      </c>
      <c s="36" t="s">
        <v>3016</v>
      </c>
      <c>
        <f>(M54*21)/100</f>
      </c>
      <c t="s">
        <v>27</v>
      </c>
    </row>
    <row r="55" spans="1:5" ht="25.5">
      <c r="A55" s="35" t="s">
        <v>54</v>
      </c>
      <c r="E55" s="39" t="s">
        <v>7373</v>
      </c>
    </row>
    <row r="56" spans="1:5" ht="12.75">
      <c r="A56" s="35" t="s">
        <v>55</v>
      </c>
      <c r="E56" s="40" t="s">
        <v>5</v>
      </c>
    </row>
    <row r="57" spans="1:5" ht="12.75">
      <c r="A57" t="s">
        <v>56</v>
      </c>
      <c r="E57" s="39" t="s">
        <v>5</v>
      </c>
    </row>
    <row r="58" spans="1:16" ht="25.5">
      <c r="A58" t="s">
        <v>49</v>
      </c>
      <c s="34" t="s">
        <v>104</v>
      </c>
      <c s="34" t="s">
        <v>6195</v>
      </c>
      <c s="35" t="s">
        <v>5</v>
      </c>
      <c s="6" t="s">
        <v>6197</v>
      </c>
      <c s="36" t="s">
        <v>819</v>
      </c>
      <c s="37">
        <v>18</v>
      </c>
      <c s="36">
        <v>0</v>
      </c>
      <c s="36">
        <f>ROUND(G58*H58,6)</f>
      </c>
      <c r="L58" s="38">
        <v>0</v>
      </c>
      <c s="32">
        <f>ROUND(ROUND(L58,2)*ROUND(G58,3),2)</f>
      </c>
      <c s="36" t="s">
        <v>3016</v>
      </c>
      <c>
        <f>(M58*21)/100</f>
      </c>
      <c t="s">
        <v>27</v>
      </c>
    </row>
    <row r="59" spans="1:5" ht="25.5">
      <c r="A59" s="35" t="s">
        <v>54</v>
      </c>
      <c r="E59" s="39" t="s">
        <v>6197</v>
      </c>
    </row>
    <row r="60" spans="1:5" ht="12.75">
      <c r="A60" s="35" t="s">
        <v>55</v>
      </c>
      <c r="E60" s="40" t="s">
        <v>5</v>
      </c>
    </row>
    <row r="61" spans="1:5" ht="12.75">
      <c r="A61" t="s">
        <v>56</v>
      </c>
      <c r="E61" s="39" t="s">
        <v>5</v>
      </c>
    </row>
    <row r="62" spans="1:16" ht="12.75">
      <c r="A62" t="s">
        <v>49</v>
      </c>
      <c s="34" t="s">
        <v>107</v>
      </c>
      <c s="34" t="s">
        <v>7374</v>
      </c>
      <c s="35" t="s">
        <v>5</v>
      </c>
      <c s="6" t="s">
        <v>7375</v>
      </c>
      <c s="36" t="s">
        <v>52</v>
      </c>
      <c s="37">
        <v>0.54</v>
      </c>
      <c s="36">
        <v>0</v>
      </c>
      <c s="36">
        <f>ROUND(G62*H62,6)</f>
      </c>
      <c r="L62" s="38">
        <v>0</v>
      </c>
      <c s="32">
        <f>ROUND(ROUND(L62,2)*ROUND(G62,3),2)</f>
      </c>
      <c s="36" t="s">
        <v>3016</v>
      </c>
      <c>
        <f>(M62*21)/100</f>
      </c>
      <c t="s">
        <v>27</v>
      </c>
    </row>
    <row r="63" spans="1:5" ht="12.75">
      <c r="A63" s="35" t="s">
        <v>54</v>
      </c>
      <c r="E63" s="39" t="s">
        <v>7375</v>
      </c>
    </row>
    <row r="64" spans="1:5" ht="12.75">
      <c r="A64" s="35" t="s">
        <v>55</v>
      </c>
      <c r="E64" s="40" t="s">
        <v>5</v>
      </c>
    </row>
    <row r="65" spans="1:5" ht="12.75">
      <c r="A65" t="s">
        <v>56</v>
      </c>
      <c r="E65" s="39" t="s">
        <v>5</v>
      </c>
    </row>
    <row r="66" spans="1:16" ht="12.75">
      <c r="A66" t="s">
        <v>49</v>
      </c>
      <c s="34" t="s">
        <v>110</v>
      </c>
      <c s="34" t="s">
        <v>7376</v>
      </c>
      <c s="35" t="s">
        <v>5</v>
      </c>
      <c s="6" t="s">
        <v>7377</v>
      </c>
      <c s="36" t="s">
        <v>528</v>
      </c>
      <c s="37">
        <v>1</v>
      </c>
      <c s="36">
        <v>0</v>
      </c>
      <c s="36">
        <f>ROUND(G66*H66,6)</f>
      </c>
      <c r="L66" s="38">
        <v>0</v>
      </c>
      <c s="32">
        <f>ROUND(ROUND(L66,2)*ROUND(G66,3),2)</f>
      </c>
      <c s="36" t="s">
        <v>85</v>
      </c>
      <c>
        <f>(M66*21)/100</f>
      </c>
      <c t="s">
        <v>27</v>
      </c>
    </row>
    <row r="67" spans="1:5" ht="12.75">
      <c r="A67" s="35" t="s">
        <v>54</v>
      </c>
      <c r="E67" s="39" t="s">
        <v>7377</v>
      </c>
    </row>
    <row r="68" spans="1:5" ht="165.75">
      <c r="A68" s="35" t="s">
        <v>55</v>
      </c>
      <c r="E68" s="40" t="s">
        <v>7378</v>
      </c>
    </row>
    <row r="69" spans="1:5" ht="12.75">
      <c r="A69" t="s">
        <v>56</v>
      </c>
      <c r="E69" s="39" t="s">
        <v>5</v>
      </c>
    </row>
    <row r="70" spans="1:16" ht="12.75">
      <c r="A70" t="s">
        <v>49</v>
      </c>
      <c s="34" t="s">
        <v>113</v>
      </c>
      <c s="34" t="s">
        <v>7379</v>
      </c>
      <c s="35" t="s">
        <v>5</v>
      </c>
      <c s="6" t="s">
        <v>7380</v>
      </c>
      <c s="36" t="s">
        <v>60</v>
      </c>
      <c s="37">
        <v>12.2</v>
      </c>
      <c s="36">
        <v>0</v>
      </c>
      <c s="36">
        <f>ROUND(G70*H70,6)</f>
      </c>
      <c r="L70" s="38">
        <v>0</v>
      </c>
      <c s="32">
        <f>ROUND(ROUND(L70,2)*ROUND(G70,3),2)</f>
      </c>
      <c s="36" t="s">
        <v>85</v>
      </c>
      <c>
        <f>(M70*21)/100</f>
      </c>
      <c t="s">
        <v>27</v>
      </c>
    </row>
    <row r="71" spans="1:5" ht="12.75">
      <c r="A71" s="35" t="s">
        <v>54</v>
      </c>
      <c r="E71" s="39" t="s">
        <v>7380</v>
      </c>
    </row>
    <row r="72" spans="1:5" ht="25.5">
      <c r="A72" s="35" t="s">
        <v>55</v>
      </c>
      <c r="E72" s="42" t="s">
        <v>7381</v>
      </c>
    </row>
    <row r="73" spans="1:5" ht="12.75">
      <c r="A73" t="s">
        <v>56</v>
      </c>
      <c r="E73" s="39" t="s">
        <v>5</v>
      </c>
    </row>
    <row r="74" spans="1:16" ht="12.75">
      <c r="A74" t="s">
        <v>49</v>
      </c>
      <c s="34" t="s">
        <v>118</v>
      </c>
      <c s="34" t="s">
        <v>7382</v>
      </c>
      <c s="35" t="s">
        <v>5</v>
      </c>
      <c s="6" t="s">
        <v>7383</v>
      </c>
      <c s="36" t="s">
        <v>1010</v>
      </c>
      <c s="37">
        <v>7.759</v>
      </c>
      <c s="36">
        <v>1</v>
      </c>
      <c s="36">
        <f>ROUND(G74*H74,6)</f>
      </c>
      <c r="L74" s="38">
        <v>0</v>
      </c>
      <c s="32">
        <f>ROUND(ROUND(L74,2)*ROUND(G74,3),2)</f>
      </c>
      <c s="36" t="s">
        <v>85</v>
      </c>
      <c>
        <f>(M74*21)/100</f>
      </c>
      <c t="s">
        <v>27</v>
      </c>
    </row>
    <row r="75" spans="1:5" ht="12.75">
      <c r="A75" s="35" t="s">
        <v>54</v>
      </c>
      <c r="E75" s="39" t="s">
        <v>7383</v>
      </c>
    </row>
    <row r="76" spans="1:5" ht="25.5">
      <c r="A76" s="35" t="s">
        <v>55</v>
      </c>
      <c r="E76" s="42" t="s">
        <v>7384</v>
      </c>
    </row>
    <row r="77" spans="1:5" ht="12.75">
      <c r="A77" t="s">
        <v>56</v>
      </c>
      <c r="E77" s="39" t="s">
        <v>5</v>
      </c>
    </row>
    <row r="78" spans="1:16" ht="12.75">
      <c r="A78" t="s">
        <v>49</v>
      </c>
      <c s="34" t="s">
        <v>121</v>
      </c>
      <c s="34" t="s">
        <v>7385</v>
      </c>
      <c s="35" t="s">
        <v>5</v>
      </c>
      <c s="6" t="s">
        <v>7386</v>
      </c>
      <c s="36" t="s">
        <v>52</v>
      </c>
      <c s="37">
        <v>69.5</v>
      </c>
      <c s="36">
        <v>0</v>
      </c>
      <c s="36">
        <f>ROUND(G78*H78,6)</f>
      </c>
      <c r="L78" s="38">
        <v>0</v>
      </c>
      <c s="32">
        <f>ROUND(ROUND(L78,2)*ROUND(G78,3),2)</f>
      </c>
      <c s="36" t="s">
        <v>85</v>
      </c>
      <c>
        <f>(M78*21)/100</f>
      </c>
      <c t="s">
        <v>27</v>
      </c>
    </row>
    <row r="79" spans="1:5" ht="12.75">
      <c r="A79" s="35" t="s">
        <v>54</v>
      </c>
      <c r="E79" s="39" t="s">
        <v>7386</v>
      </c>
    </row>
    <row r="80" spans="1:5" ht="38.25">
      <c r="A80" s="35" t="s">
        <v>55</v>
      </c>
      <c r="E80" s="40" t="s">
        <v>7387</v>
      </c>
    </row>
    <row r="81" spans="1:5" ht="12.75">
      <c r="A81" t="s">
        <v>56</v>
      </c>
      <c r="E81" s="39" t="s">
        <v>5</v>
      </c>
    </row>
    <row r="82" spans="1:13" ht="12.75">
      <c r="A82" t="s">
        <v>46</v>
      </c>
      <c r="C82" s="31" t="s">
        <v>27</v>
      </c>
      <c r="E82" s="33" t="s">
        <v>5948</v>
      </c>
      <c r="J82" s="32">
        <f>0</f>
      </c>
      <c s="32">
        <f>0</f>
      </c>
      <c s="32">
        <f>0+L83+L87+L91+L95+L99+L103+L107+L111</f>
      </c>
      <c s="32">
        <f>0+M83+M87+M91+M95+M99+M103+M107+M111</f>
      </c>
    </row>
    <row r="83" spans="1:16" ht="25.5">
      <c r="A83" t="s">
        <v>49</v>
      </c>
      <c s="34" t="s">
        <v>124</v>
      </c>
      <c s="34" t="s">
        <v>7388</v>
      </c>
      <c s="35" t="s">
        <v>5</v>
      </c>
      <c s="6" t="s">
        <v>7389</v>
      </c>
      <c s="36" t="s">
        <v>52</v>
      </c>
      <c s="37">
        <v>10.751</v>
      </c>
      <c s="36">
        <v>2.50187</v>
      </c>
      <c s="36">
        <f>ROUND(G83*H83,6)</f>
      </c>
      <c r="L83" s="38">
        <v>0</v>
      </c>
      <c s="32">
        <f>ROUND(ROUND(L83,2)*ROUND(G83,3),2)</f>
      </c>
      <c s="36" t="s">
        <v>3016</v>
      </c>
      <c>
        <f>(M83*21)/100</f>
      </c>
      <c t="s">
        <v>27</v>
      </c>
    </row>
    <row r="84" spans="1:5" ht="25.5">
      <c r="A84" s="35" t="s">
        <v>54</v>
      </c>
      <c r="E84" s="39" t="s">
        <v>7389</v>
      </c>
    </row>
    <row r="85" spans="1:5" ht="25.5">
      <c r="A85" s="35" t="s">
        <v>55</v>
      </c>
      <c r="E85" s="42" t="s">
        <v>7390</v>
      </c>
    </row>
    <row r="86" spans="1:5" ht="12.75">
      <c r="A86" t="s">
        <v>56</v>
      </c>
      <c r="E86" s="39" t="s">
        <v>5</v>
      </c>
    </row>
    <row r="87" spans="1:16" ht="12.75">
      <c r="A87" t="s">
        <v>49</v>
      </c>
      <c s="34" t="s">
        <v>127</v>
      </c>
      <c s="34" t="s">
        <v>7391</v>
      </c>
      <c s="35" t="s">
        <v>5</v>
      </c>
      <c s="6" t="s">
        <v>7392</v>
      </c>
      <c s="36" t="s">
        <v>1010</v>
      </c>
      <c s="37">
        <v>0.741</v>
      </c>
      <c s="36">
        <v>1.06277</v>
      </c>
      <c s="36">
        <f>ROUND(G87*H87,6)</f>
      </c>
      <c r="L87" s="38">
        <v>0</v>
      </c>
      <c s="32">
        <f>ROUND(ROUND(L87,2)*ROUND(G87,3),2)</f>
      </c>
      <c s="36" t="s">
        <v>3016</v>
      </c>
      <c>
        <f>(M87*21)/100</f>
      </c>
      <c t="s">
        <v>27</v>
      </c>
    </row>
    <row r="88" spans="1:5" ht="12.75">
      <c r="A88" s="35" t="s">
        <v>54</v>
      </c>
      <c r="E88" s="39" t="s">
        <v>7392</v>
      </c>
    </row>
    <row r="89" spans="1:5" ht="38.25">
      <c r="A89" s="35" t="s">
        <v>55</v>
      </c>
      <c r="E89" s="42" t="s">
        <v>7393</v>
      </c>
    </row>
    <row r="90" spans="1:5" ht="12.75">
      <c r="A90" t="s">
        <v>56</v>
      </c>
      <c r="E90" s="39" t="s">
        <v>5</v>
      </c>
    </row>
    <row r="91" spans="1:16" ht="25.5">
      <c r="A91" t="s">
        <v>49</v>
      </c>
      <c s="34" t="s">
        <v>131</v>
      </c>
      <c s="34" t="s">
        <v>7394</v>
      </c>
      <c s="35" t="s">
        <v>5</v>
      </c>
      <c s="6" t="s">
        <v>7395</v>
      </c>
      <c s="36" t="s">
        <v>52</v>
      </c>
      <c s="37">
        <v>32.251</v>
      </c>
      <c s="36">
        <v>2.50187</v>
      </c>
      <c s="36">
        <f>ROUND(G91*H91,6)</f>
      </c>
      <c r="L91" s="38">
        <v>0</v>
      </c>
      <c s="32">
        <f>ROUND(ROUND(L91,2)*ROUND(G91,3),2)</f>
      </c>
      <c s="36" t="s">
        <v>3016</v>
      </c>
      <c>
        <f>(M91*21)/100</f>
      </c>
      <c t="s">
        <v>27</v>
      </c>
    </row>
    <row r="92" spans="1:5" ht="25.5">
      <c r="A92" s="35" t="s">
        <v>54</v>
      </c>
      <c r="E92" s="39" t="s">
        <v>7395</v>
      </c>
    </row>
    <row r="93" spans="1:5" ht="76.5">
      <c r="A93" s="35" t="s">
        <v>55</v>
      </c>
      <c r="E93" s="40" t="s">
        <v>7396</v>
      </c>
    </row>
    <row r="94" spans="1:5" ht="12.75">
      <c r="A94" t="s">
        <v>56</v>
      </c>
      <c r="E94" s="39" t="s">
        <v>5</v>
      </c>
    </row>
    <row r="95" spans="1:16" ht="12.75">
      <c r="A95" t="s">
        <v>49</v>
      </c>
      <c s="34" t="s">
        <v>135</v>
      </c>
      <c s="34" t="s">
        <v>7397</v>
      </c>
      <c s="35" t="s">
        <v>5</v>
      </c>
      <c s="6" t="s">
        <v>7398</v>
      </c>
      <c s="36" t="s">
        <v>819</v>
      </c>
      <c s="37">
        <v>56.245</v>
      </c>
      <c s="36">
        <v>0.00264</v>
      </c>
      <c s="36">
        <f>ROUND(G95*H95,6)</f>
      </c>
      <c r="L95" s="38">
        <v>0</v>
      </c>
      <c s="32">
        <f>ROUND(ROUND(L95,2)*ROUND(G95,3),2)</f>
      </c>
      <c s="36" t="s">
        <v>3016</v>
      </c>
      <c>
        <f>(M95*21)/100</f>
      </c>
      <c t="s">
        <v>27</v>
      </c>
    </row>
    <row r="96" spans="1:5" ht="12.75">
      <c r="A96" s="35" t="s">
        <v>54</v>
      </c>
      <c r="E96" s="39" t="s">
        <v>7398</v>
      </c>
    </row>
    <row r="97" spans="1:5" ht="63.75">
      <c r="A97" s="35" t="s">
        <v>55</v>
      </c>
      <c r="E97" s="40" t="s">
        <v>7399</v>
      </c>
    </row>
    <row r="98" spans="1:5" ht="12.75">
      <c r="A98" t="s">
        <v>56</v>
      </c>
      <c r="E98" s="39" t="s">
        <v>5</v>
      </c>
    </row>
    <row r="99" spans="1:16" ht="12.75">
      <c r="A99" t="s">
        <v>49</v>
      </c>
      <c s="34" t="s">
        <v>139</v>
      </c>
      <c s="34" t="s">
        <v>7400</v>
      </c>
      <c s="35" t="s">
        <v>5</v>
      </c>
      <c s="6" t="s">
        <v>7401</v>
      </c>
      <c s="36" t="s">
        <v>819</v>
      </c>
      <c s="37">
        <v>56.685</v>
      </c>
      <c s="36">
        <v>0</v>
      </c>
      <c s="36">
        <f>ROUND(G99*H99,6)</f>
      </c>
      <c r="L99" s="38">
        <v>0</v>
      </c>
      <c s="32">
        <f>ROUND(ROUND(L99,2)*ROUND(G99,3),2)</f>
      </c>
      <c s="36" t="s">
        <v>3016</v>
      </c>
      <c>
        <f>(M99*21)/100</f>
      </c>
      <c t="s">
        <v>27</v>
      </c>
    </row>
    <row r="100" spans="1:5" ht="12.75">
      <c r="A100" s="35" t="s">
        <v>54</v>
      </c>
      <c r="E100" s="39" t="s">
        <v>7401</v>
      </c>
    </row>
    <row r="101" spans="1:5" ht="12.75">
      <c r="A101" s="35" t="s">
        <v>55</v>
      </c>
      <c r="E101" s="40" t="s">
        <v>5</v>
      </c>
    </row>
    <row r="102" spans="1:5" ht="12.75">
      <c r="A102" t="s">
        <v>56</v>
      </c>
      <c r="E102" s="39" t="s">
        <v>5</v>
      </c>
    </row>
    <row r="103" spans="1:16" ht="12.75">
      <c r="A103" t="s">
        <v>49</v>
      </c>
      <c s="34" t="s">
        <v>142</v>
      </c>
      <c s="34" t="s">
        <v>7402</v>
      </c>
      <c s="35" t="s">
        <v>5</v>
      </c>
      <c s="6" t="s">
        <v>7403</v>
      </c>
      <c s="36" t="s">
        <v>1010</v>
      </c>
      <c s="37">
        <v>5.653</v>
      </c>
      <c s="36">
        <v>1.06062</v>
      </c>
      <c s="36">
        <f>ROUND(G103*H103,6)</f>
      </c>
      <c r="L103" s="38">
        <v>0</v>
      </c>
      <c s="32">
        <f>ROUND(ROUND(L103,2)*ROUND(G103,3),2)</f>
      </c>
      <c s="36" t="s">
        <v>3016</v>
      </c>
      <c>
        <f>(M103*21)/100</f>
      </c>
      <c t="s">
        <v>27</v>
      </c>
    </row>
    <row r="104" spans="1:5" ht="12.75">
      <c r="A104" s="35" t="s">
        <v>54</v>
      </c>
      <c r="E104" s="39" t="s">
        <v>7403</v>
      </c>
    </row>
    <row r="105" spans="1:5" ht="25.5">
      <c r="A105" s="35" t="s">
        <v>55</v>
      </c>
      <c r="E105" s="42" t="s">
        <v>7404</v>
      </c>
    </row>
    <row r="106" spans="1:5" ht="12.75">
      <c r="A106" t="s">
        <v>56</v>
      </c>
      <c r="E106" s="39" t="s">
        <v>5</v>
      </c>
    </row>
    <row r="107" spans="1:16" ht="25.5">
      <c r="A107" t="s">
        <v>49</v>
      </c>
      <c s="34" t="s">
        <v>146</v>
      </c>
      <c s="34" t="s">
        <v>7405</v>
      </c>
      <c s="35" t="s">
        <v>5</v>
      </c>
      <c s="6" t="s">
        <v>7406</v>
      </c>
      <c s="36" t="s">
        <v>1010</v>
      </c>
      <c s="37">
        <v>0.039</v>
      </c>
      <c s="36">
        <v>1.03988</v>
      </c>
      <c s="36">
        <f>ROUND(G107*H107,6)</f>
      </c>
      <c r="L107" s="38">
        <v>0</v>
      </c>
      <c s="32">
        <f>ROUND(ROUND(L107,2)*ROUND(G107,3),2)</f>
      </c>
      <c s="36" t="s">
        <v>3016</v>
      </c>
      <c>
        <f>(M107*21)/100</f>
      </c>
      <c t="s">
        <v>27</v>
      </c>
    </row>
    <row r="108" spans="1:5" ht="25.5">
      <c r="A108" s="35" t="s">
        <v>54</v>
      </c>
      <c r="E108" s="39" t="s">
        <v>7406</v>
      </c>
    </row>
    <row r="109" spans="1:5" ht="38.25">
      <c r="A109" s="35" t="s">
        <v>55</v>
      </c>
      <c r="E109" s="42" t="s">
        <v>7407</v>
      </c>
    </row>
    <row r="110" spans="1:5" ht="12.75">
      <c r="A110" t="s">
        <v>56</v>
      </c>
      <c r="E110" s="39" t="s">
        <v>5</v>
      </c>
    </row>
    <row r="111" spans="1:16" ht="25.5">
      <c r="A111" t="s">
        <v>49</v>
      </c>
      <c s="34" t="s">
        <v>149</v>
      </c>
      <c s="34" t="s">
        <v>7408</v>
      </c>
      <c s="35" t="s">
        <v>5</v>
      </c>
      <c s="6" t="s">
        <v>7409</v>
      </c>
      <c s="36" t="s">
        <v>52</v>
      </c>
      <c s="37">
        <v>0.26</v>
      </c>
      <c s="36">
        <v>2.54289</v>
      </c>
      <c s="36">
        <f>ROUND(G111*H111,6)</f>
      </c>
      <c r="L111" s="38">
        <v>0</v>
      </c>
      <c s="32">
        <f>ROUND(ROUND(L111,2)*ROUND(G111,3),2)</f>
      </c>
      <c s="36" t="s">
        <v>3016</v>
      </c>
      <c>
        <f>(M111*21)/100</f>
      </c>
      <c t="s">
        <v>27</v>
      </c>
    </row>
    <row r="112" spans="1:5" ht="38.25">
      <c r="A112" s="35" t="s">
        <v>54</v>
      </c>
      <c r="E112" s="39" t="s">
        <v>7410</v>
      </c>
    </row>
    <row r="113" spans="1:5" ht="25.5">
      <c r="A113" s="35" t="s">
        <v>55</v>
      </c>
      <c r="E113" s="42" t="s">
        <v>7411</v>
      </c>
    </row>
    <row r="114" spans="1:5" ht="12.75">
      <c r="A114" t="s">
        <v>56</v>
      </c>
      <c r="E114" s="39" t="s">
        <v>5</v>
      </c>
    </row>
    <row r="115" spans="1:13" ht="12.75">
      <c r="A115" t="s">
        <v>46</v>
      </c>
      <c r="C115" s="31" t="s">
        <v>135</v>
      </c>
      <c r="E115" s="33" t="s">
        <v>7412</v>
      </c>
      <c r="J115" s="32">
        <f>0</f>
      </c>
      <c s="32">
        <f>0</f>
      </c>
      <c s="32">
        <f>0+L116</f>
      </c>
      <c s="32">
        <f>0+M116</f>
      </c>
    </row>
    <row r="116" spans="1:16" ht="25.5">
      <c r="A116" t="s">
        <v>49</v>
      </c>
      <c s="34" t="s">
        <v>153</v>
      </c>
      <c s="34" t="s">
        <v>7413</v>
      </c>
      <c s="35" t="s">
        <v>5</v>
      </c>
      <c s="6" t="s">
        <v>7414</v>
      </c>
      <c s="36" t="s">
        <v>60</v>
      </c>
      <c s="37">
        <v>21.7</v>
      </c>
      <c s="36">
        <v>0.00012</v>
      </c>
      <c s="36">
        <f>ROUND(G116*H116,6)</f>
      </c>
      <c r="L116" s="38">
        <v>0</v>
      </c>
      <c s="32">
        <f>ROUND(ROUND(L116,2)*ROUND(G116,3),2)</f>
      </c>
      <c s="36" t="s">
        <v>3016</v>
      </c>
      <c>
        <f>(M116*21)/100</f>
      </c>
      <c t="s">
        <v>27</v>
      </c>
    </row>
    <row r="117" spans="1:5" ht="25.5">
      <c r="A117" s="35" t="s">
        <v>54</v>
      </c>
      <c r="E117" s="39" t="s">
        <v>7414</v>
      </c>
    </row>
    <row r="118" spans="1:5" ht="12.75">
      <c r="A118" s="35" t="s">
        <v>55</v>
      </c>
      <c r="E118" s="40" t="s">
        <v>7415</v>
      </c>
    </row>
    <row r="119" spans="1:5" ht="12.75">
      <c r="A119" t="s">
        <v>56</v>
      </c>
      <c r="E119" s="39" t="s">
        <v>5</v>
      </c>
    </row>
    <row r="120" spans="1:13" ht="12.75">
      <c r="A120" t="s">
        <v>46</v>
      </c>
      <c r="C120" s="31" t="s">
        <v>139</v>
      </c>
      <c r="E120" s="33" t="s">
        <v>7416</v>
      </c>
      <c r="J120" s="32">
        <f>0</f>
      </c>
      <c s="32">
        <f>0</f>
      </c>
      <c s="32">
        <f>0+L121+L125+L129+L133</f>
      </c>
      <c s="32">
        <f>0+M121+M125+M129+M133</f>
      </c>
    </row>
    <row r="121" spans="1:16" ht="25.5">
      <c r="A121" t="s">
        <v>49</v>
      </c>
      <c s="34" t="s">
        <v>158</v>
      </c>
      <c s="34" t="s">
        <v>7417</v>
      </c>
      <c s="35" t="s">
        <v>5</v>
      </c>
      <c s="6" t="s">
        <v>7418</v>
      </c>
      <c s="36" t="s">
        <v>60</v>
      </c>
      <c s="37">
        <v>17</v>
      </c>
      <c s="36">
        <v>0</v>
      </c>
      <c s="36">
        <f>ROUND(G121*H121,6)</f>
      </c>
      <c r="L121" s="38">
        <v>0</v>
      </c>
      <c s="32">
        <f>ROUND(ROUND(L121,2)*ROUND(G121,3),2)</f>
      </c>
      <c s="36" t="s">
        <v>3016</v>
      </c>
      <c>
        <f>(M121*21)/100</f>
      </c>
      <c t="s">
        <v>27</v>
      </c>
    </row>
    <row r="122" spans="1:5" ht="25.5">
      <c r="A122" s="35" t="s">
        <v>54</v>
      </c>
      <c r="E122" s="39" t="s">
        <v>7418</v>
      </c>
    </row>
    <row r="123" spans="1:5" ht="12.75">
      <c r="A123" s="35" t="s">
        <v>55</v>
      </c>
      <c r="E123" s="40" t="s">
        <v>7419</v>
      </c>
    </row>
    <row r="124" spans="1:5" ht="12.75">
      <c r="A124" t="s">
        <v>56</v>
      </c>
      <c r="E124" s="39" t="s">
        <v>5</v>
      </c>
    </row>
    <row r="125" spans="1:16" ht="12.75">
      <c r="A125" t="s">
        <v>49</v>
      </c>
      <c s="34" t="s">
        <v>162</v>
      </c>
      <c s="34" t="s">
        <v>4206</v>
      </c>
      <c s="35" t="s">
        <v>5</v>
      </c>
      <c s="6" t="s">
        <v>4208</v>
      </c>
      <c s="36" t="s">
        <v>1010</v>
      </c>
      <c s="37">
        <v>0.776</v>
      </c>
      <c s="36">
        <v>1.11381</v>
      </c>
      <c s="36">
        <f>ROUND(G125*H125,6)</f>
      </c>
      <c r="L125" s="38">
        <v>0</v>
      </c>
      <c s="32">
        <f>ROUND(ROUND(L125,2)*ROUND(G125,3),2)</f>
      </c>
      <c s="36" t="s">
        <v>3016</v>
      </c>
      <c>
        <f>(M125*21)/100</f>
      </c>
      <c t="s">
        <v>27</v>
      </c>
    </row>
    <row r="126" spans="1:5" ht="12.75">
      <c r="A126" s="35" t="s">
        <v>54</v>
      </c>
      <c r="E126" s="39" t="s">
        <v>4208</v>
      </c>
    </row>
    <row r="127" spans="1:5" ht="38.25">
      <c r="A127" s="35" t="s">
        <v>55</v>
      </c>
      <c r="E127" s="42" t="s">
        <v>7420</v>
      </c>
    </row>
    <row r="128" spans="1:5" ht="12.75">
      <c r="A128" t="s">
        <v>56</v>
      </c>
      <c r="E128" s="39" t="s">
        <v>5</v>
      </c>
    </row>
    <row r="129" spans="1:16" ht="25.5">
      <c r="A129" t="s">
        <v>49</v>
      </c>
      <c s="34" t="s">
        <v>166</v>
      </c>
      <c s="34" t="s">
        <v>7421</v>
      </c>
      <c s="35" t="s">
        <v>5</v>
      </c>
      <c s="6" t="s">
        <v>7422</v>
      </c>
      <c s="36" t="s">
        <v>60</v>
      </c>
      <c s="37">
        <v>1</v>
      </c>
      <c s="36">
        <v>0</v>
      </c>
      <c s="36">
        <f>ROUND(G129*H129,6)</f>
      </c>
      <c r="L129" s="38">
        <v>0</v>
      </c>
      <c s="32">
        <f>ROUND(ROUND(L129,2)*ROUND(G129,3),2)</f>
      </c>
      <c s="36" t="s">
        <v>3016</v>
      </c>
      <c>
        <f>(M129*21)/100</f>
      </c>
      <c t="s">
        <v>27</v>
      </c>
    </row>
    <row r="130" spans="1:5" ht="25.5">
      <c r="A130" s="35" t="s">
        <v>54</v>
      </c>
      <c r="E130" s="39" t="s">
        <v>7422</v>
      </c>
    </row>
    <row r="131" spans="1:5" ht="12.75">
      <c r="A131" s="35" t="s">
        <v>55</v>
      </c>
      <c r="E131" s="40" t="s">
        <v>7423</v>
      </c>
    </row>
    <row r="132" spans="1:5" ht="12.75">
      <c r="A132" t="s">
        <v>56</v>
      </c>
      <c r="E132" s="39" t="s">
        <v>5</v>
      </c>
    </row>
    <row r="133" spans="1:16" ht="12.75">
      <c r="A133" t="s">
        <v>49</v>
      </c>
      <c s="34" t="s">
        <v>169</v>
      </c>
      <c s="34" t="s">
        <v>7424</v>
      </c>
      <c s="35" t="s">
        <v>5</v>
      </c>
      <c s="6" t="s">
        <v>7425</v>
      </c>
      <c s="36" t="s">
        <v>52</v>
      </c>
      <c s="37">
        <v>4.804</v>
      </c>
      <c s="36">
        <v>2.429</v>
      </c>
      <c s="36">
        <f>ROUND(G133*H133,6)</f>
      </c>
      <c r="L133" s="38">
        <v>0</v>
      </c>
      <c s="32">
        <f>ROUND(ROUND(L133,2)*ROUND(G133,3),2)</f>
      </c>
      <c s="36" t="s">
        <v>3016</v>
      </c>
      <c>
        <f>(M133*21)/100</f>
      </c>
      <c t="s">
        <v>27</v>
      </c>
    </row>
    <row r="134" spans="1:5" ht="12.75">
      <c r="A134" s="35" t="s">
        <v>54</v>
      </c>
      <c r="E134" s="39" t="s">
        <v>7425</v>
      </c>
    </row>
    <row r="135" spans="1:5" ht="12.75">
      <c r="A135" s="35" t="s">
        <v>55</v>
      </c>
      <c r="E135" s="40" t="s">
        <v>7426</v>
      </c>
    </row>
    <row r="136" spans="1:5" ht="12.75">
      <c r="A136" t="s">
        <v>56</v>
      </c>
      <c r="E136" s="39" t="s">
        <v>5</v>
      </c>
    </row>
    <row r="137" spans="1:13" ht="12.75">
      <c r="A137" t="s">
        <v>46</v>
      </c>
      <c r="C137" s="31" t="s">
        <v>209</v>
      </c>
      <c r="E137" s="33" t="s">
        <v>7427</v>
      </c>
      <c r="J137" s="32">
        <f>0</f>
      </c>
      <c s="32">
        <f>0</f>
      </c>
      <c s="32">
        <f>0+L138</f>
      </c>
      <c s="32">
        <f>0+M138</f>
      </c>
    </row>
    <row r="138" spans="1:16" ht="12.75">
      <c r="A138" t="s">
        <v>49</v>
      </c>
      <c s="34" t="s">
        <v>184</v>
      </c>
      <c s="34" t="s">
        <v>7428</v>
      </c>
      <c s="35" t="s">
        <v>5</v>
      </c>
      <c s="6" t="s">
        <v>7429</v>
      </c>
      <c s="36" t="s">
        <v>68</v>
      </c>
      <c s="37">
        <v>1</v>
      </c>
      <c s="36">
        <v>3.6</v>
      </c>
      <c s="36">
        <f>ROUND(G138*H138,6)</f>
      </c>
      <c r="L138" s="38">
        <v>0</v>
      </c>
      <c s="32">
        <f>ROUND(ROUND(L138,2)*ROUND(G138,3),2)</f>
      </c>
      <c s="36" t="s">
        <v>85</v>
      </c>
      <c>
        <f>(M138*21)/100</f>
      </c>
      <c t="s">
        <v>27</v>
      </c>
    </row>
    <row r="139" spans="1:5" ht="12.75">
      <c r="A139" s="35" t="s">
        <v>54</v>
      </c>
      <c r="E139" s="39" t="s">
        <v>7429</v>
      </c>
    </row>
    <row r="140" spans="1:5" ht="25.5">
      <c r="A140" s="35" t="s">
        <v>55</v>
      </c>
      <c r="E140" s="42" t="s">
        <v>7430</v>
      </c>
    </row>
    <row r="141" spans="1:5" ht="12.75">
      <c r="A141" t="s">
        <v>56</v>
      </c>
      <c r="E141" s="39" t="s">
        <v>5</v>
      </c>
    </row>
    <row r="142" spans="1:13" ht="12.75">
      <c r="A142" t="s">
        <v>46</v>
      </c>
      <c r="C142" s="31" t="s">
        <v>7431</v>
      </c>
      <c r="E142" s="33" t="s">
        <v>7432</v>
      </c>
      <c r="J142" s="32">
        <f>0</f>
      </c>
      <c s="32">
        <f>0</f>
      </c>
      <c s="32">
        <f>0+L143+L147+L151</f>
      </c>
      <c s="32">
        <f>0+M143+M147+M151</f>
      </c>
    </row>
    <row r="143" spans="1:16" ht="12.75">
      <c r="A143" t="s">
        <v>49</v>
      </c>
      <c s="34" t="s">
        <v>189</v>
      </c>
      <c s="34" t="s">
        <v>7433</v>
      </c>
      <c s="35" t="s">
        <v>5</v>
      </c>
      <c s="6" t="s">
        <v>7434</v>
      </c>
      <c s="36" t="s">
        <v>2448</v>
      </c>
      <c s="37">
        <v>22027.57</v>
      </c>
      <c s="36">
        <v>0</v>
      </c>
      <c s="36">
        <f>ROUND(G143*H143,6)</f>
      </c>
      <c r="L143" s="38">
        <v>0</v>
      </c>
      <c s="32">
        <f>ROUND(ROUND(L143,2)*ROUND(G143,3),2)</f>
      </c>
      <c s="36" t="s">
        <v>85</v>
      </c>
      <c>
        <f>(M143*21)/100</f>
      </c>
      <c t="s">
        <v>27</v>
      </c>
    </row>
    <row r="144" spans="1:5" ht="12.75">
      <c r="A144" s="35" t="s">
        <v>54</v>
      </c>
      <c r="E144" s="39" t="s">
        <v>7434</v>
      </c>
    </row>
    <row r="145" spans="1:5" ht="114.75">
      <c r="A145" s="35" t="s">
        <v>55</v>
      </c>
      <c r="E145" s="42" t="s">
        <v>7435</v>
      </c>
    </row>
    <row r="146" spans="1:5" ht="12.75">
      <c r="A146" t="s">
        <v>56</v>
      </c>
      <c r="E146" s="39" t="s">
        <v>5</v>
      </c>
    </row>
    <row r="147" spans="1:16" ht="25.5">
      <c r="A147" t="s">
        <v>49</v>
      </c>
      <c s="34" t="s">
        <v>193</v>
      </c>
      <c s="34" t="s">
        <v>7436</v>
      </c>
      <c s="35" t="s">
        <v>5</v>
      </c>
      <c s="6" t="s">
        <v>7437</v>
      </c>
      <c s="36" t="s">
        <v>819</v>
      </c>
      <c s="37">
        <v>36.12</v>
      </c>
      <c s="36">
        <v>0</v>
      </c>
      <c s="36">
        <f>ROUND(G147*H147,6)</f>
      </c>
      <c r="L147" s="38">
        <v>0</v>
      </c>
      <c s="32">
        <f>ROUND(ROUND(L147,2)*ROUND(G147,3),2)</f>
      </c>
      <c s="36" t="s">
        <v>85</v>
      </c>
      <c>
        <f>(M147*21)/100</f>
      </c>
      <c t="s">
        <v>27</v>
      </c>
    </row>
    <row r="148" spans="1:5" ht="25.5">
      <c r="A148" s="35" t="s">
        <v>54</v>
      </c>
      <c r="E148" s="39" t="s">
        <v>7437</v>
      </c>
    </row>
    <row r="149" spans="1:5" ht="76.5">
      <c r="A149" s="35" t="s">
        <v>55</v>
      </c>
      <c r="E149" s="42" t="s">
        <v>7438</v>
      </c>
    </row>
    <row r="150" spans="1:5" ht="12.75">
      <c r="A150" t="s">
        <v>56</v>
      </c>
      <c r="E150" s="39" t="s">
        <v>5</v>
      </c>
    </row>
    <row r="151" spans="1:16" ht="25.5">
      <c r="A151" t="s">
        <v>49</v>
      </c>
      <c s="34" t="s">
        <v>197</v>
      </c>
      <c s="34" t="s">
        <v>7439</v>
      </c>
      <c s="35" t="s">
        <v>5</v>
      </c>
      <c s="6" t="s">
        <v>7440</v>
      </c>
      <c s="36" t="s">
        <v>819</v>
      </c>
      <c s="37">
        <v>50.804</v>
      </c>
      <c s="36">
        <v>0</v>
      </c>
      <c s="36">
        <f>ROUND(G151*H151,6)</f>
      </c>
      <c r="L151" s="38">
        <v>0</v>
      </c>
      <c s="32">
        <f>ROUND(ROUND(L151,2)*ROUND(G151,3),2)</f>
      </c>
      <c s="36" t="s">
        <v>85</v>
      </c>
      <c>
        <f>(M151*21)/100</f>
      </c>
      <c t="s">
        <v>27</v>
      </c>
    </row>
    <row r="152" spans="1:5" ht="25.5">
      <c r="A152" s="35" t="s">
        <v>54</v>
      </c>
      <c r="E152" s="39" t="s">
        <v>7440</v>
      </c>
    </row>
    <row r="153" spans="1:5" ht="51">
      <c r="A153" s="35" t="s">
        <v>55</v>
      </c>
      <c r="E153" s="42" t="s">
        <v>7441</v>
      </c>
    </row>
    <row r="154" spans="1:5" ht="12.75">
      <c r="A154" t="s">
        <v>56</v>
      </c>
      <c r="E154" s="39" t="s">
        <v>5</v>
      </c>
    </row>
    <row r="155" spans="1:13" ht="12.75">
      <c r="A155" t="s">
        <v>46</v>
      </c>
      <c r="C155" s="31" t="s">
        <v>237</v>
      </c>
      <c r="E155" s="33" t="s">
        <v>7442</v>
      </c>
      <c r="J155" s="32">
        <f>0</f>
      </c>
      <c s="32">
        <f>0</f>
      </c>
      <c s="32">
        <f>0+L156</f>
      </c>
      <c s="32">
        <f>0+M156</f>
      </c>
    </row>
    <row r="156" spans="1:16" ht="25.5">
      <c r="A156" t="s">
        <v>49</v>
      </c>
      <c s="34" t="s">
        <v>201</v>
      </c>
      <c s="34" t="s">
        <v>7443</v>
      </c>
      <c s="35" t="s">
        <v>5</v>
      </c>
      <c s="6" t="s">
        <v>7444</v>
      </c>
      <c s="36" t="s">
        <v>52</v>
      </c>
      <c s="37">
        <v>16.261</v>
      </c>
      <c s="36">
        <v>0</v>
      </c>
      <c s="36">
        <f>ROUND(G156*H156,6)</f>
      </c>
      <c r="L156" s="38">
        <v>0</v>
      </c>
      <c s="32">
        <f>ROUND(ROUND(L156,2)*ROUND(G156,3),2)</f>
      </c>
      <c s="36" t="s">
        <v>3016</v>
      </c>
      <c>
        <f>(M156*21)/100</f>
      </c>
      <c t="s">
        <v>27</v>
      </c>
    </row>
    <row r="157" spans="1:5" ht="25.5">
      <c r="A157" s="35" t="s">
        <v>54</v>
      </c>
      <c r="E157" s="39" t="s">
        <v>7444</v>
      </c>
    </row>
    <row r="158" spans="1:5" ht="51">
      <c r="A158" s="35" t="s">
        <v>55</v>
      </c>
      <c r="E158" s="42" t="s">
        <v>7445</v>
      </c>
    </row>
    <row r="159" spans="1:5" ht="12.75">
      <c r="A159" t="s">
        <v>56</v>
      </c>
      <c r="E159" s="39" t="s">
        <v>5</v>
      </c>
    </row>
    <row r="160" spans="1:13" ht="12.75">
      <c r="A160" t="s">
        <v>46</v>
      </c>
      <c r="C160" s="31" t="s">
        <v>273</v>
      </c>
      <c r="E160" s="33" t="s">
        <v>7446</v>
      </c>
      <c r="J160" s="32">
        <f>0</f>
      </c>
      <c s="32">
        <f>0</f>
      </c>
      <c s="32">
        <f>0+L161+L165+L169</f>
      </c>
      <c s="32">
        <f>0+M161+M165+M169</f>
      </c>
    </row>
    <row r="161" spans="1:16" ht="25.5">
      <c r="A161" t="s">
        <v>49</v>
      </c>
      <c s="34" t="s">
        <v>205</v>
      </c>
      <c s="34" t="s">
        <v>7447</v>
      </c>
      <c s="35" t="s">
        <v>5</v>
      </c>
      <c s="6" t="s">
        <v>7448</v>
      </c>
      <c s="36" t="s">
        <v>819</v>
      </c>
      <c s="37">
        <v>50.016</v>
      </c>
      <c s="36">
        <v>0</v>
      </c>
      <c s="36">
        <f>ROUND(G161*H161,6)</f>
      </c>
      <c r="L161" s="38">
        <v>0</v>
      </c>
      <c s="32">
        <f>ROUND(ROUND(L161,2)*ROUND(G161,3),2)</f>
      </c>
      <c s="36" t="s">
        <v>3016</v>
      </c>
      <c>
        <f>(M161*21)/100</f>
      </c>
      <c t="s">
        <v>27</v>
      </c>
    </row>
    <row r="162" spans="1:5" ht="25.5">
      <c r="A162" s="35" t="s">
        <v>54</v>
      </c>
      <c r="E162" s="39" t="s">
        <v>7448</v>
      </c>
    </row>
    <row r="163" spans="1:5" ht="114.75">
      <c r="A163" s="35" t="s">
        <v>55</v>
      </c>
      <c r="E163" s="42" t="s">
        <v>7449</v>
      </c>
    </row>
    <row r="164" spans="1:5" ht="12.75">
      <c r="A164" t="s">
        <v>56</v>
      </c>
      <c r="E164" s="39" t="s">
        <v>5</v>
      </c>
    </row>
    <row r="165" spans="1:16" ht="25.5">
      <c r="A165" t="s">
        <v>49</v>
      </c>
      <c s="34" t="s">
        <v>209</v>
      </c>
      <c s="34" t="s">
        <v>7450</v>
      </c>
      <c s="35" t="s">
        <v>5</v>
      </c>
      <c s="6" t="s">
        <v>7451</v>
      </c>
      <c s="36" t="s">
        <v>819</v>
      </c>
      <c s="37">
        <v>215</v>
      </c>
      <c s="36">
        <v>0</v>
      </c>
      <c s="36">
        <f>ROUND(G165*H165,6)</f>
      </c>
      <c r="L165" s="38">
        <v>0</v>
      </c>
      <c s="32">
        <f>ROUND(ROUND(L165,2)*ROUND(G165,3),2)</f>
      </c>
      <c s="36" t="s">
        <v>3016</v>
      </c>
      <c>
        <f>(M165*21)/100</f>
      </c>
      <c t="s">
        <v>27</v>
      </c>
    </row>
    <row r="166" spans="1:5" ht="25.5">
      <c r="A166" s="35" t="s">
        <v>54</v>
      </c>
      <c r="E166" s="39" t="s">
        <v>7451</v>
      </c>
    </row>
    <row r="167" spans="1:5" ht="25.5">
      <c r="A167" s="35" t="s">
        <v>55</v>
      </c>
      <c r="E167" s="42" t="s">
        <v>7452</v>
      </c>
    </row>
    <row r="168" spans="1:5" ht="12.75">
      <c r="A168" t="s">
        <v>56</v>
      </c>
      <c r="E168" s="39" t="s">
        <v>5</v>
      </c>
    </row>
    <row r="169" spans="1:16" ht="25.5">
      <c r="A169" t="s">
        <v>49</v>
      </c>
      <c s="34" t="s">
        <v>213</v>
      </c>
      <c s="34" t="s">
        <v>7453</v>
      </c>
      <c s="35" t="s">
        <v>5</v>
      </c>
      <c s="6" t="s">
        <v>7454</v>
      </c>
      <c s="36" t="s">
        <v>819</v>
      </c>
      <c s="37">
        <v>50.016</v>
      </c>
      <c s="36">
        <v>0</v>
      </c>
      <c s="36">
        <f>ROUND(G169*H169,6)</f>
      </c>
      <c r="L169" s="38">
        <v>0</v>
      </c>
      <c s="32">
        <f>ROUND(ROUND(L169,2)*ROUND(G169,3),2)</f>
      </c>
      <c s="36" t="s">
        <v>3016</v>
      </c>
      <c>
        <f>(M169*21)/100</f>
      </c>
      <c t="s">
        <v>27</v>
      </c>
    </row>
    <row r="170" spans="1:5" ht="25.5">
      <c r="A170" s="35" t="s">
        <v>54</v>
      </c>
      <c r="E170" s="39" t="s">
        <v>7454</v>
      </c>
    </row>
    <row r="171" spans="1:5" ht="63.75">
      <c r="A171" s="35" t="s">
        <v>55</v>
      </c>
      <c r="E171" s="42" t="s">
        <v>7455</v>
      </c>
    </row>
    <row r="172" spans="1:5" ht="12.75">
      <c r="A172" t="s">
        <v>56</v>
      </c>
      <c r="E172" s="39" t="s">
        <v>5</v>
      </c>
    </row>
    <row r="173" spans="1:13" ht="12.75">
      <c r="A173" t="s">
        <v>46</v>
      </c>
      <c r="C173" s="31" t="s">
        <v>285</v>
      </c>
      <c r="E173" s="33" t="s">
        <v>7456</v>
      </c>
      <c r="J173" s="32">
        <f>0</f>
      </c>
      <c s="32">
        <f>0</f>
      </c>
      <c s="32">
        <f>0+L174+L178+L182</f>
      </c>
      <c s="32">
        <f>0+M174+M178+M182</f>
      </c>
    </row>
    <row r="174" spans="1:16" ht="12.75">
      <c r="A174" t="s">
        <v>49</v>
      </c>
      <c s="34" t="s">
        <v>217</v>
      </c>
      <c s="34" t="s">
        <v>7457</v>
      </c>
      <c s="35" t="s">
        <v>5</v>
      </c>
      <c s="6" t="s">
        <v>7458</v>
      </c>
      <c s="36" t="s">
        <v>819</v>
      </c>
      <c s="37">
        <v>25.766</v>
      </c>
      <c s="36">
        <v>0.14</v>
      </c>
      <c s="36">
        <f>ROUND(G174*H174,6)</f>
      </c>
      <c r="L174" s="38">
        <v>0</v>
      </c>
      <c s="32">
        <f>ROUND(ROUND(L174,2)*ROUND(G174,3),2)</f>
      </c>
      <c s="36" t="s">
        <v>3016</v>
      </c>
      <c>
        <f>(M174*21)/100</f>
      </c>
      <c t="s">
        <v>27</v>
      </c>
    </row>
    <row r="175" spans="1:5" ht="12.75">
      <c r="A175" s="35" t="s">
        <v>54</v>
      </c>
      <c r="E175" s="39" t="s">
        <v>7458</v>
      </c>
    </row>
    <row r="176" spans="1:5" ht="12.75">
      <c r="A176" s="35" t="s">
        <v>55</v>
      </c>
      <c r="E176" s="40" t="s">
        <v>7459</v>
      </c>
    </row>
    <row r="177" spans="1:5" ht="12.75">
      <c r="A177" t="s">
        <v>56</v>
      </c>
      <c r="E177" s="39" t="s">
        <v>5</v>
      </c>
    </row>
    <row r="178" spans="1:16" ht="25.5">
      <c r="A178" t="s">
        <v>49</v>
      </c>
      <c s="34" t="s">
        <v>221</v>
      </c>
      <c s="34" t="s">
        <v>7460</v>
      </c>
      <c s="35" t="s">
        <v>5</v>
      </c>
      <c s="6" t="s">
        <v>7461</v>
      </c>
      <c s="36" t="s">
        <v>819</v>
      </c>
      <c s="37">
        <v>25.016</v>
      </c>
      <c s="36">
        <v>0.08922</v>
      </c>
      <c s="36">
        <f>ROUND(G178*H178,6)</f>
      </c>
      <c r="L178" s="38">
        <v>0</v>
      </c>
      <c s="32">
        <f>ROUND(ROUND(L178,2)*ROUND(G178,3),2)</f>
      </c>
      <c s="36" t="s">
        <v>3016</v>
      </c>
      <c>
        <f>(M178*21)/100</f>
      </c>
      <c t="s">
        <v>27</v>
      </c>
    </row>
    <row r="179" spans="1:5" ht="51">
      <c r="A179" s="35" t="s">
        <v>54</v>
      </c>
      <c r="E179" s="39" t="s">
        <v>7462</v>
      </c>
    </row>
    <row r="180" spans="1:5" ht="63.75">
      <c r="A180" s="35" t="s">
        <v>55</v>
      </c>
      <c r="E180" s="42" t="s">
        <v>7463</v>
      </c>
    </row>
    <row r="181" spans="1:5" ht="12.75">
      <c r="A181" t="s">
        <v>56</v>
      </c>
      <c r="E181" s="39" t="s">
        <v>5</v>
      </c>
    </row>
    <row r="182" spans="1:16" ht="38.25">
      <c r="A182" t="s">
        <v>49</v>
      </c>
      <c s="34" t="s">
        <v>225</v>
      </c>
      <c s="34" t="s">
        <v>7464</v>
      </c>
      <c s="35" t="s">
        <v>5</v>
      </c>
      <c s="6" t="s">
        <v>7465</v>
      </c>
      <c s="36" t="s">
        <v>819</v>
      </c>
      <c s="37">
        <v>25</v>
      </c>
      <c s="36">
        <v>0.11162</v>
      </c>
      <c s="36">
        <f>ROUND(G182*H182,6)</f>
      </c>
      <c r="L182" s="38">
        <v>0</v>
      </c>
      <c s="32">
        <f>ROUND(ROUND(L182,2)*ROUND(G182,3),2)</f>
      </c>
      <c s="36" t="s">
        <v>3016</v>
      </c>
      <c>
        <f>(M182*21)/100</f>
      </c>
      <c t="s">
        <v>27</v>
      </c>
    </row>
    <row r="183" spans="1:5" ht="51">
      <c r="A183" s="35" t="s">
        <v>54</v>
      </c>
      <c r="E183" s="39" t="s">
        <v>7466</v>
      </c>
    </row>
    <row r="184" spans="1:5" ht="25.5">
      <c r="A184" s="35" t="s">
        <v>55</v>
      </c>
      <c r="E184" s="42" t="s">
        <v>7467</v>
      </c>
    </row>
    <row r="185" spans="1:5" ht="12.75">
      <c r="A185" t="s">
        <v>56</v>
      </c>
      <c r="E185" s="39" t="s">
        <v>5</v>
      </c>
    </row>
    <row r="186" spans="1:13" ht="12.75">
      <c r="A186" t="s">
        <v>46</v>
      </c>
      <c r="C186" s="31" t="s">
        <v>301</v>
      </c>
      <c r="E186" s="33" t="s">
        <v>7468</v>
      </c>
      <c r="J186" s="32">
        <f>0</f>
      </c>
      <c s="32">
        <f>0</f>
      </c>
      <c s="32">
        <f>0+L187+L191+L195+L199+L203</f>
      </c>
      <c s="32">
        <f>0+M187+M191+M195+M199+M203</f>
      </c>
    </row>
    <row r="187" spans="1:16" ht="25.5">
      <c r="A187" t="s">
        <v>49</v>
      </c>
      <c s="34" t="s">
        <v>229</v>
      </c>
      <c s="34" t="s">
        <v>7469</v>
      </c>
      <c s="35" t="s">
        <v>5</v>
      </c>
      <c s="6" t="s">
        <v>7470</v>
      </c>
      <c s="36" t="s">
        <v>52</v>
      </c>
      <c s="37">
        <v>0.624</v>
      </c>
      <c s="36">
        <v>2.30102</v>
      </c>
      <c s="36">
        <f>ROUND(G187*H187,6)</f>
      </c>
      <c r="L187" s="38">
        <v>0</v>
      </c>
      <c s="32">
        <f>ROUND(ROUND(L187,2)*ROUND(G187,3),2)</f>
      </c>
      <c s="36" t="s">
        <v>3016</v>
      </c>
      <c>
        <f>(M187*21)/100</f>
      </c>
      <c t="s">
        <v>27</v>
      </c>
    </row>
    <row r="188" spans="1:5" ht="25.5">
      <c r="A188" s="35" t="s">
        <v>54</v>
      </c>
      <c r="E188" s="39" t="s">
        <v>7470</v>
      </c>
    </row>
    <row r="189" spans="1:5" ht="25.5">
      <c r="A189" s="35" t="s">
        <v>55</v>
      </c>
      <c r="E189" s="42" t="s">
        <v>7471</v>
      </c>
    </row>
    <row r="190" spans="1:5" ht="12.75">
      <c r="A190" t="s">
        <v>56</v>
      </c>
      <c r="E190" s="39" t="s">
        <v>5</v>
      </c>
    </row>
    <row r="191" spans="1:16" ht="25.5">
      <c r="A191" t="s">
        <v>49</v>
      </c>
      <c s="34" t="s">
        <v>233</v>
      </c>
      <c s="34" t="s">
        <v>7472</v>
      </c>
      <c s="35" t="s">
        <v>5</v>
      </c>
      <c s="6" t="s">
        <v>7473</v>
      </c>
      <c s="36" t="s">
        <v>52</v>
      </c>
      <c s="37">
        <v>1.834</v>
      </c>
      <c s="36">
        <v>2.50187</v>
      </c>
      <c s="36">
        <f>ROUND(G191*H191,6)</f>
      </c>
      <c r="L191" s="38">
        <v>0</v>
      </c>
      <c s="32">
        <f>ROUND(ROUND(L191,2)*ROUND(G191,3),2)</f>
      </c>
      <c s="36" t="s">
        <v>3016</v>
      </c>
      <c>
        <f>(M191*21)/100</f>
      </c>
      <c t="s">
        <v>27</v>
      </c>
    </row>
    <row r="192" spans="1:5" ht="25.5">
      <c r="A192" s="35" t="s">
        <v>54</v>
      </c>
      <c r="E192" s="39" t="s">
        <v>7473</v>
      </c>
    </row>
    <row r="193" spans="1:5" ht="102">
      <c r="A193" s="35" t="s">
        <v>55</v>
      </c>
      <c r="E193" s="42" t="s">
        <v>7474</v>
      </c>
    </row>
    <row r="194" spans="1:5" ht="12.75">
      <c r="A194" t="s">
        <v>56</v>
      </c>
      <c r="E194" s="39" t="s">
        <v>5</v>
      </c>
    </row>
    <row r="195" spans="1:16" ht="25.5">
      <c r="A195" t="s">
        <v>49</v>
      </c>
      <c s="34" t="s">
        <v>237</v>
      </c>
      <c s="34" t="s">
        <v>7475</v>
      </c>
      <c s="35" t="s">
        <v>5</v>
      </c>
      <c s="6" t="s">
        <v>7476</v>
      </c>
      <c s="36" t="s">
        <v>52</v>
      </c>
      <c s="37">
        <v>0.995</v>
      </c>
      <c s="36">
        <v>0</v>
      </c>
      <c s="36">
        <f>ROUND(G195*H195,6)</f>
      </c>
      <c r="L195" s="38">
        <v>0</v>
      </c>
      <c s="32">
        <f>ROUND(ROUND(L195,2)*ROUND(G195,3),2)</f>
      </c>
      <c s="36" t="s">
        <v>3016</v>
      </c>
      <c>
        <f>(M195*21)/100</f>
      </c>
      <c t="s">
        <v>27</v>
      </c>
    </row>
    <row r="196" spans="1:5" ht="25.5">
      <c r="A196" s="35" t="s">
        <v>54</v>
      </c>
      <c r="E196" s="39" t="s">
        <v>7476</v>
      </c>
    </row>
    <row r="197" spans="1:5" ht="63.75">
      <c r="A197" s="35" t="s">
        <v>55</v>
      </c>
      <c r="E197" s="42" t="s">
        <v>7477</v>
      </c>
    </row>
    <row r="198" spans="1:5" ht="12.75">
      <c r="A198" t="s">
        <v>56</v>
      </c>
      <c r="E198" s="39" t="s">
        <v>5</v>
      </c>
    </row>
    <row r="199" spans="1:16" ht="12.75">
      <c r="A199" t="s">
        <v>49</v>
      </c>
      <c s="34" t="s">
        <v>241</v>
      </c>
      <c s="34" t="s">
        <v>7478</v>
      </c>
      <c s="35" t="s">
        <v>5</v>
      </c>
      <c s="6" t="s">
        <v>7479</v>
      </c>
      <c s="36" t="s">
        <v>1010</v>
      </c>
      <c s="37">
        <v>0.036</v>
      </c>
      <c s="36">
        <v>1.06277</v>
      </c>
      <c s="36">
        <f>ROUND(G199*H199,6)</f>
      </c>
      <c r="L199" s="38">
        <v>0</v>
      </c>
      <c s="32">
        <f>ROUND(ROUND(L199,2)*ROUND(G199,3),2)</f>
      </c>
      <c s="36" t="s">
        <v>3016</v>
      </c>
      <c>
        <f>(M199*21)/100</f>
      </c>
      <c t="s">
        <v>27</v>
      </c>
    </row>
    <row r="200" spans="1:5" ht="12.75">
      <c r="A200" s="35" t="s">
        <v>54</v>
      </c>
      <c r="E200" s="39" t="s">
        <v>7479</v>
      </c>
    </row>
    <row r="201" spans="1:5" ht="63.75">
      <c r="A201" s="35" t="s">
        <v>55</v>
      </c>
      <c r="E201" s="42" t="s">
        <v>7480</v>
      </c>
    </row>
    <row r="202" spans="1:5" ht="12.75">
      <c r="A202" t="s">
        <v>56</v>
      </c>
      <c r="E202" s="39" t="s">
        <v>5</v>
      </c>
    </row>
    <row r="203" spans="1:16" ht="12.75">
      <c r="A203" t="s">
        <v>49</v>
      </c>
      <c s="34" t="s">
        <v>245</v>
      </c>
      <c s="34" t="s">
        <v>7481</v>
      </c>
      <c s="35" t="s">
        <v>5</v>
      </c>
      <c s="6" t="s">
        <v>7482</v>
      </c>
      <c s="36" t="s">
        <v>819</v>
      </c>
      <c s="37">
        <v>2.752</v>
      </c>
      <c s="36">
        <v>0</v>
      </c>
      <c s="36">
        <f>ROUND(G203*H203,6)</f>
      </c>
      <c r="L203" s="38">
        <v>0</v>
      </c>
      <c s="32">
        <f>ROUND(ROUND(L203,2)*ROUND(G203,3),2)</f>
      </c>
      <c s="36" t="s">
        <v>85</v>
      </c>
      <c>
        <f>(M203*21)/100</f>
      </c>
      <c t="s">
        <v>27</v>
      </c>
    </row>
    <row r="204" spans="1:5" ht="12.75">
      <c r="A204" s="35" t="s">
        <v>54</v>
      </c>
      <c r="E204" s="39" t="s">
        <v>7482</v>
      </c>
    </row>
    <row r="205" spans="1:5" ht="12.75">
      <c r="A205" s="35" t="s">
        <v>55</v>
      </c>
      <c r="E205" s="40" t="s">
        <v>7483</v>
      </c>
    </row>
    <row r="206" spans="1:5" ht="12.75">
      <c r="A206" t="s">
        <v>56</v>
      </c>
      <c r="E206" s="39" t="s">
        <v>5</v>
      </c>
    </row>
    <row r="207" spans="1:13" ht="12.75">
      <c r="A207" t="s">
        <v>46</v>
      </c>
      <c r="C207" s="31" t="s">
        <v>3460</v>
      </c>
      <c r="E207" s="33" t="s">
        <v>7484</v>
      </c>
      <c r="J207" s="32">
        <f>0</f>
      </c>
      <c s="32">
        <f>0</f>
      </c>
      <c s="32">
        <f>0+L208+L212+L216+L220+L224+L228+L232+L236+L240+L244</f>
      </c>
      <c s="32">
        <f>0+M208+M212+M216+M220+M224+M228+M232+M236+M240+M244</f>
      </c>
    </row>
    <row r="208" spans="1:16" ht="12.75">
      <c r="A208" t="s">
        <v>49</v>
      </c>
      <c s="34" t="s">
        <v>249</v>
      </c>
      <c s="34" t="s">
        <v>7485</v>
      </c>
      <c s="35" t="s">
        <v>5</v>
      </c>
      <c s="6" t="s">
        <v>7486</v>
      </c>
      <c s="36" t="s">
        <v>1010</v>
      </c>
      <c s="37">
        <v>0.038</v>
      </c>
      <c s="36">
        <v>1</v>
      </c>
      <c s="36">
        <f>ROUND(G208*H208,6)</f>
      </c>
      <c r="L208" s="38">
        <v>0</v>
      </c>
      <c s="32">
        <f>ROUND(ROUND(L208,2)*ROUND(G208,3),2)</f>
      </c>
      <c s="36" t="s">
        <v>3016</v>
      </c>
      <c>
        <f>(M208*21)/100</f>
      </c>
      <c t="s">
        <v>27</v>
      </c>
    </row>
    <row r="209" spans="1:5" ht="12.75">
      <c r="A209" s="35" t="s">
        <v>54</v>
      </c>
      <c r="E209" s="39" t="s">
        <v>7486</v>
      </c>
    </row>
    <row r="210" spans="1:5" ht="38.25">
      <c r="A210" s="35" t="s">
        <v>55</v>
      </c>
      <c r="E210" s="40" t="s">
        <v>7487</v>
      </c>
    </row>
    <row r="211" spans="1:5" ht="12.75">
      <c r="A211" t="s">
        <v>56</v>
      </c>
      <c r="E211" s="39" t="s">
        <v>5</v>
      </c>
    </row>
    <row r="212" spans="1:16" ht="12.75">
      <c r="A212" t="s">
        <v>49</v>
      </c>
      <c s="34" t="s">
        <v>253</v>
      </c>
      <c s="34" t="s">
        <v>7488</v>
      </c>
      <c s="35" t="s">
        <v>5</v>
      </c>
      <c s="6" t="s">
        <v>7489</v>
      </c>
      <c s="36" t="s">
        <v>1010</v>
      </c>
      <c s="37">
        <v>0.045</v>
      </c>
      <c s="36">
        <v>1</v>
      </c>
      <c s="36">
        <f>ROUND(G212*H212,6)</f>
      </c>
      <c r="L212" s="38">
        <v>0</v>
      </c>
      <c s="32">
        <f>ROUND(ROUND(L212,2)*ROUND(G212,3),2)</f>
      </c>
      <c s="36" t="s">
        <v>3016</v>
      </c>
      <c>
        <f>(M212*21)/100</f>
      </c>
      <c t="s">
        <v>27</v>
      </c>
    </row>
    <row r="213" spans="1:5" ht="12.75">
      <c r="A213" s="35" t="s">
        <v>54</v>
      </c>
      <c r="E213" s="39" t="s">
        <v>7489</v>
      </c>
    </row>
    <row r="214" spans="1:5" ht="38.25">
      <c r="A214" s="35" t="s">
        <v>55</v>
      </c>
      <c r="E214" s="40" t="s">
        <v>7490</v>
      </c>
    </row>
    <row r="215" spans="1:5" ht="12.75">
      <c r="A215" t="s">
        <v>56</v>
      </c>
      <c r="E215" s="39" t="s">
        <v>5</v>
      </c>
    </row>
    <row r="216" spans="1:16" ht="12.75">
      <c r="A216" t="s">
        <v>49</v>
      </c>
      <c s="34" t="s">
        <v>257</v>
      </c>
      <c s="34" t="s">
        <v>7491</v>
      </c>
      <c s="35" t="s">
        <v>5</v>
      </c>
      <c s="6" t="s">
        <v>7492</v>
      </c>
      <c s="36" t="s">
        <v>819</v>
      </c>
      <c s="37">
        <v>58.289</v>
      </c>
      <c s="36">
        <v>0.0003</v>
      </c>
      <c s="36">
        <f>ROUND(G216*H216,6)</f>
      </c>
      <c r="L216" s="38">
        <v>0</v>
      </c>
      <c s="32">
        <f>ROUND(ROUND(L216,2)*ROUND(G216,3),2)</f>
      </c>
      <c s="36" t="s">
        <v>3016</v>
      </c>
      <c>
        <f>(M216*21)/100</f>
      </c>
      <c t="s">
        <v>27</v>
      </c>
    </row>
    <row r="217" spans="1:5" ht="12.75">
      <c r="A217" s="35" t="s">
        <v>54</v>
      </c>
      <c r="E217" s="39" t="s">
        <v>7492</v>
      </c>
    </row>
    <row r="218" spans="1:5" ht="12.75">
      <c r="A218" s="35" t="s">
        <v>55</v>
      </c>
      <c r="E218" s="40" t="s">
        <v>7493</v>
      </c>
    </row>
    <row r="219" spans="1:5" ht="12.75">
      <c r="A219" t="s">
        <v>56</v>
      </c>
      <c r="E219" s="39" t="s">
        <v>5</v>
      </c>
    </row>
    <row r="220" spans="1:16" ht="25.5">
      <c r="A220" t="s">
        <v>49</v>
      </c>
      <c s="34" t="s">
        <v>261</v>
      </c>
      <c s="34" t="s">
        <v>7494</v>
      </c>
      <c s="35" t="s">
        <v>5</v>
      </c>
      <c s="6" t="s">
        <v>7495</v>
      </c>
      <c s="36" t="s">
        <v>819</v>
      </c>
      <c s="37">
        <v>29.92</v>
      </c>
      <c s="36">
        <v>0</v>
      </c>
      <c s="36">
        <f>ROUND(G220*H220,6)</f>
      </c>
      <c r="L220" s="38">
        <v>0</v>
      </c>
      <c s="32">
        <f>ROUND(ROUND(L220,2)*ROUND(G220,3),2)</f>
      </c>
      <c s="36" t="s">
        <v>3016</v>
      </c>
      <c>
        <f>(M220*21)/100</f>
      </c>
      <c t="s">
        <v>27</v>
      </c>
    </row>
    <row r="221" spans="1:5" ht="25.5">
      <c r="A221" s="35" t="s">
        <v>54</v>
      </c>
      <c r="E221" s="39" t="s">
        <v>7495</v>
      </c>
    </row>
    <row r="222" spans="1:5" ht="38.25">
      <c r="A222" s="35" t="s">
        <v>55</v>
      </c>
      <c r="E222" s="40" t="s">
        <v>7496</v>
      </c>
    </row>
    <row r="223" spans="1:5" ht="12.75">
      <c r="A223" t="s">
        <v>56</v>
      </c>
      <c r="E223" s="39" t="s">
        <v>5</v>
      </c>
    </row>
    <row r="224" spans="1:16" ht="25.5">
      <c r="A224" t="s">
        <v>49</v>
      </c>
      <c s="34" t="s">
        <v>265</v>
      </c>
      <c s="34" t="s">
        <v>7497</v>
      </c>
      <c s="35" t="s">
        <v>5</v>
      </c>
      <c s="6" t="s">
        <v>7498</v>
      </c>
      <c s="36" t="s">
        <v>819</v>
      </c>
      <c s="37">
        <v>29.92</v>
      </c>
      <c s="36">
        <v>0</v>
      </c>
      <c s="36">
        <f>ROUND(G224*H224,6)</f>
      </c>
      <c r="L224" s="38">
        <v>0</v>
      </c>
      <c s="32">
        <f>ROUND(ROUND(L224,2)*ROUND(G224,3),2)</f>
      </c>
      <c s="36" t="s">
        <v>3016</v>
      </c>
      <c>
        <f>(M224*21)/100</f>
      </c>
      <c t="s">
        <v>27</v>
      </c>
    </row>
    <row r="225" spans="1:5" ht="25.5">
      <c r="A225" s="35" t="s">
        <v>54</v>
      </c>
      <c r="E225" s="39" t="s">
        <v>7498</v>
      </c>
    </row>
    <row r="226" spans="1:5" ht="38.25">
      <c r="A226" s="35" t="s">
        <v>55</v>
      </c>
      <c r="E226" s="40" t="s">
        <v>7496</v>
      </c>
    </row>
    <row r="227" spans="1:5" ht="12.75">
      <c r="A227" t="s">
        <v>56</v>
      </c>
      <c r="E227" s="39" t="s">
        <v>5</v>
      </c>
    </row>
    <row r="228" spans="1:16" ht="25.5">
      <c r="A228" t="s">
        <v>49</v>
      </c>
      <c s="34" t="s">
        <v>595</v>
      </c>
      <c s="34" t="s">
        <v>7499</v>
      </c>
      <c s="35" t="s">
        <v>5</v>
      </c>
      <c s="6" t="s">
        <v>7500</v>
      </c>
      <c s="36" t="s">
        <v>819</v>
      </c>
      <c s="37">
        <v>81.105</v>
      </c>
      <c s="36">
        <v>0</v>
      </c>
      <c s="36">
        <f>ROUND(G228*H228,6)</f>
      </c>
      <c r="L228" s="38">
        <v>0</v>
      </c>
      <c s="32">
        <f>ROUND(ROUND(L228,2)*ROUND(G228,3),2)</f>
      </c>
      <c s="36" t="s">
        <v>3016</v>
      </c>
      <c>
        <f>(M228*21)/100</f>
      </c>
      <c t="s">
        <v>27</v>
      </c>
    </row>
    <row r="229" spans="1:5" ht="25.5">
      <c r="A229" s="35" t="s">
        <v>54</v>
      </c>
      <c r="E229" s="39" t="s">
        <v>7500</v>
      </c>
    </row>
    <row r="230" spans="1:5" ht="63.75">
      <c r="A230" s="35" t="s">
        <v>55</v>
      </c>
      <c r="E230" s="40" t="s">
        <v>7501</v>
      </c>
    </row>
    <row r="231" spans="1:5" ht="12.75">
      <c r="A231" t="s">
        <v>56</v>
      </c>
      <c r="E231" s="39" t="s">
        <v>5</v>
      </c>
    </row>
    <row r="232" spans="1:16" ht="25.5">
      <c r="A232" t="s">
        <v>49</v>
      </c>
      <c s="34" t="s">
        <v>599</v>
      </c>
      <c s="34" t="s">
        <v>7502</v>
      </c>
      <c s="35" t="s">
        <v>5</v>
      </c>
      <c s="6" t="s">
        <v>7503</v>
      </c>
      <c s="36" t="s">
        <v>819</v>
      </c>
      <c s="37">
        <v>81.105</v>
      </c>
      <c s="36">
        <v>0</v>
      </c>
      <c s="36">
        <f>ROUND(G232*H232,6)</f>
      </c>
      <c r="L232" s="38">
        <v>0</v>
      </c>
      <c s="32">
        <f>ROUND(ROUND(L232,2)*ROUND(G232,3),2)</f>
      </c>
      <c s="36" t="s">
        <v>3016</v>
      </c>
      <c>
        <f>(M232*21)/100</f>
      </c>
      <c t="s">
        <v>27</v>
      </c>
    </row>
    <row r="233" spans="1:5" ht="25.5">
      <c r="A233" s="35" t="s">
        <v>54</v>
      </c>
      <c r="E233" s="39" t="s">
        <v>7503</v>
      </c>
    </row>
    <row r="234" spans="1:5" ht="63.75">
      <c r="A234" s="35" t="s">
        <v>55</v>
      </c>
      <c r="E234" s="40" t="s">
        <v>7504</v>
      </c>
    </row>
    <row r="235" spans="1:5" ht="12.75">
      <c r="A235" t="s">
        <v>56</v>
      </c>
      <c r="E235" s="39" t="s">
        <v>5</v>
      </c>
    </row>
    <row r="236" spans="1:16" ht="12.75">
      <c r="A236" t="s">
        <v>49</v>
      </c>
      <c s="34" t="s">
        <v>269</v>
      </c>
      <c s="34" t="s">
        <v>7505</v>
      </c>
      <c s="35" t="s">
        <v>5</v>
      </c>
      <c s="6" t="s">
        <v>7506</v>
      </c>
      <c s="36" t="s">
        <v>819</v>
      </c>
      <c s="37">
        <v>14.96</v>
      </c>
      <c s="36">
        <v>0</v>
      </c>
      <c s="36">
        <f>ROUND(G236*H236,6)</f>
      </c>
      <c r="L236" s="38">
        <v>0</v>
      </c>
      <c s="32">
        <f>ROUND(ROUND(L236,2)*ROUND(G236,3),2)</f>
      </c>
      <c s="36" t="s">
        <v>3016</v>
      </c>
      <c>
        <f>(M236*21)/100</f>
      </c>
      <c t="s">
        <v>27</v>
      </c>
    </row>
    <row r="237" spans="1:5" ht="12.75">
      <c r="A237" s="35" t="s">
        <v>54</v>
      </c>
      <c r="E237" s="39" t="s">
        <v>7506</v>
      </c>
    </row>
    <row r="238" spans="1:5" ht="12.75">
      <c r="A238" s="35" t="s">
        <v>55</v>
      </c>
      <c r="E238" s="40" t="s">
        <v>5</v>
      </c>
    </row>
    <row r="239" spans="1:5" ht="12.75">
      <c r="A239" t="s">
        <v>56</v>
      </c>
      <c r="E239" s="39" t="s">
        <v>5</v>
      </c>
    </row>
    <row r="240" spans="1:16" ht="12.75">
      <c r="A240" t="s">
        <v>49</v>
      </c>
      <c s="34" t="s">
        <v>273</v>
      </c>
      <c s="34" t="s">
        <v>7507</v>
      </c>
      <c s="35" t="s">
        <v>5</v>
      </c>
      <c s="6" t="s">
        <v>7508</v>
      </c>
      <c s="36" t="s">
        <v>819</v>
      </c>
      <c s="37">
        <v>40.553</v>
      </c>
      <c s="36">
        <v>0</v>
      </c>
      <c s="36">
        <f>ROUND(G240*H240,6)</f>
      </c>
      <c r="L240" s="38">
        <v>0</v>
      </c>
      <c s="32">
        <f>ROUND(ROUND(L240,2)*ROUND(G240,3),2)</f>
      </c>
      <c s="36" t="s">
        <v>3016</v>
      </c>
      <c>
        <f>(M240*21)/100</f>
      </c>
      <c t="s">
        <v>27</v>
      </c>
    </row>
    <row r="241" spans="1:5" ht="12.75">
      <c r="A241" s="35" t="s">
        <v>54</v>
      </c>
      <c r="E241" s="39" t="s">
        <v>7508</v>
      </c>
    </row>
    <row r="242" spans="1:5" ht="12.75">
      <c r="A242" s="35" t="s">
        <v>55</v>
      </c>
      <c r="E242" s="40" t="s">
        <v>5</v>
      </c>
    </row>
    <row r="243" spans="1:5" ht="12.75">
      <c r="A243" t="s">
        <v>56</v>
      </c>
      <c r="E243" s="39" t="s">
        <v>5</v>
      </c>
    </row>
    <row r="244" spans="1:16" ht="38.25">
      <c r="A244" t="s">
        <v>49</v>
      </c>
      <c s="34" t="s">
        <v>277</v>
      </c>
      <c s="34" t="s">
        <v>7509</v>
      </c>
      <c s="35" t="s">
        <v>5</v>
      </c>
      <c s="6" t="s">
        <v>7510</v>
      </c>
      <c s="36" t="s">
        <v>1010</v>
      </c>
      <c s="37">
        <v>0.1</v>
      </c>
      <c s="36">
        <v>0</v>
      </c>
      <c s="36">
        <f>ROUND(G244*H244,6)</f>
      </c>
      <c r="L244" s="38">
        <v>0</v>
      </c>
      <c s="32">
        <f>ROUND(ROUND(L244,2)*ROUND(G244,3),2)</f>
      </c>
      <c s="36" t="s">
        <v>3016</v>
      </c>
      <c>
        <f>(M244*21)/100</f>
      </c>
      <c t="s">
        <v>27</v>
      </c>
    </row>
    <row r="245" spans="1:5" ht="38.25">
      <c r="A245" s="35" t="s">
        <v>54</v>
      </c>
      <c r="E245" s="39" t="s">
        <v>7511</v>
      </c>
    </row>
    <row r="246" spans="1:5" ht="12.75">
      <c r="A246" s="35" t="s">
        <v>55</v>
      </c>
      <c r="E246" s="40" t="s">
        <v>5</v>
      </c>
    </row>
    <row r="247" spans="1:5" ht="12.75">
      <c r="A247" t="s">
        <v>56</v>
      </c>
      <c r="E247" s="39" t="s">
        <v>5</v>
      </c>
    </row>
    <row r="248" spans="1:13" ht="12.75">
      <c r="A248" t="s">
        <v>46</v>
      </c>
      <c r="C248" s="31" t="s">
        <v>7068</v>
      </c>
      <c r="E248" s="33" t="s">
        <v>7069</v>
      </c>
      <c r="J248" s="32">
        <f>0</f>
      </c>
      <c s="32">
        <f>0</f>
      </c>
      <c s="32">
        <f>0+L249+L253+L257+L261</f>
      </c>
      <c s="32">
        <f>0+M249+M253+M257+M261</f>
      </c>
    </row>
    <row r="249" spans="1:16" ht="12.75">
      <c r="A249" t="s">
        <v>49</v>
      </c>
      <c s="34" t="s">
        <v>281</v>
      </c>
      <c s="34" t="s">
        <v>7512</v>
      </c>
      <c s="35" t="s">
        <v>5</v>
      </c>
      <c s="6" t="s">
        <v>7513</v>
      </c>
      <c s="36" t="s">
        <v>819</v>
      </c>
      <c s="37">
        <v>56.623</v>
      </c>
      <c s="36">
        <v>0.0015</v>
      </c>
      <c s="36">
        <f>ROUND(G249*H249,6)</f>
      </c>
      <c r="L249" s="38">
        <v>0</v>
      </c>
      <c s="32">
        <f>ROUND(ROUND(L249,2)*ROUND(G249,3),2)</f>
      </c>
      <c s="36" t="s">
        <v>3016</v>
      </c>
      <c>
        <f>(M249*21)/100</f>
      </c>
      <c t="s">
        <v>27</v>
      </c>
    </row>
    <row r="250" spans="1:5" ht="12.75">
      <c r="A250" s="35" t="s">
        <v>54</v>
      </c>
      <c r="E250" s="39" t="s">
        <v>7513</v>
      </c>
    </row>
    <row r="251" spans="1:5" ht="12.75">
      <c r="A251" s="35" t="s">
        <v>55</v>
      </c>
      <c r="E251" s="40" t="s">
        <v>7514</v>
      </c>
    </row>
    <row r="252" spans="1:5" ht="12.75">
      <c r="A252" t="s">
        <v>56</v>
      </c>
      <c r="E252" s="39" t="s">
        <v>5</v>
      </c>
    </row>
    <row r="253" spans="1:16" ht="25.5">
      <c r="A253" t="s">
        <v>49</v>
      </c>
      <c s="34" t="s">
        <v>285</v>
      </c>
      <c s="34" t="s">
        <v>7515</v>
      </c>
      <c s="35" t="s">
        <v>5</v>
      </c>
      <c s="6" t="s">
        <v>7516</v>
      </c>
      <c s="36" t="s">
        <v>819</v>
      </c>
      <c s="37">
        <v>14.96</v>
      </c>
      <c s="36">
        <v>0</v>
      </c>
      <c s="36">
        <f>ROUND(G253*H253,6)</f>
      </c>
      <c r="L253" s="38">
        <v>0</v>
      </c>
      <c s="32">
        <f>ROUND(ROUND(L253,2)*ROUND(G253,3),2)</f>
      </c>
      <c s="36" t="s">
        <v>3016</v>
      </c>
      <c>
        <f>(M253*21)/100</f>
      </c>
      <c t="s">
        <v>27</v>
      </c>
    </row>
    <row r="254" spans="1:5" ht="25.5">
      <c r="A254" s="35" t="s">
        <v>54</v>
      </c>
      <c r="E254" s="39" t="s">
        <v>7516</v>
      </c>
    </row>
    <row r="255" spans="1:5" ht="38.25">
      <c r="A255" s="35" t="s">
        <v>55</v>
      </c>
      <c r="E255" s="40" t="s">
        <v>7517</v>
      </c>
    </row>
    <row r="256" spans="1:5" ht="12.75">
      <c r="A256" t="s">
        <v>56</v>
      </c>
      <c r="E256" s="39" t="s">
        <v>5</v>
      </c>
    </row>
    <row r="257" spans="1:16" ht="25.5">
      <c r="A257" t="s">
        <v>49</v>
      </c>
      <c s="34" t="s">
        <v>289</v>
      </c>
      <c s="34" t="s">
        <v>7518</v>
      </c>
      <c s="35" t="s">
        <v>5</v>
      </c>
      <c s="6" t="s">
        <v>7519</v>
      </c>
      <c s="36" t="s">
        <v>819</v>
      </c>
      <c s="37">
        <v>40.553</v>
      </c>
      <c s="36">
        <v>0.003</v>
      </c>
      <c s="36">
        <f>ROUND(G257*H257,6)</f>
      </c>
      <c r="L257" s="38">
        <v>0</v>
      </c>
      <c s="32">
        <f>ROUND(ROUND(L257,2)*ROUND(G257,3),2)</f>
      </c>
      <c s="36" t="s">
        <v>3016</v>
      </c>
      <c>
        <f>(M257*21)/100</f>
      </c>
      <c t="s">
        <v>27</v>
      </c>
    </row>
    <row r="258" spans="1:5" ht="25.5">
      <c r="A258" s="35" t="s">
        <v>54</v>
      </c>
      <c r="E258" s="39" t="s">
        <v>7519</v>
      </c>
    </row>
    <row r="259" spans="1:5" ht="63.75">
      <c r="A259" s="35" t="s">
        <v>55</v>
      </c>
      <c r="E259" s="40" t="s">
        <v>7520</v>
      </c>
    </row>
    <row r="260" spans="1:5" ht="12.75">
      <c r="A260" t="s">
        <v>56</v>
      </c>
      <c r="E260" s="39" t="s">
        <v>5</v>
      </c>
    </row>
    <row r="261" spans="1:16" ht="25.5">
      <c r="A261" t="s">
        <v>49</v>
      </c>
      <c s="34" t="s">
        <v>293</v>
      </c>
      <c s="34" t="s">
        <v>7521</v>
      </c>
      <c s="35" t="s">
        <v>5</v>
      </c>
      <c s="6" t="s">
        <v>7522</v>
      </c>
      <c s="36" t="s">
        <v>1010</v>
      </c>
      <c s="37">
        <v>0.207</v>
      </c>
      <c s="36">
        <v>0</v>
      </c>
      <c s="36">
        <f>ROUND(G261*H261,6)</f>
      </c>
      <c r="L261" s="38">
        <v>0</v>
      </c>
      <c s="32">
        <f>ROUND(ROUND(L261,2)*ROUND(G261,3),2)</f>
      </c>
      <c s="36" t="s">
        <v>3016</v>
      </c>
      <c>
        <f>(M261*21)/100</f>
      </c>
      <c t="s">
        <v>27</v>
      </c>
    </row>
    <row r="262" spans="1:5" ht="25.5">
      <c r="A262" s="35" t="s">
        <v>54</v>
      </c>
      <c r="E262" s="39" t="s">
        <v>7522</v>
      </c>
    </row>
    <row r="263" spans="1:5" ht="12.75">
      <c r="A263" s="35" t="s">
        <v>55</v>
      </c>
      <c r="E263" s="40" t="s">
        <v>5</v>
      </c>
    </row>
    <row r="264" spans="1:5" ht="12.75">
      <c r="A264" t="s">
        <v>56</v>
      </c>
      <c r="E264" s="39" t="s">
        <v>5</v>
      </c>
    </row>
    <row r="265" spans="1:13" ht="12.75">
      <c r="A265" t="s">
        <v>46</v>
      </c>
      <c r="C265" s="31" t="s">
        <v>1974</v>
      </c>
      <c r="E265" s="33" t="s">
        <v>7523</v>
      </c>
      <c r="J265" s="32">
        <f>0</f>
      </c>
      <c s="32">
        <f>0</f>
      </c>
      <c s="32">
        <f>0+L266</f>
      </c>
      <c s="32">
        <f>0+M266</f>
      </c>
    </row>
    <row r="266" spans="1:16" ht="12.75">
      <c r="A266" t="s">
        <v>49</v>
      </c>
      <c s="34" t="s">
        <v>297</v>
      </c>
      <c s="34" t="s">
        <v>7524</v>
      </c>
      <c s="35" t="s">
        <v>5</v>
      </c>
      <c s="6" t="s">
        <v>7525</v>
      </c>
      <c s="36" t="s">
        <v>528</v>
      </c>
      <c s="37">
        <v>1</v>
      </c>
      <c s="36">
        <v>0</v>
      </c>
      <c s="36">
        <f>ROUND(G266*H266,6)</f>
      </c>
      <c r="L266" s="38">
        <v>0</v>
      </c>
      <c s="32">
        <f>ROUND(ROUND(L266,2)*ROUND(G266,3),2)</f>
      </c>
      <c s="36" t="s">
        <v>85</v>
      </c>
      <c>
        <f>(M266*21)/100</f>
      </c>
      <c t="s">
        <v>27</v>
      </c>
    </row>
    <row r="267" spans="1:5" ht="12.75">
      <c r="A267" s="35" t="s">
        <v>54</v>
      </c>
      <c r="E267" s="39" t="s">
        <v>7525</v>
      </c>
    </row>
    <row r="268" spans="1:5" ht="127.5">
      <c r="A268" s="35" t="s">
        <v>55</v>
      </c>
      <c r="E268" s="42" t="s">
        <v>7526</v>
      </c>
    </row>
    <row r="269" spans="1:5" ht="12.75">
      <c r="A269" t="s">
        <v>56</v>
      </c>
      <c r="E269" s="39" t="s">
        <v>5</v>
      </c>
    </row>
    <row r="270" spans="1:13" ht="12.75">
      <c r="A270" t="s">
        <v>46</v>
      </c>
      <c r="C270" s="31" t="s">
        <v>7135</v>
      </c>
      <c r="E270" s="33" t="s">
        <v>7136</v>
      </c>
      <c r="J270" s="32">
        <f>0</f>
      </c>
      <c s="32">
        <f>0</f>
      </c>
      <c s="32">
        <f>0+L271</f>
      </c>
      <c s="32">
        <f>0+M271</f>
      </c>
    </row>
    <row r="271" spans="1:16" ht="12.75">
      <c r="A271" t="s">
        <v>49</v>
      </c>
      <c s="34" t="s">
        <v>301</v>
      </c>
      <c s="34" t="s">
        <v>7527</v>
      </c>
      <c s="35" t="s">
        <v>5</v>
      </c>
      <c s="6" t="s">
        <v>7528</v>
      </c>
      <c s="36" t="s">
        <v>819</v>
      </c>
      <c s="37">
        <v>310.4</v>
      </c>
      <c s="36">
        <v>0</v>
      </c>
      <c s="36">
        <f>ROUND(G271*H271,6)</f>
      </c>
      <c r="L271" s="38">
        <v>0</v>
      </c>
      <c s="32">
        <f>ROUND(ROUND(L271,2)*ROUND(G271,3),2)</f>
      </c>
      <c s="36" t="s">
        <v>85</v>
      </c>
      <c>
        <f>(M271*21)/100</f>
      </c>
      <c t="s">
        <v>27</v>
      </c>
    </row>
    <row r="272" spans="1:5" ht="12.75">
      <c r="A272" s="35" t="s">
        <v>54</v>
      </c>
      <c r="E272" s="39" t="s">
        <v>7528</v>
      </c>
    </row>
    <row r="273" spans="1:5" ht="76.5">
      <c r="A273" s="35" t="s">
        <v>55</v>
      </c>
      <c r="E273" s="42" t="s">
        <v>7529</v>
      </c>
    </row>
    <row r="274" spans="1:5" ht="12.75">
      <c r="A274" t="s">
        <v>56</v>
      </c>
      <c r="E274" s="39" t="s">
        <v>5</v>
      </c>
    </row>
    <row r="275" spans="1:13" ht="12.75">
      <c r="A275" t="s">
        <v>46</v>
      </c>
      <c r="C275" s="31" t="s">
        <v>414</v>
      </c>
      <c r="E275" s="33" t="s">
        <v>7530</v>
      </c>
      <c r="J275" s="32">
        <f>0</f>
      </c>
      <c s="32">
        <f>0</f>
      </c>
      <c s="32">
        <f>0+L276+L280+L284+L288+L292</f>
      </c>
      <c s="32">
        <f>0+M276+M280+M284+M288+M292</f>
      </c>
    </row>
    <row r="276" spans="1:16" ht="12.75">
      <c r="A276" t="s">
        <v>49</v>
      </c>
      <c s="34" t="s">
        <v>305</v>
      </c>
      <c s="34" t="s">
        <v>7531</v>
      </c>
      <c s="35" t="s">
        <v>5</v>
      </c>
      <c s="6" t="s">
        <v>7532</v>
      </c>
      <c s="36" t="s">
        <v>60</v>
      </c>
      <c s="37">
        <v>15</v>
      </c>
      <c s="36">
        <v>0.05612</v>
      </c>
      <c s="36">
        <f>ROUND(G276*H276,6)</f>
      </c>
      <c r="L276" s="38">
        <v>0</v>
      </c>
      <c s="32">
        <f>ROUND(ROUND(L276,2)*ROUND(G276,3),2)</f>
      </c>
      <c s="36" t="s">
        <v>3016</v>
      </c>
      <c>
        <f>(M276*21)/100</f>
      </c>
      <c t="s">
        <v>27</v>
      </c>
    </row>
    <row r="277" spans="1:5" ht="12.75">
      <c r="A277" s="35" t="s">
        <v>54</v>
      </c>
      <c r="E277" s="39" t="s">
        <v>7532</v>
      </c>
    </row>
    <row r="278" spans="1:5" ht="12.75">
      <c r="A278" s="35" t="s">
        <v>55</v>
      </c>
      <c r="E278" s="40" t="s">
        <v>5</v>
      </c>
    </row>
    <row r="279" spans="1:5" ht="12.75">
      <c r="A279" t="s">
        <v>56</v>
      </c>
      <c r="E279" s="39" t="s">
        <v>5</v>
      </c>
    </row>
    <row r="280" spans="1:16" ht="12.75">
      <c r="A280" t="s">
        <v>49</v>
      </c>
      <c s="34" t="s">
        <v>309</v>
      </c>
      <c s="34" t="s">
        <v>7533</v>
      </c>
      <c s="35" t="s">
        <v>5</v>
      </c>
      <c s="6" t="s">
        <v>7534</v>
      </c>
      <c s="36" t="s">
        <v>60</v>
      </c>
      <c s="37">
        <v>11</v>
      </c>
      <c s="36">
        <v>0.08</v>
      </c>
      <c s="36">
        <f>ROUND(G280*H280,6)</f>
      </c>
      <c r="L280" s="38">
        <v>0</v>
      </c>
      <c s="32">
        <f>ROUND(ROUND(L280,2)*ROUND(G280,3),2)</f>
      </c>
      <c s="36" t="s">
        <v>3016</v>
      </c>
      <c>
        <f>(M280*21)/100</f>
      </c>
      <c t="s">
        <v>27</v>
      </c>
    </row>
    <row r="281" spans="1:5" ht="12.75">
      <c r="A281" s="35" t="s">
        <v>54</v>
      </c>
      <c r="E281" s="39" t="s">
        <v>7534</v>
      </c>
    </row>
    <row r="282" spans="1:5" ht="12.75">
      <c r="A282" s="35" t="s">
        <v>55</v>
      </c>
      <c r="E282" s="40" t="s">
        <v>5</v>
      </c>
    </row>
    <row r="283" spans="1:5" ht="12.75">
      <c r="A283" t="s">
        <v>56</v>
      </c>
      <c r="E283" s="39" t="s">
        <v>5</v>
      </c>
    </row>
    <row r="284" spans="1:16" ht="25.5">
      <c r="A284" t="s">
        <v>49</v>
      </c>
      <c s="34" t="s">
        <v>313</v>
      </c>
      <c s="34" t="s">
        <v>7535</v>
      </c>
      <c s="35" t="s">
        <v>5</v>
      </c>
      <c s="6" t="s">
        <v>7536</v>
      </c>
      <c s="36" t="s">
        <v>60</v>
      </c>
      <c s="37">
        <v>10.7</v>
      </c>
      <c s="36">
        <v>0.1554</v>
      </c>
      <c s="36">
        <f>ROUND(G284*H284,6)</f>
      </c>
      <c r="L284" s="38">
        <v>0</v>
      </c>
      <c s="32">
        <f>ROUND(ROUND(L284,2)*ROUND(G284,3),2)</f>
      </c>
      <c s="36" t="s">
        <v>3016</v>
      </c>
      <c>
        <f>(M284*21)/100</f>
      </c>
      <c t="s">
        <v>27</v>
      </c>
    </row>
    <row r="285" spans="1:5" ht="38.25">
      <c r="A285" s="35" t="s">
        <v>54</v>
      </c>
      <c r="E285" s="39" t="s">
        <v>7537</v>
      </c>
    </row>
    <row r="286" spans="1:5" ht="12.75">
      <c r="A286" s="35" t="s">
        <v>55</v>
      </c>
      <c r="E286" s="40" t="s">
        <v>5</v>
      </c>
    </row>
    <row r="287" spans="1:5" ht="12.75">
      <c r="A287" t="s">
        <v>56</v>
      </c>
      <c r="E287" s="39" t="s">
        <v>5</v>
      </c>
    </row>
    <row r="288" spans="1:16" ht="38.25">
      <c r="A288" t="s">
        <v>49</v>
      </c>
      <c s="34" t="s">
        <v>317</v>
      </c>
      <c s="34" t="s">
        <v>7538</v>
      </c>
      <c s="35" t="s">
        <v>5</v>
      </c>
      <c s="6" t="s">
        <v>7539</v>
      </c>
      <c s="36" t="s">
        <v>60</v>
      </c>
      <c s="37">
        <v>13.95</v>
      </c>
      <c s="36">
        <v>0.1295</v>
      </c>
      <c s="36">
        <f>ROUND(G288*H288,6)</f>
      </c>
      <c r="L288" s="38">
        <v>0</v>
      </c>
      <c s="32">
        <f>ROUND(ROUND(L288,2)*ROUND(G288,3),2)</f>
      </c>
      <c s="36" t="s">
        <v>3016</v>
      </c>
      <c>
        <f>(M288*21)/100</f>
      </c>
      <c t="s">
        <v>27</v>
      </c>
    </row>
    <row r="289" spans="1:5" ht="38.25">
      <c r="A289" s="35" t="s">
        <v>54</v>
      </c>
      <c r="E289" s="39" t="s">
        <v>7540</v>
      </c>
    </row>
    <row r="290" spans="1:5" ht="38.25">
      <c r="A290" s="35" t="s">
        <v>55</v>
      </c>
      <c r="E290" s="40" t="s">
        <v>7541</v>
      </c>
    </row>
    <row r="291" spans="1:5" ht="12.75">
      <c r="A291" t="s">
        <v>56</v>
      </c>
      <c r="E291" s="39" t="s">
        <v>5</v>
      </c>
    </row>
    <row r="292" spans="1:16" ht="12.75">
      <c r="A292" t="s">
        <v>49</v>
      </c>
      <c s="34" t="s">
        <v>321</v>
      </c>
      <c s="34" t="s">
        <v>7542</v>
      </c>
      <c s="35" t="s">
        <v>5</v>
      </c>
      <c s="6" t="s">
        <v>7543</v>
      </c>
      <c s="36" t="s">
        <v>528</v>
      </c>
      <c s="37">
        <v>1</v>
      </c>
      <c s="36">
        <v>0</v>
      </c>
      <c s="36">
        <f>ROUND(G292*H292,6)</f>
      </c>
      <c r="L292" s="38">
        <v>0</v>
      </c>
      <c s="32">
        <f>ROUND(ROUND(L292,2)*ROUND(G292,3),2)</f>
      </c>
      <c s="36" t="s">
        <v>85</v>
      </c>
      <c>
        <f>(M292*21)/100</f>
      </c>
      <c t="s">
        <v>27</v>
      </c>
    </row>
    <row r="293" spans="1:5" ht="12.75">
      <c r="A293" s="35" t="s">
        <v>54</v>
      </c>
      <c r="E293" s="39" t="s">
        <v>7543</v>
      </c>
    </row>
    <row r="294" spans="1:5" ht="12.75">
      <c r="A294" s="35" t="s">
        <v>55</v>
      </c>
      <c r="E294" s="40" t="s">
        <v>5</v>
      </c>
    </row>
    <row r="295" spans="1:5" ht="12.75">
      <c r="A295" t="s">
        <v>56</v>
      </c>
      <c r="E295" s="39" t="s">
        <v>5</v>
      </c>
    </row>
    <row r="296" spans="1:13" ht="12.75">
      <c r="A296" t="s">
        <v>46</v>
      </c>
      <c r="C296" s="31" t="s">
        <v>426</v>
      </c>
      <c r="E296" s="33" t="s">
        <v>7544</v>
      </c>
      <c r="J296" s="32">
        <f>0</f>
      </c>
      <c s="32">
        <f>0</f>
      </c>
      <c s="32">
        <f>0+L297+L301+L305+L309</f>
      </c>
      <c s="32">
        <f>0+M297+M301+M305+M309</f>
      </c>
    </row>
    <row r="297" spans="1:16" ht="25.5">
      <c r="A297" t="s">
        <v>49</v>
      </c>
      <c s="34" t="s">
        <v>325</v>
      </c>
      <c s="34" t="s">
        <v>7545</v>
      </c>
      <c s="35" t="s">
        <v>5</v>
      </c>
      <c s="6" t="s">
        <v>7546</v>
      </c>
      <c s="36" t="s">
        <v>486</v>
      </c>
      <c s="37">
        <v>30</v>
      </c>
      <c s="36">
        <v>0</v>
      </c>
      <c s="36">
        <f>ROUND(G297*H297,6)</f>
      </c>
      <c r="L297" s="38">
        <v>0</v>
      </c>
      <c s="32">
        <f>ROUND(ROUND(L297,2)*ROUND(G297,3),2)</f>
      </c>
      <c s="36" t="s">
        <v>3016</v>
      </c>
      <c>
        <f>(M297*21)/100</f>
      </c>
      <c t="s">
        <v>27</v>
      </c>
    </row>
    <row r="298" spans="1:5" ht="25.5">
      <c r="A298" s="35" t="s">
        <v>54</v>
      </c>
      <c r="E298" s="39" t="s">
        <v>7546</v>
      </c>
    </row>
    <row r="299" spans="1:5" ht="25.5">
      <c r="A299" s="35" t="s">
        <v>55</v>
      </c>
      <c r="E299" s="42" t="s">
        <v>7547</v>
      </c>
    </row>
    <row r="300" spans="1:5" ht="12.75">
      <c r="A300" t="s">
        <v>56</v>
      </c>
      <c r="E300" s="39" t="s">
        <v>5</v>
      </c>
    </row>
    <row r="301" spans="1:16" ht="12.75">
      <c r="A301" t="s">
        <v>49</v>
      </c>
      <c s="34" t="s">
        <v>329</v>
      </c>
      <c s="34" t="s">
        <v>7548</v>
      </c>
      <c s="35" t="s">
        <v>5</v>
      </c>
      <c s="6" t="s">
        <v>7549</v>
      </c>
      <c s="36" t="s">
        <v>1010</v>
      </c>
      <c s="37">
        <v>2.8</v>
      </c>
      <c s="36">
        <v>0.0044</v>
      </c>
      <c s="36">
        <f>ROUND(G301*H301,6)</f>
      </c>
      <c r="L301" s="38">
        <v>0</v>
      </c>
      <c s="32">
        <f>ROUND(ROUND(L301,2)*ROUND(G301,3),2)</f>
      </c>
      <c s="36" t="s">
        <v>3016</v>
      </c>
      <c>
        <f>(M301*21)/100</f>
      </c>
      <c t="s">
        <v>27</v>
      </c>
    </row>
    <row r="302" spans="1:5" ht="12.75">
      <c r="A302" s="35" t="s">
        <v>54</v>
      </c>
      <c r="E302" s="39" t="s">
        <v>7549</v>
      </c>
    </row>
    <row r="303" spans="1:5" ht="38.25">
      <c r="A303" s="35" t="s">
        <v>55</v>
      </c>
      <c r="E303" s="42" t="s">
        <v>7550</v>
      </c>
    </row>
    <row r="304" spans="1:5" ht="12.75">
      <c r="A304" t="s">
        <v>56</v>
      </c>
      <c r="E304" s="39" t="s">
        <v>5</v>
      </c>
    </row>
    <row r="305" spans="1:16" ht="12.75">
      <c r="A305" t="s">
        <v>49</v>
      </c>
      <c s="34" t="s">
        <v>333</v>
      </c>
      <c s="34" t="s">
        <v>7551</v>
      </c>
      <c s="35" t="s">
        <v>5</v>
      </c>
      <c s="6" t="s">
        <v>7552</v>
      </c>
      <c s="36" t="s">
        <v>1010</v>
      </c>
      <c s="37">
        <v>2.8</v>
      </c>
      <c s="36">
        <v>0</v>
      </c>
      <c s="36">
        <f>ROUND(G305*H305,6)</f>
      </c>
      <c r="L305" s="38">
        <v>0</v>
      </c>
      <c s="32">
        <f>ROUND(ROUND(L305,2)*ROUND(G305,3),2)</f>
      </c>
      <c s="36" t="s">
        <v>3016</v>
      </c>
      <c>
        <f>(M305*21)/100</f>
      </c>
      <c t="s">
        <v>27</v>
      </c>
    </row>
    <row r="306" spans="1:5" ht="12.75">
      <c r="A306" s="35" t="s">
        <v>54</v>
      </c>
      <c r="E306" s="39" t="s">
        <v>7552</v>
      </c>
    </row>
    <row r="307" spans="1:5" ht="12.75">
      <c r="A307" s="35" t="s">
        <v>55</v>
      </c>
      <c r="E307" s="40" t="s">
        <v>5</v>
      </c>
    </row>
    <row r="308" spans="1:5" ht="12.75">
      <c r="A308" t="s">
        <v>56</v>
      </c>
      <c r="E308" s="39" t="s">
        <v>5</v>
      </c>
    </row>
    <row r="309" spans="1:16" ht="25.5">
      <c r="A309" t="s">
        <v>49</v>
      </c>
      <c s="34" t="s">
        <v>336</v>
      </c>
      <c s="34" t="s">
        <v>7553</v>
      </c>
      <c s="35" t="s">
        <v>5</v>
      </c>
      <c s="6" t="s">
        <v>7554</v>
      </c>
      <c s="36" t="s">
        <v>1010</v>
      </c>
      <c s="37">
        <v>2.8</v>
      </c>
      <c s="36">
        <v>0</v>
      </c>
      <c s="36">
        <f>ROUND(G309*H309,6)</f>
      </c>
      <c r="L309" s="38">
        <v>0</v>
      </c>
      <c s="32">
        <f>ROUND(ROUND(L309,2)*ROUND(G309,3),2)</f>
      </c>
      <c s="36" t="s">
        <v>3016</v>
      </c>
      <c>
        <f>(M309*21)/100</f>
      </c>
      <c t="s">
        <v>27</v>
      </c>
    </row>
    <row r="310" spans="1:5" ht="25.5">
      <c r="A310" s="35" t="s">
        <v>54</v>
      </c>
      <c r="E310" s="39" t="s">
        <v>7554</v>
      </c>
    </row>
    <row r="311" spans="1:5" ht="12.75">
      <c r="A311" s="35" t="s">
        <v>55</v>
      </c>
      <c r="E311" s="40" t="s">
        <v>5</v>
      </c>
    </row>
    <row r="312" spans="1:5" ht="12.75">
      <c r="A312" t="s">
        <v>56</v>
      </c>
      <c r="E312" s="39" t="s">
        <v>5</v>
      </c>
    </row>
    <row r="313" spans="1:13" ht="12.75">
      <c r="A313" t="s">
        <v>46</v>
      </c>
      <c r="C313" s="31" t="s">
        <v>430</v>
      </c>
      <c r="E313" s="33" t="s">
        <v>7555</v>
      </c>
      <c r="J313" s="32">
        <f>0</f>
      </c>
      <c s="32">
        <f>0</f>
      </c>
      <c s="32">
        <f>0+L314+L318+L322+L326+L330</f>
      </c>
      <c s="32">
        <f>0+M314+M318+M322+M326+M330</f>
      </c>
    </row>
    <row r="314" spans="1:16" ht="25.5">
      <c r="A314" t="s">
        <v>49</v>
      </c>
      <c s="34" t="s">
        <v>341</v>
      </c>
      <c s="34" t="s">
        <v>7556</v>
      </c>
      <c s="35" t="s">
        <v>5</v>
      </c>
      <c s="6" t="s">
        <v>7557</v>
      </c>
      <c s="36" t="s">
        <v>819</v>
      </c>
      <c s="37">
        <v>10.251</v>
      </c>
      <c s="36">
        <v>0.00063</v>
      </c>
      <c s="36">
        <f>ROUND(G314*H314,6)</f>
      </c>
      <c r="L314" s="38">
        <v>0</v>
      </c>
      <c s="32">
        <f>ROUND(ROUND(L314,2)*ROUND(G314,3),2)</f>
      </c>
      <c s="36" t="s">
        <v>3016</v>
      </c>
      <c>
        <f>(M314*21)/100</f>
      </c>
      <c t="s">
        <v>27</v>
      </c>
    </row>
    <row r="315" spans="1:5" ht="25.5">
      <c r="A315" s="35" t="s">
        <v>54</v>
      </c>
      <c r="E315" s="39" t="s">
        <v>7557</v>
      </c>
    </row>
    <row r="316" spans="1:5" ht="25.5">
      <c r="A316" s="35" t="s">
        <v>55</v>
      </c>
      <c r="E316" s="42" t="s">
        <v>7558</v>
      </c>
    </row>
    <row r="317" spans="1:5" ht="12.75">
      <c r="A317" t="s">
        <v>56</v>
      </c>
      <c r="E317" s="39" t="s">
        <v>5</v>
      </c>
    </row>
    <row r="318" spans="1:16" ht="12.75">
      <c r="A318" t="s">
        <v>49</v>
      </c>
      <c s="34" t="s">
        <v>345</v>
      </c>
      <c s="34" t="s">
        <v>7559</v>
      </c>
      <c s="35" t="s">
        <v>5</v>
      </c>
      <c s="6" t="s">
        <v>7560</v>
      </c>
      <c s="36" t="s">
        <v>68</v>
      </c>
      <c s="37">
        <v>2</v>
      </c>
      <c s="36">
        <v>0</v>
      </c>
      <c s="36">
        <f>ROUND(G318*H318,6)</f>
      </c>
      <c r="L318" s="38">
        <v>0</v>
      </c>
      <c s="32">
        <f>ROUND(ROUND(L318,2)*ROUND(G318,3),2)</f>
      </c>
      <c s="36" t="s">
        <v>85</v>
      </c>
      <c>
        <f>(M318*21)/100</f>
      </c>
      <c t="s">
        <v>27</v>
      </c>
    </row>
    <row r="319" spans="1:5" ht="12.75">
      <c r="A319" s="35" t="s">
        <v>54</v>
      </c>
      <c r="E319" s="39" t="s">
        <v>7560</v>
      </c>
    </row>
    <row r="320" spans="1:5" ht="51">
      <c r="A320" s="35" t="s">
        <v>55</v>
      </c>
      <c r="E320" s="42" t="s">
        <v>7561</v>
      </c>
    </row>
    <row r="321" spans="1:5" ht="12.75">
      <c r="A321" t="s">
        <v>56</v>
      </c>
      <c r="E321" s="39" t="s">
        <v>5</v>
      </c>
    </row>
    <row r="322" spans="1:16" ht="25.5">
      <c r="A322" t="s">
        <v>49</v>
      </c>
      <c s="34" t="s">
        <v>349</v>
      </c>
      <c s="34" t="s">
        <v>7562</v>
      </c>
      <c s="35" t="s">
        <v>5</v>
      </c>
      <c s="6" t="s">
        <v>7563</v>
      </c>
      <c s="36" t="s">
        <v>68</v>
      </c>
      <c s="37">
        <v>2</v>
      </c>
      <c s="36">
        <v>0.00068</v>
      </c>
      <c s="36">
        <f>ROUND(G322*H322,6)</f>
      </c>
      <c r="L322" s="38">
        <v>0</v>
      </c>
      <c s="32">
        <f>ROUND(ROUND(L322,2)*ROUND(G322,3),2)</f>
      </c>
      <c s="36" t="s">
        <v>85</v>
      </c>
      <c>
        <f>(M322*21)/100</f>
      </c>
      <c t="s">
        <v>27</v>
      </c>
    </row>
    <row r="323" spans="1:5" ht="25.5">
      <c r="A323" s="35" t="s">
        <v>54</v>
      </c>
      <c r="E323" s="39" t="s">
        <v>7563</v>
      </c>
    </row>
    <row r="324" spans="1:5" ht="51">
      <c r="A324" s="35" t="s">
        <v>55</v>
      </c>
      <c r="E324" s="42" t="s">
        <v>7564</v>
      </c>
    </row>
    <row r="325" spans="1:5" ht="12.75">
      <c r="A325" t="s">
        <v>56</v>
      </c>
      <c r="E325" s="39" t="s">
        <v>5</v>
      </c>
    </row>
    <row r="326" spans="1:16" ht="12.75">
      <c r="A326" t="s">
        <v>49</v>
      </c>
      <c s="34" t="s">
        <v>353</v>
      </c>
      <c s="34" t="s">
        <v>7565</v>
      </c>
      <c s="35" t="s">
        <v>5</v>
      </c>
      <c s="6" t="s">
        <v>7566</v>
      </c>
      <c s="36" t="s">
        <v>528</v>
      </c>
      <c s="37">
        <v>1</v>
      </c>
      <c s="36">
        <v>0.00063</v>
      </c>
      <c s="36">
        <f>ROUND(G326*H326,6)</f>
      </c>
      <c r="L326" s="38">
        <v>0</v>
      </c>
      <c s="32">
        <f>ROUND(ROUND(L326,2)*ROUND(G326,3),2)</f>
      </c>
      <c s="36" t="s">
        <v>85</v>
      </c>
      <c>
        <f>(M326*21)/100</f>
      </c>
      <c t="s">
        <v>27</v>
      </c>
    </row>
    <row r="327" spans="1:5" ht="12.75">
      <c r="A327" s="35" t="s">
        <v>54</v>
      </c>
      <c r="E327" s="39" t="s">
        <v>7566</v>
      </c>
    </row>
    <row r="328" spans="1:5" ht="12.75">
      <c r="A328" s="35" t="s">
        <v>55</v>
      </c>
      <c r="E328" s="40" t="s">
        <v>5</v>
      </c>
    </row>
    <row r="329" spans="1:5" ht="12.75">
      <c r="A329" t="s">
        <v>56</v>
      </c>
      <c r="E329" s="39" t="s">
        <v>5</v>
      </c>
    </row>
    <row r="330" spans="1:16" ht="12.75">
      <c r="A330" t="s">
        <v>49</v>
      </c>
      <c s="34" t="s">
        <v>357</v>
      </c>
      <c s="34" t="s">
        <v>7567</v>
      </c>
      <c s="35" t="s">
        <v>5</v>
      </c>
      <c s="6" t="s">
        <v>7568</v>
      </c>
      <c s="36" t="s">
        <v>528</v>
      </c>
      <c s="37">
        <v>1</v>
      </c>
      <c s="36">
        <v>0</v>
      </c>
      <c s="36">
        <f>ROUND(G330*H330,6)</f>
      </c>
      <c r="L330" s="38">
        <v>0</v>
      </c>
      <c s="32">
        <f>ROUND(ROUND(L330,2)*ROUND(G330,3),2)</f>
      </c>
      <c s="36" t="s">
        <v>85</v>
      </c>
      <c>
        <f>(M330*21)/100</f>
      </c>
      <c t="s">
        <v>27</v>
      </c>
    </row>
    <row r="331" spans="1:5" ht="12.75">
      <c r="A331" s="35" t="s">
        <v>54</v>
      </c>
      <c r="E331" s="39" t="s">
        <v>7568</v>
      </c>
    </row>
    <row r="332" spans="1:5" ht="12.75">
      <c r="A332" s="35" t="s">
        <v>55</v>
      </c>
      <c r="E332" s="40" t="s">
        <v>5</v>
      </c>
    </row>
    <row r="333" spans="1:5" ht="12.75">
      <c r="A333" t="s">
        <v>56</v>
      </c>
      <c r="E333" s="39" t="s">
        <v>5</v>
      </c>
    </row>
    <row r="334" spans="1:13" ht="12.75">
      <c r="A334" t="s">
        <v>46</v>
      </c>
      <c r="C334" s="31" t="s">
        <v>434</v>
      </c>
      <c r="E334" s="33" t="s">
        <v>7569</v>
      </c>
      <c r="J334" s="32">
        <f>0</f>
      </c>
      <c s="32">
        <f>0</f>
      </c>
      <c s="32">
        <f>0+L335+L339</f>
      </c>
      <c s="32">
        <f>0+M335+M339</f>
      </c>
    </row>
    <row r="335" spans="1:16" ht="12.75">
      <c r="A335" t="s">
        <v>49</v>
      </c>
      <c s="34" t="s">
        <v>361</v>
      </c>
      <c s="34" t="s">
        <v>7570</v>
      </c>
      <c s="35" t="s">
        <v>5</v>
      </c>
      <c s="6" t="s">
        <v>7571</v>
      </c>
      <c s="36" t="s">
        <v>52</v>
      </c>
      <c s="37">
        <v>8.572</v>
      </c>
      <c s="36">
        <v>0</v>
      </c>
      <c s="36">
        <f>ROUND(G335*H335,6)</f>
      </c>
      <c r="L335" s="38">
        <v>0</v>
      </c>
      <c s="32">
        <f>ROUND(ROUND(L335,2)*ROUND(G335,3),2)</f>
      </c>
      <c s="36" t="s">
        <v>3016</v>
      </c>
      <c>
        <f>(M335*21)/100</f>
      </c>
      <c t="s">
        <v>27</v>
      </c>
    </row>
    <row r="336" spans="1:5" ht="12.75">
      <c r="A336" s="35" t="s">
        <v>54</v>
      </c>
      <c r="E336" s="39" t="s">
        <v>7571</v>
      </c>
    </row>
    <row r="337" spans="1:5" ht="102">
      <c r="A337" s="35" t="s">
        <v>55</v>
      </c>
      <c r="E337" s="42" t="s">
        <v>7572</v>
      </c>
    </row>
    <row r="338" spans="1:5" ht="12.75">
      <c r="A338" t="s">
        <v>56</v>
      </c>
      <c r="E338" s="39" t="s">
        <v>5</v>
      </c>
    </row>
    <row r="339" spans="1:16" ht="25.5">
      <c r="A339" t="s">
        <v>49</v>
      </c>
      <c s="34" t="s">
        <v>365</v>
      </c>
      <c s="34" t="s">
        <v>7573</v>
      </c>
      <c s="35" t="s">
        <v>5</v>
      </c>
      <c s="6" t="s">
        <v>7574</v>
      </c>
      <c s="36" t="s">
        <v>2448</v>
      </c>
      <c s="37">
        <v>1800</v>
      </c>
      <c s="36">
        <v>0</v>
      </c>
      <c s="36">
        <f>ROUND(G339*H339,6)</f>
      </c>
      <c r="L339" s="38">
        <v>0</v>
      </c>
      <c s="32">
        <f>ROUND(ROUND(L339,2)*ROUND(G339,3),2)</f>
      </c>
      <c s="36" t="s">
        <v>3016</v>
      </c>
      <c>
        <f>(M339*21)/100</f>
      </c>
      <c t="s">
        <v>27</v>
      </c>
    </row>
    <row r="340" spans="1:5" ht="51">
      <c r="A340" s="35" t="s">
        <v>54</v>
      </c>
      <c r="E340" s="39" t="s">
        <v>7575</v>
      </c>
    </row>
    <row r="341" spans="1:5" ht="12.75">
      <c r="A341" s="35" t="s">
        <v>55</v>
      </c>
      <c r="E341" s="40" t="s">
        <v>7576</v>
      </c>
    </row>
    <row r="342" spans="1:5" ht="12.75">
      <c r="A342" t="s">
        <v>56</v>
      </c>
      <c r="E342" s="39" t="s">
        <v>5</v>
      </c>
    </row>
    <row r="343" spans="1:13" ht="12.75">
      <c r="A343" t="s">
        <v>46</v>
      </c>
      <c r="C343" s="31" t="s">
        <v>1005</v>
      </c>
      <c r="E343" s="33" t="s">
        <v>1006</v>
      </c>
      <c r="J343" s="32">
        <f>0</f>
      </c>
      <c s="32">
        <f>0</f>
      </c>
      <c s="32">
        <f>0+L344+L348</f>
      </c>
      <c s="32">
        <f>0+M344+M348</f>
      </c>
    </row>
    <row r="344" spans="1:16" ht="38.25">
      <c r="A344" t="s">
        <v>49</v>
      </c>
      <c s="34" t="s">
        <v>369</v>
      </c>
      <c s="34" t="s">
        <v>1007</v>
      </c>
      <c s="35" t="s">
        <v>1008</v>
      </c>
      <c s="6" t="s">
        <v>1009</v>
      </c>
      <c s="36" t="s">
        <v>1010</v>
      </c>
      <c s="37">
        <v>283.472</v>
      </c>
      <c s="36">
        <v>0</v>
      </c>
      <c s="36">
        <f>ROUND(G344*H344,6)</f>
      </c>
      <c r="L344" s="38">
        <v>0</v>
      </c>
      <c s="32">
        <f>ROUND(ROUND(L344,2)*ROUND(G344,3),2)</f>
      </c>
      <c s="36" t="s">
        <v>85</v>
      </c>
      <c>
        <f>(M344*21)/100</f>
      </c>
      <c t="s">
        <v>27</v>
      </c>
    </row>
    <row r="345" spans="1:5" ht="12.75">
      <c r="A345" s="35" t="s">
        <v>54</v>
      </c>
      <c r="E345" s="39" t="s">
        <v>1011</v>
      </c>
    </row>
    <row r="346" spans="1:5" ht="38.25">
      <c r="A346" s="35" t="s">
        <v>55</v>
      </c>
      <c r="E346" s="40" t="s">
        <v>7577</v>
      </c>
    </row>
    <row r="347" spans="1:5" ht="89.25">
      <c r="A347" t="s">
        <v>56</v>
      </c>
      <c r="E347" s="39" t="s">
        <v>1012</v>
      </c>
    </row>
    <row r="348" spans="1:16" ht="38.25">
      <c r="A348" t="s">
        <v>49</v>
      </c>
      <c s="34" t="s">
        <v>373</v>
      </c>
      <c s="34" t="s">
        <v>2736</v>
      </c>
      <c s="35" t="s">
        <v>2737</v>
      </c>
      <c s="6" t="s">
        <v>2738</v>
      </c>
      <c s="36" t="s">
        <v>1010</v>
      </c>
      <c s="37">
        <v>30.142</v>
      </c>
      <c s="36">
        <v>0</v>
      </c>
      <c s="36">
        <f>ROUND(G348*H348,6)</f>
      </c>
      <c r="L348" s="38">
        <v>0</v>
      </c>
      <c s="32">
        <f>ROUND(ROUND(L348,2)*ROUND(G348,3),2)</f>
      </c>
      <c s="36" t="s">
        <v>85</v>
      </c>
      <c>
        <f>(M348*21)/100</f>
      </c>
      <c t="s">
        <v>27</v>
      </c>
    </row>
    <row r="349" spans="1:5" ht="12.75">
      <c r="A349" s="35" t="s">
        <v>54</v>
      </c>
      <c r="E349" s="39" t="s">
        <v>1011</v>
      </c>
    </row>
    <row r="350" spans="1:5" ht="25.5">
      <c r="A350" s="35" t="s">
        <v>55</v>
      </c>
      <c r="E350" s="40" t="s">
        <v>7578</v>
      </c>
    </row>
    <row r="351" spans="1:5" ht="102">
      <c r="A351" t="s">
        <v>56</v>
      </c>
      <c r="E351" s="39" t="s">
        <v>2739</v>
      </c>
    </row>
    <row r="352" spans="1:13" ht="12.75">
      <c r="A352" t="s">
        <v>46</v>
      </c>
      <c r="C352" s="31" t="s">
        <v>4142</v>
      </c>
      <c r="E352" s="33" t="s">
        <v>2590</v>
      </c>
      <c r="J352" s="32">
        <f>0</f>
      </c>
      <c s="32">
        <f>0</f>
      </c>
      <c s="32">
        <f>0+L353+L357</f>
      </c>
      <c s="32">
        <f>0+M353+M357</f>
      </c>
    </row>
    <row r="353" spans="1:16" ht="12.75">
      <c r="A353" t="s">
        <v>49</v>
      </c>
      <c s="34" t="s">
        <v>377</v>
      </c>
      <c s="34" t="s">
        <v>7579</v>
      </c>
      <c s="35" t="s">
        <v>5</v>
      </c>
      <c s="6" t="s">
        <v>7580</v>
      </c>
      <c s="36" t="s">
        <v>528</v>
      </c>
      <c s="37">
        <v>1</v>
      </c>
      <c s="36">
        <v>0</v>
      </c>
      <c s="36">
        <f>ROUND(G353*H353,6)</f>
      </c>
      <c r="L353" s="38">
        <v>0</v>
      </c>
      <c s="32">
        <f>ROUND(ROUND(L353,2)*ROUND(G353,3),2)</f>
      </c>
      <c s="36" t="s">
        <v>85</v>
      </c>
      <c>
        <f>(M353*21)/100</f>
      </c>
      <c t="s">
        <v>27</v>
      </c>
    </row>
    <row r="354" spans="1:5" ht="12.75">
      <c r="A354" s="35" t="s">
        <v>54</v>
      </c>
      <c r="E354" s="39" t="s">
        <v>7580</v>
      </c>
    </row>
    <row r="355" spans="1:5" ht="12.75">
      <c r="A355" s="35" t="s">
        <v>55</v>
      </c>
      <c r="E355" s="40" t="s">
        <v>5</v>
      </c>
    </row>
    <row r="356" spans="1:5" ht="12.75">
      <c r="A356" t="s">
        <v>56</v>
      </c>
      <c r="E356" s="39" t="s">
        <v>5</v>
      </c>
    </row>
    <row r="357" spans="1:16" ht="25.5">
      <c r="A357" t="s">
        <v>49</v>
      </c>
      <c s="34" t="s">
        <v>381</v>
      </c>
      <c s="34" t="s">
        <v>7581</v>
      </c>
      <c s="35" t="s">
        <v>5</v>
      </c>
      <c s="6" t="s">
        <v>7582</v>
      </c>
      <c s="36" t="s">
        <v>528</v>
      </c>
      <c s="37">
        <v>1</v>
      </c>
      <c s="36">
        <v>0</v>
      </c>
      <c s="36">
        <f>ROUND(G357*H357,6)</f>
      </c>
      <c r="L357" s="38">
        <v>0</v>
      </c>
      <c s="32">
        <f>ROUND(ROUND(L357,2)*ROUND(G357,3),2)</f>
      </c>
      <c s="36" t="s">
        <v>85</v>
      </c>
      <c>
        <f>(M357*21)/100</f>
      </c>
      <c t="s">
        <v>27</v>
      </c>
    </row>
    <row r="358" spans="1:5" ht="25.5">
      <c r="A358" s="35" t="s">
        <v>54</v>
      </c>
      <c r="E358" s="39" t="s">
        <v>7582</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5897</v>
      </c>
      <c s="41">
        <f>Rekapitulace!C102</f>
      </c>
      <c s="20" t="s">
        <v>0</v>
      </c>
      <c t="s">
        <v>23</v>
      </c>
      <c t="s">
        <v>27</v>
      </c>
    </row>
    <row r="4" spans="1:16" ht="32" customHeight="1">
      <c r="A4" s="24" t="s">
        <v>20</v>
      </c>
      <c s="25" t="s">
        <v>28</v>
      </c>
      <c s="27" t="s">
        <v>5897</v>
      </c>
      <c r="E4" s="26" t="s">
        <v>5898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7585</v>
      </c>
      <c r="E8" s="30" t="s">
        <v>7584</v>
      </c>
      <c r="J8" s="29">
        <f>0+J9+J38+J43+J56+J65</f>
      </c>
      <c s="29">
        <f>0+K9+K38+K43+K56+K65</f>
      </c>
      <c s="29">
        <f>0+L9+L38+L43+L56+L65</f>
      </c>
      <c s="29">
        <f>0+M9+M38+M43+M56+M65</f>
      </c>
    </row>
    <row r="9" spans="1:13" ht="12.75">
      <c r="A9" t="s">
        <v>46</v>
      </c>
      <c r="C9" s="31" t="s">
        <v>6198</v>
      </c>
      <c r="E9" s="33" t="s">
        <v>6199</v>
      </c>
      <c r="J9" s="32">
        <f>0</f>
      </c>
      <c s="32">
        <f>0</f>
      </c>
      <c s="32">
        <f>0+L10+L14+L18+L22+L26+L30+L34</f>
      </c>
      <c s="32">
        <f>0+M10+M14+M18+M22+M26+M30+M34</f>
      </c>
    </row>
    <row r="10" spans="1:16" ht="12.75">
      <c r="A10" t="s">
        <v>49</v>
      </c>
      <c s="34" t="s">
        <v>47</v>
      </c>
      <c s="34" t="s">
        <v>7586</v>
      </c>
      <c s="35" t="s">
        <v>5</v>
      </c>
      <c s="6" t="s">
        <v>7587</v>
      </c>
      <c s="36" t="s">
        <v>819</v>
      </c>
      <c s="37">
        <v>237.105</v>
      </c>
      <c s="36">
        <v>0</v>
      </c>
      <c s="36">
        <f>ROUND(G10*H10,6)</f>
      </c>
      <c r="L10" s="38">
        <v>0</v>
      </c>
      <c s="32">
        <f>ROUND(ROUND(L10,2)*ROUND(G10,3),2)</f>
      </c>
      <c s="36" t="s">
        <v>3016</v>
      </c>
      <c>
        <f>(M10*21)/100</f>
      </c>
      <c t="s">
        <v>27</v>
      </c>
    </row>
    <row r="11" spans="1:5" ht="12.75">
      <c r="A11" s="35" t="s">
        <v>54</v>
      </c>
      <c r="E11" s="39" t="s">
        <v>7588</v>
      </c>
    </row>
    <row r="12" spans="1:5" ht="12.75">
      <c r="A12" s="35" t="s">
        <v>55</v>
      </c>
      <c r="E12" s="40" t="s">
        <v>7589</v>
      </c>
    </row>
    <row r="13" spans="1:5" ht="12.75">
      <c r="A13" t="s">
        <v>56</v>
      </c>
      <c r="E13" s="39" t="s">
        <v>5</v>
      </c>
    </row>
    <row r="14" spans="1:16" ht="12.75">
      <c r="A14" t="s">
        <v>49</v>
      </c>
      <c s="34" t="s">
        <v>27</v>
      </c>
      <c s="34" t="s">
        <v>6882</v>
      </c>
      <c s="35" t="s">
        <v>5</v>
      </c>
      <c s="6" t="s">
        <v>6883</v>
      </c>
      <c s="36" t="s">
        <v>60</v>
      </c>
      <c s="37">
        <v>88</v>
      </c>
      <c s="36">
        <v>0.000195</v>
      </c>
      <c s="36">
        <f>ROUND(G14*H14,6)</f>
      </c>
      <c r="L14" s="38">
        <v>0</v>
      </c>
      <c s="32">
        <f>ROUND(ROUND(L14,2)*ROUND(G14,3),2)</f>
      </c>
      <c s="36" t="s">
        <v>3016</v>
      </c>
      <c>
        <f>(M14*21)/100</f>
      </c>
      <c t="s">
        <v>27</v>
      </c>
    </row>
    <row r="15" spans="1:5" ht="12.75">
      <c r="A15" s="35" t="s">
        <v>54</v>
      </c>
      <c r="E15" s="39" t="s">
        <v>6884</v>
      </c>
    </row>
    <row r="16" spans="1:5" ht="12.75">
      <c r="A16" s="35" t="s">
        <v>55</v>
      </c>
      <c r="E16" s="40" t="s">
        <v>5</v>
      </c>
    </row>
    <row r="17" spans="1:5" ht="12.75">
      <c r="A17" t="s">
        <v>56</v>
      </c>
      <c r="E17" s="39" t="s">
        <v>5</v>
      </c>
    </row>
    <row r="18" spans="1:16" ht="12.75">
      <c r="A18" t="s">
        <v>49</v>
      </c>
      <c s="34" t="s">
        <v>26</v>
      </c>
      <c s="34" t="s">
        <v>7590</v>
      </c>
      <c s="35" t="s">
        <v>5</v>
      </c>
      <c s="6" t="s">
        <v>7591</v>
      </c>
      <c s="36" t="s">
        <v>7592</v>
      </c>
      <c s="37">
        <v>59.276</v>
      </c>
      <c s="36">
        <v>0</v>
      </c>
      <c s="36">
        <f>ROUND(G18*H18,6)</f>
      </c>
      <c r="L18" s="38">
        <v>0</v>
      </c>
      <c s="32">
        <f>ROUND(ROUND(L18,2)*ROUND(G18,3),2)</f>
      </c>
      <c s="36" t="s">
        <v>85</v>
      </c>
      <c>
        <f>(M18*21)/100</f>
      </c>
      <c t="s">
        <v>27</v>
      </c>
    </row>
    <row r="19" spans="1:5" ht="12.75">
      <c r="A19" s="35" t="s">
        <v>54</v>
      </c>
      <c r="E19" s="39" t="s">
        <v>7591</v>
      </c>
    </row>
    <row r="20" spans="1:5" ht="12.75">
      <c r="A20" s="35" t="s">
        <v>55</v>
      </c>
      <c r="E20" s="40" t="s">
        <v>5</v>
      </c>
    </row>
    <row r="21" spans="1:5" ht="12.75">
      <c r="A21" t="s">
        <v>56</v>
      </c>
      <c r="E21" s="39" t="s">
        <v>5</v>
      </c>
    </row>
    <row r="22" spans="1:16" ht="12.75">
      <c r="A22" t="s">
        <v>49</v>
      </c>
      <c s="34" t="s">
        <v>65</v>
      </c>
      <c s="34" t="s">
        <v>7593</v>
      </c>
      <c s="35" t="s">
        <v>5</v>
      </c>
      <c s="6" t="s">
        <v>7594</v>
      </c>
      <c s="36" t="s">
        <v>7592</v>
      </c>
      <c s="37">
        <v>59.276</v>
      </c>
      <c s="36">
        <v>0</v>
      </c>
      <c s="36">
        <f>ROUND(G22*H22,6)</f>
      </c>
      <c r="L22" s="38">
        <v>0</v>
      </c>
      <c s="32">
        <f>ROUND(ROUND(L22,2)*ROUND(G22,3),2)</f>
      </c>
      <c s="36" t="s">
        <v>85</v>
      </c>
      <c>
        <f>(M22*21)/100</f>
      </c>
      <c t="s">
        <v>27</v>
      </c>
    </row>
    <row r="23" spans="1:5" ht="12.75">
      <c r="A23" s="35" t="s">
        <v>54</v>
      </c>
      <c r="E23" s="39" t="s">
        <v>7594</v>
      </c>
    </row>
    <row r="24" spans="1:5" ht="12.75">
      <c r="A24" s="35" t="s">
        <v>55</v>
      </c>
      <c r="E24" s="40" t="s">
        <v>5</v>
      </c>
    </row>
    <row r="25" spans="1:5" ht="12.75">
      <c r="A25" t="s">
        <v>56</v>
      </c>
      <c r="E25" s="39" t="s">
        <v>5</v>
      </c>
    </row>
    <row r="26" spans="1:16" ht="12.75">
      <c r="A26" t="s">
        <v>49</v>
      </c>
      <c s="34" t="s">
        <v>70</v>
      </c>
      <c s="34" t="s">
        <v>7595</v>
      </c>
      <c s="35" t="s">
        <v>5</v>
      </c>
      <c s="6" t="s">
        <v>7596</v>
      </c>
      <c s="36" t="s">
        <v>7592</v>
      </c>
      <c s="37">
        <v>59.276</v>
      </c>
      <c s="36">
        <v>0</v>
      </c>
      <c s="36">
        <f>ROUND(G26*H26,6)</f>
      </c>
      <c r="L26" s="38">
        <v>0</v>
      </c>
      <c s="32">
        <f>ROUND(ROUND(L26,2)*ROUND(G26,3),2)</f>
      </c>
      <c s="36" t="s">
        <v>85</v>
      </c>
      <c>
        <f>(M26*21)/100</f>
      </c>
      <c t="s">
        <v>27</v>
      </c>
    </row>
    <row r="27" spans="1:5" ht="12.75">
      <c r="A27" s="35" t="s">
        <v>54</v>
      </c>
      <c r="E27" s="39" t="s">
        <v>7596</v>
      </c>
    </row>
    <row r="28" spans="1:5" ht="12.75">
      <c r="A28" s="35" t="s">
        <v>55</v>
      </c>
      <c r="E28" s="40" t="s">
        <v>5</v>
      </c>
    </row>
    <row r="29" spans="1:5" ht="12.75">
      <c r="A29" t="s">
        <v>56</v>
      </c>
      <c r="E29" s="39" t="s">
        <v>5</v>
      </c>
    </row>
    <row r="30" spans="1:16" ht="12.75">
      <c r="A30" t="s">
        <v>49</v>
      </c>
      <c s="34" t="s">
        <v>74</v>
      </c>
      <c s="34" t="s">
        <v>7597</v>
      </c>
      <c s="35" t="s">
        <v>5</v>
      </c>
      <c s="6" t="s">
        <v>7598</v>
      </c>
      <c s="36" t="s">
        <v>7592</v>
      </c>
      <c s="37">
        <v>59.276</v>
      </c>
      <c s="36">
        <v>0</v>
      </c>
      <c s="36">
        <f>ROUND(G30*H30,6)</f>
      </c>
      <c r="L30" s="38">
        <v>0</v>
      </c>
      <c s="32">
        <f>ROUND(ROUND(L30,2)*ROUND(G30,3),2)</f>
      </c>
      <c s="36" t="s">
        <v>85</v>
      </c>
      <c>
        <f>(M30*21)/100</f>
      </c>
      <c t="s">
        <v>27</v>
      </c>
    </row>
    <row r="31" spans="1:5" ht="12.75">
      <c r="A31" s="35" t="s">
        <v>54</v>
      </c>
      <c r="E31" s="39" t="s">
        <v>7598</v>
      </c>
    </row>
    <row r="32" spans="1:5" ht="12.75">
      <c r="A32" s="35" t="s">
        <v>55</v>
      </c>
      <c r="E32" s="40" t="s">
        <v>5</v>
      </c>
    </row>
    <row r="33" spans="1:5" ht="12.75">
      <c r="A33" t="s">
        <v>56</v>
      </c>
      <c r="E33" s="39" t="s">
        <v>5</v>
      </c>
    </row>
    <row r="34" spans="1:16" ht="12.75">
      <c r="A34" t="s">
        <v>49</v>
      </c>
      <c s="34" t="s">
        <v>78</v>
      </c>
      <c s="34" t="s">
        <v>7599</v>
      </c>
      <c s="35" t="s">
        <v>5</v>
      </c>
      <c s="6" t="s">
        <v>7600</v>
      </c>
      <c s="36" t="s">
        <v>60</v>
      </c>
      <c s="37">
        <v>86.2</v>
      </c>
      <c s="36">
        <v>0</v>
      </c>
      <c s="36">
        <f>ROUND(G34*H34,6)</f>
      </c>
      <c r="L34" s="38">
        <v>0</v>
      </c>
      <c s="32">
        <f>ROUND(ROUND(L34,2)*ROUND(G34,3),2)</f>
      </c>
      <c s="36" t="s">
        <v>85</v>
      </c>
      <c>
        <f>(M34*21)/100</f>
      </c>
      <c t="s">
        <v>27</v>
      </c>
    </row>
    <row r="35" spans="1:5" ht="12.75">
      <c r="A35" s="35" t="s">
        <v>54</v>
      </c>
      <c r="E35" s="39" t="s">
        <v>7600</v>
      </c>
    </row>
    <row r="36" spans="1:5" ht="12.75">
      <c r="A36" s="35" t="s">
        <v>55</v>
      </c>
      <c r="E36" s="40" t="s">
        <v>5</v>
      </c>
    </row>
    <row r="37" spans="1:5" ht="12.75">
      <c r="A37" t="s">
        <v>56</v>
      </c>
      <c r="E37" s="39" t="s">
        <v>5</v>
      </c>
    </row>
    <row r="38" spans="1:13" ht="12.75">
      <c r="A38" t="s">
        <v>46</v>
      </c>
      <c r="C38" s="31" t="s">
        <v>6550</v>
      </c>
      <c r="E38" s="33" t="s">
        <v>6551</v>
      </c>
      <c r="J38" s="32">
        <f>0</f>
      </c>
      <c s="32">
        <f>0</f>
      </c>
      <c s="32">
        <f>0+L39</f>
      </c>
      <c s="32">
        <f>0+M39</f>
      </c>
    </row>
    <row r="39" spans="1:16" ht="25.5">
      <c r="A39" t="s">
        <v>49</v>
      </c>
      <c s="34" t="s">
        <v>82</v>
      </c>
      <c s="34" t="s">
        <v>7601</v>
      </c>
      <c s="35" t="s">
        <v>5</v>
      </c>
      <c s="6" t="s">
        <v>7602</v>
      </c>
      <c s="36" t="s">
        <v>819</v>
      </c>
      <c s="37">
        <v>59.276</v>
      </c>
      <c s="36">
        <v>0.0025</v>
      </c>
      <c s="36">
        <f>ROUND(G39*H39,6)</f>
      </c>
      <c r="L39" s="38">
        <v>0</v>
      </c>
      <c s="32">
        <f>ROUND(ROUND(L39,2)*ROUND(G39,3),2)</f>
      </c>
      <c s="36" t="s">
        <v>3016</v>
      </c>
      <c>
        <f>(M39*21)/100</f>
      </c>
      <c t="s">
        <v>27</v>
      </c>
    </row>
    <row r="40" spans="1:5" ht="12.75">
      <c r="A40" s="35" t="s">
        <v>54</v>
      </c>
      <c r="E40" s="39" t="s">
        <v>7603</v>
      </c>
    </row>
    <row r="41" spans="1:5" ht="12.75">
      <c r="A41" s="35" t="s">
        <v>55</v>
      </c>
      <c r="E41" s="40" t="s">
        <v>7604</v>
      </c>
    </row>
    <row r="42" spans="1:5" ht="12.75">
      <c r="A42" t="s">
        <v>56</v>
      </c>
      <c r="E42" s="39" t="s">
        <v>5</v>
      </c>
    </row>
    <row r="43" spans="1:13" ht="12.75">
      <c r="A43" t="s">
        <v>46</v>
      </c>
      <c r="C43" s="31" t="s">
        <v>7605</v>
      </c>
      <c r="E43" s="33" t="s">
        <v>7606</v>
      </c>
      <c r="J43" s="32">
        <f>0</f>
      </c>
      <c s="32">
        <f>0</f>
      </c>
      <c s="32">
        <f>0+L44+L48+L52</f>
      </c>
      <c s="32">
        <f>0+M44+M48+M52</f>
      </c>
    </row>
    <row r="44" spans="1:16" ht="12.75">
      <c r="A44" t="s">
        <v>49</v>
      </c>
      <c s="34" t="s">
        <v>89</v>
      </c>
      <c s="34" t="s">
        <v>7607</v>
      </c>
      <c s="35" t="s">
        <v>5</v>
      </c>
      <c s="6" t="s">
        <v>7608</v>
      </c>
      <c s="36" t="s">
        <v>819</v>
      </c>
      <c s="37">
        <v>102.578</v>
      </c>
      <c s="36">
        <v>0.013889</v>
      </c>
      <c s="36">
        <f>ROUND(G44*H44,6)</f>
      </c>
      <c r="L44" s="38">
        <v>0</v>
      </c>
      <c s="32">
        <f>ROUND(ROUND(L44,2)*ROUND(G44,3),2)</f>
      </c>
      <c s="36" t="s">
        <v>3016</v>
      </c>
      <c>
        <f>(M44*21)/100</f>
      </c>
      <c t="s">
        <v>27</v>
      </c>
    </row>
    <row r="45" spans="1:5" ht="25.5">
      <c r="A45" s="35" t="s">
        <v>54</v>
      </c>
      <c r="E45" s="39" t="s">
        <v>7609</v>
      </c>
    </row>
    <row r="46" spans="1:5" ht="12.75">
      <c r="A46" s="35" t="s">
        <v>55</v>
      </c>
      <c r="E46" s="40" t="s">
        <v>7610</v>
      </c>
    </row>
    <row r="47" spans="1:5" ht="12.75">
      <c r="A47" t="s">
        <v>56</v>
      </c>
      <c r="E47" s="39" t="s">
        <v>5</v>
      </c>
    </row>
    <row r="48" spans="1:16" ht="12.75">
      <c r="A48" t="s">
        <v>49</v>
      </c>
      <c s="34" t="s">
        <v>93</v>
      </c>
      <c s="34" t="s">
        <v>7611</v>
      </c>
      <c s="35" t="s">
        <v>5</v>
      </c>
      <c s="6" t="s">
        <v>7612</v>
      </c>
      <c s="36" t="s">
        <v>819</v>
      </c>
      <c s="37">
        <v>102.578</v>
      </c>
      <c s="36">
        <v>0</v>
      </c>
      <c s="36">
        <f>ROUND(G48*H48,6)</f>
      </c>
      <c r="L48" s="38">
        <v>0</v>
      </c>
      <c s="32">
        <f>ROUND(ROUND(L48,2)*ROUND(G48,3),2)</f>
      </c>
      <c s="36" t="s">
        <v>3016</v>
      </c>
      <c>
        <f>(M48*21)/100</f>
      </c>
      <c t="s">
        <v>27</v>
      </c>
    </row>
    <row r="49" spans="1:5" ht="25.5">
      <c r="A49" s="35" t="s">
        <v>54</v>
      </c>
      <c r="E49" s="39" t="s">
        <v>7613</v>
      </c>
    </row>
    <row r="50" spans="1:5" ht="12.75">
      <c r="A50" s="35" t="s">
        <v>55</v>
      </c>
      <c r="E50" s="40" t="s">
        <v>5</v>
      </c>
    </row>
    <row r="51" spans="1:5" ht="12.75">
      <c r="A51" t="s">
        <v>56</v>
      </c>
      <c r="E51" s="39" t="s">
        <v>5</v>
      </c>
    </row>
    <row r="52" spans="1:16" ht="12.75">
      <c r="A52" t="s">
        <v>49</v>
      </c>
      <c s="34" t="s">
        <v>96</v>
      </c>
      <c s="34" t="s">
        <v>7614</v>
      </c>
      <c s="35" t="s">
        <v>5</v>
      </c>
      <c s="6" t="s">
        <v>7615</v>
      </c>
      <c s="36" t="s">
        <v>52</v>
      </c>
      <c s="37">
        <v>0.862</v>
      </c>
      <c s="36">
        <v>0.55</v>
      </c>
      <c s="36">
        <f>ROUND(G52*H52,6)</f>
      </c>
      <c r="L52" s="38">
        <v>0</v>
      </c>
      <c s="32">
        <f>ROUND(ROUND(L52,2)*ROUND(G52,3),2)</f>
      </c>
      <c s="36" t="s">
        <v>85</v>
      </c>
      <c>
        <f>(M52*21)/100</f>
      </c>
      <c t="s">
        <v>27</v>
      </c>
    </row>
    <row r="53" spans="1:5" ht="12.75">
      <c r="A53" s="35" t="s">
        <v>54</v>
      </c>
      <c r="E53" s="39" t="s">
        <v>7616</v>
      </c>
    </row>
    <row r="54" spans="1:5" ht="12.75">
      <c r="A54" s="35" t="s">
        <v>55</v>
      </c>
      <c r="E54" s="40" t="s">
        <v>7617</v>
      </c>
    </row>
    <row r="55" spans="1:5" ht="12.75">
      <c r="A55" t="s">
        <v>56</v>
      </c>
      <c r="E55" s="39" t="s">
        <v>5</v>
      </c>
    </row>
    <row r="56" spans="1:13" ht="12.75">
      <c r="A56" t="s">
        <v>46</v>
      </c>
      <c r="C56" s="31" t="s">
        <v>7167</v>
      </c>
      <c r="E56" s="33" t="s">
        <v>7168</v>
      </c>
      <c r="J56" s="32">
        <f>0</f>
      </c>
      <c s="32">
        <f>0</f>
      </c>
      <c s="32">
        <f>0+L57+L61</f>
      </c>
      <c s="32">
        <f>0+M57+M61</f>
      </c>
    </row>
    <row r="57" spans="1:16" ht="12.75">
      <c r="A57" t="s">
        <v>49</v>
      </c>
      <c s="34" t="s">
        <v>100</v>
      </c>
      <c s="34" t="s">
        <v>7169</v>
      </c>
      <c s="35" t="s">
        <v>5</v>
      </c>
      <c s="6" t="s">
        <v>7170</v>
      </c>
      <c s="36" t="s">
        <v>1010</v>
      </c>
      <c s="37">
        <v>1.126</v>
      </c>
      <c s="36">
        <v>1</v>
      </c>
      <c s="36">
        <f>ROUND(G57*H57,6)</f>
      </c>
      <c r="L57" s="38">
        <v>0</v>
      </c>
      <c s="32">
        <f>ROUND(ROUND(L57,2)*ROUND(G57,3),2)</f>
      </c>
      <c s="36" t="s">
        <v>3016</v>
      </c>
      <c>
        <f>(M57*21)/100</f>
      </c>
      <c t="s">
        <v>27</v>
      </c>
    </row>
    <row r="58" spans="1:5" ht="12.75">
      <c r="A58" s="35" t="s">
        <v>54</v>
      </c>
      <c r="E58" s="39" t="s">
        <v>7170</v>
      </c>
    </row>
    <row r="59" spans="1:5" ht="12.75">
      <c r="A59" s="35" t="s">
        <v>55</v>
      </c>
      <c r="E59" s="40" t="s">
        <v>5</v>
      </c>
    </row>
    <row r="60" spans="1:5" ht="12.75">
      <c r="A60" t="s">
        <v>56</v>
      </c>
      <c r="E60" s="39" t="s">
        <v>5</v>
      </c>
    </row>
    <row r="61" spans="1:16" ht="12.75">
      <c r="A61" t="s">
        <v>49</v>
      </c>
      <c s="34" t="s">
        <v>104</v>
      </c>
      <c s="34" t="s">
        <v>7618</v>
      </c>
      <c s="35" t="s">
        <v>5</v>
      </c>
      <c s="6" t="s">
        <v>7619</v>
      </c>
      <c s="36" t="s">
        <v>819</v>
      </c>
      <c s="37">
        <v>59.276</v>
      </c>
      <c s="36">
        <v>0</v>
      </c>
      <c s="36">
        <f>ROUND(G61*H61,6)</f>
      </c>
      <c r="L61" s="38">
        <v>0</v>
      </c>
      <c s="32">
        <f>ROUND(ROUND(L61,2)*ROUND(G61,3),2)</f>
      </c>
      <c s="36" t="s">
        <v>3016</v>
      </c>
      <c>
        <f>(M61*21)/100</f>
      </c>
      <c t="s">
        <v>27</v>
      </c>
    </row>
    <row r="62" spans="1:5" ht="25.5">
      <c r="A62" s="35" t="s">
        <v>54</v>
      </c>
      <c r="E62" s="39" t="s">
        <v>7620</v>
      </c>
    </row>
    <row r="63" spans="1:5" ht="12.75">
      <c r="A63" s="35" t="s">
        <v>55</v>
      </c>
      <c r="E63" s="40" t="s">
        <v>5</v>
      </c>
    </row>
    <row r="64" spans="1:5" ht="12.75">
      <c r="A64" t="s">
        <v>56</v>
      </c>
      <c r="E64" s="39" t="s">
        <v>5</v>
      </c>
    </row>
    <row r="65" spans="1:13" ht="12.75">
      <c r="A65" t="s">
        <v>46</v>
      </c>
      <c r="C65" s="31" t="s">
        <v>1005</v>
      </c>
      <c r="E65" s="33" t="s">
        <v>1006</v>
      </c>
      <c r="J65" s="32">
        <f>0</f>
      </c>
      <c s="32">
        <f>0</f>
      </c>
      <c s="32">
        <f>0+L66+L70+L74</f>
      </c>
      <c s="32">
        <f>0+M66+M70+M74</f>
      </c>
    </row>
    <row r="66" spans="1:16" ht="38.25">
      <c r="A66" t="s">
        <v>49</v>
      </c>
      <c s="34" t="s">
        <v>107</v>
      </c>
      <c s="34" t="s">
        <v>7621</v>
      </c>
      <c s="35" t="s">
        <v>7622</v>
      </c>
      <c s="6" t="s">
        <v>7623</v>
      </c>
      <c s="36" t="s">
        <v>1010</v>
      </c>
      <c s="37">
        <v>3.18</v>
      </c>
      <c s="36">
        <v>0</v>
      </c>
      <c s="36">
        <f>ROUND(G66*H66,6)</f>
      </c>
      <c r="L66" s="38">
        <v>0</v>
      </c>
      <c s="32">
        <f>ROUND(ROUND(L66,2)*ROUND(G66,3),2)</f>
      </c>
      <c s="36" t="s">
        <v>85</v>
      </c>
      <c>
        <f>(M66*21)/100</f>
      </c>
      <c t="s">
        <v>27</v>
      </c>
    </row>
    <row r="67" spans="1:5" ht="12.75">
      <c r="A67" s="35" t="s">
        <v>54</v>
      </c>
      <c r="E67" s="39" t="s">
        <v>1011</v>
      </c>
    </row>
    <row r="68" spans="1:5" ht="12.75">
      <c r="A68" s="35" t="s">
        <v>55</v>
      </c>
      <c r="E68" s="40" t="s">
        <v>5</v>
      </c>
    </row>
    <row r="69" spans="1:5" ht="89.25">
      <c r="A69" t="s">
        <v>56</v>
      </c>
      <c r="E69" s="39" t="s">
        <v>1012</v>
      </c>
    </row>
    <row r="70" spans="1:16" ht="38.25">
      <c r="A70" t="s">
        <v>49</v>
      </c>
      <c s="34" t="s">
        <v>110</v>
      </c>
      <c s="34" t="s">
        <v>2331</v>
      </c>
      <c s="35" t="s">
        <v>2332</v>
      </c>
      <c s="6" t="s">
        <v>2333</v>
      </c>
      <c s="36" t="s">
        <v>1010</v>
      </c>
      <c s="37">
        <v>1.126</v>
      </c>
      <c s="36">
        <v>0</v>
      </c>
      <c s="36">
        <f>ROUND(G70*H70,6)</f>
      </c>
      <c r="L70" s="38">
        <v>0</v>
      </c>
      <c s="32">
        <f>ROUND(ROUND(L70,2)*ROUND(G70,3),2)</f>
      </c>
      <c s="36" t="s">
        <v>85</v>
      </c>
      <c>
        <f>(M70*21)/100</f>
      </c>
      <c t="s">
        <v>27</v>
      </c>
    </row>
    <row r="71" spans="1:5" ht="12.75">
      <c r="A71" s="35" t="s">
        <v>54</v>
      </c>
      <c r="E71" s="39" t="s">
        <v>1011</v>
      </c>
    </row>
    <row r="72" spans="1:5" ht="12.75">
      <c r="A72" s="35" t="s">
        <v>55</v>
      </c>
      <c r="E72" s="40" t="s">
        <v>7624</v>
      </c>
    </row>
    <row r="73" spans="1:5" ht="89.25">
      <c r="A73" t="s">
        <v>56</v>
      </c>
      <c r="E73" s="39" t="s">
        <v>1012</v>
      </c>
    </row>
    <row r="74" spans="1:16" ht="38.25">
      <c r="A74" t="s">
        <v>49</v>
      </c>
      <c s="34" t="s">
        <v>113</v>
      </c>
      <c s="34" t="s">
        <v>5017</v>
      </c>
      <c s="35" t="s">
        <v>5018</v>
      </c>
      <c s="6" t="s">
        <v>5019</v>
      </c>
      <c s="36" t="s">
        <v>1010</v>
      </c>
      <c s="37">
        <v>0.178</v>
      </c>
      <c s="36">
        <v>0</v>
      </c>
      <c s="36">
        <f>ROUND(G74*H74,6)</f>
      </c>
      <c r="L74" s="38">
        <v>0</v>
      </c>
      <c s="32">
        <f>ROUND(ROUND(L74,2)*ROUND(G74,3),2)</f>
      </c>
      <c s="36" t="s">
        <v>85</v>
      </c>
      <c>
        <f>(M74*21)/100</f>
      </c>
      <c t="s">
        <v>27</v>
      </c>
    </row>
    <row r="75" spans="1:5" ht="12.75">
      <c r="A75" s="35" t="s">
        <v>54</v>
      </c>
      <c r="E75" s="39" t="s">
        <v>1011</v>
      </c>
    </row>
    <row r="76" spans="1:5" ht="12.75">
      <c r="A76" s="35" t="s">
        <v>55</v>
      </c>
      <c r="E76" s="40" t="s">
        <v>5</v>
      </c>
    </row>
    <row r="77" spans="1:5" ht="89.25">
      <c r="A77" t="s">
        <v>56</v>
      </c>
      <c r="E7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7625</v>
      </c>
      <c s="41">
        <f>Rekapitulace!C118</f>
      </c>
      <c s="20" t="s">
        <v>0</v>
      </c>
      <c t="s">
        <v>23</v>
      </c>
      <c t="s">
        <v>27</v>
      </c>
    </row>
    <row r="4" spans="1:16" ht="32" customHeight="1">
      <c r="A4" s="24" t="s">
        <v>20</v>
      </c>
      <c s="25" t="s">
        <v>28</v>
      </c>
      <c s="27" t="s">
        <v>7625</v>
      </c>
      <c r="E4" s="26" t="s">
        <v>7626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7629</v>
      </c>
      <c r="E8" s="30" t="s">
        <v>7628</v>
      </c>
      <c r="J8" s="29">
        <f>0+J9+J14+J31+J48+J53</f>
      </c>
      <c s="29">
        <f>0+K9+K14+K31+K48+K53</f>
      </c>
      <c s="29">
        <f>0+L9+L14+L31+L48+L53</f>
      </c>
      <c s="29">
        <f>0+M9+M14+M31+M48+M53</f>
      </c>
    </row>
    <row r="9" spans="1:13" ht="12.75">
      <c r="A9" t="s">
        <v>46</v>
      </c>
      <c r="C9" s="31" t="s">
        <v>176</v>
      </c>
      <c r="E9" s="33" t="s">
        <v>3829</v>
      </c>
      <c r="J9" s="32">
        <f>0</f>
      </c>
      <c s="32">
        <f>0</f>
      </c>
      <c s="32">
        <f>0+L10</f>
      </c>
      <c s="32">
        <f>0+M10</f>
      </c>
    </row>
    <row r="10" spans="1:16" ht="38.25">
      <c r="A10" t="s">
        <v>49</v>
      </c>
      <c s="34" t="s">
        <v>47</v>
      </c>
      <c s="34" t="s">
        <v>3149</v>
      </c>
      <c s="35" t="s">
        <v>3150</v>
      </c>
      <c s="6" t="s">
        <v>3151</v>
      </c>
      <c s="36" t="s">
        <v>1010</v>
      </c>
      <c s="37">
        <v>485.772</v>
      </c>
      <c s="36">
        <v>0</v>
      </c>
      <c s="36">
        <f>ROUND(G10*H10,6)</f>
      </c>
      <c r="L10" s="38">
        <v>0</v>
      </c>
      <c s="32">
        <f>ROUND(ROUND(L10,2)*ROUND(G10,3),2)</f>
      </c>
      <c s="36" t="s">
        <v>85</v>
      </c>
      <c>
        <f>(M10*21)/100</f>
      </c>
      <c t="s">
        <v>27</v>
      </c>
    </row>
    <row r="11" spans="1:5" ht="12.75">
      <c r="A11" s="35" t="s">
        <v>54</v>
      </c>
      <c r="E11" s="39" t="s">
        <v>1011</v>
      </c>
    </row>
    <row r="12" spans="1:5" ht="51">
      <c r="A12" s="35" t="s">
        <v>55</v>
      </c>
      <c r="E12" s="40" t="s">
        <v>7630</v>
      </c>
    </row>
    <row r="13" spans="1:5" ht="89.25">
      <c r="A13" t="s">
        <v>56</v>
      </c>
      <c r="E13" s="39" t="s">
        <v>1012</v>
      </c>
    </row>
    <row r="14" spans="1:13" ht="12.75">
      <c r="A14" t="s">
        <v>46</v>
      </c>
      <c r="C14" s="31" t="s">
        <v>47</v>
      </c>
      <c r="E14" s="33" t="s">
        <v>3835</v>
      </c>
      <c r="J14" s="32">
        <f>0</f>
      </c>
      <c s="32">
        <f>0</f>
      </c>
      <c s="32">
        <f>0+L15+L19+L23+L27</f>
      </c>
      <c s="32">
        <f>0+M15+M19+M23+M27</f>
      </c>
    </row>
    <row r="15" spans="1:16" ht="12.75">
      <c r="A15" t="s">
        <v>49</v>
      </c>
      <c s="34" t="s">
        <v>27</v>
      </c>
      <c s="34" t="s">
        <v>4536</v>
      </c>
      <c s="35" t="s">
        <v>5</v>
      </c>
      <c s="6" t="s">
        <v>4537</v>
      </c>
      <c s="36" t="s">
        <v>52</v>
      </c>
      <c s="37">
        <v>108.684</v>
      </c>
      <c s="36">
        <v>0</v>
      </c>
      <c s="36">
        <f>ROUND(G15*H15,6)</f>
      </c>
      <c r="L15" s="38">
        <v>0</v>
      </c>
      <c s="32">
        <f>ROUND(ROUND(L15,2)*ROUND(G15,3),2)</f>
      </c>
      <c s="36" t="s">
        <v>53</v>
      </c>
      <c>
        <f>(M15*21)/100</f>
      </c>
      <c t="s">
        <v>27</v>
      </c>
    </row>
    <row r="16" spans="1:5" ht="12.75">
      <c r="A16" s="35" t="s">
        <v>54</v>
      </c>
      <c r="E16" s="39" t="s">
        <v>7631</v>
      </c>
    </row>
    <row r="17" spans="1:5" ht="51">
      <c r="A17" s="35" t="s">
        <v>55</v>
      </c>
      <c r="E17" s="40" t="s">
        <v>7632</v>
      </c>
    </row>
    <row r="18" spans="1:5" ht="25.5">
      <c r="A18" t="s">
        <v>56</v>
      </c>
      <c r="E18" s="39" t="s">
        <v>3842</v>
      </c>
    </row>
    <row r="19" spans="1:16" ht="12.75">
      <c r="A19" t="s">
        <v>49</v>
      </c>
      <c s="34" t="s">
        <v>26</v>
      </c>
      <c s="34" t="s">
        <v>3843</v>
      </c>
      <c s="35" t="s">
        <v>5</v>
      </c>
      <c s="6" t="s">
        <v>3844</v>
      </c>
      <c s="36" t="s">
        <v>52</v>
      </c>
      <c s="37">
        <v>199.118</v>
      </c>
      <c s="36">
        <v>0</v>
      </c>
      <c s="36">
        <f>ROUND(G19*H19,6)</f>
      </c>
      <c r="L19" s="38">
        <v>0</v>
      </c>
      <c s="32">
        <f>ROUND(ROUND(L19,2)*ROUND(G19,3),2)</f>
      </c>
      <c s="36" t="s">
        <v>53</v>
      </c>
      <c>
        <f>(M19*21)/100</f>
      </c>
      <c t="s">
        <v>27</v>
      </c>
    </row>
    <row r="20" spans="1:5" ht="12.75">
      <c r="A20" s="35" t="s">
        <v>54</v>
      </c>
      <c r="E20" s="39" t="s">
        <v>7633</v>
      </c>
    </row>
    <row r="21" spans="1:5" ht="51">
      <c r="A21" s="35" t="s">
        <v>55</v>
      </c>
      <c r="E21" s="40" t="s">
        <v>7634</v>
      </c>
    </row>
    <row r="22" spans="1:5" ht="242.25">
      <c r="A22" t="s">
        <v>56</v>
      </c>
      <c r="E22" s="39" t="s">
        <v>3847</v>
      </c>
    </row>
    <row r="23" spans="1:16" ht="12.75">
      <c r="A23" t="s">
        <v>49</v>
      </c>
      <c s="34" t="s">
        <v>65</v>
      </c>
      <c s="34" t="s">
        <v>7635</v>
      </c>
      <c s="35" t="s">
        <v>5</v>
      </c>
      <c s="6" t="s">
        <v>7636</v>
      </c>
      <c s="36" t="s">
        <v>52</v>
      </c>
      <c s="37">
        <v>30</v>
      </c>
      <c s="36">
        <v>0</v>
      </c>
      <c s="36">
        <f>ROUND(G23*H23,6)</f>
      </c>
      <c r="L23" s="38">
        <v>0</v>
      </c>
      <c s="32">
        <f>ROUND(ROUND(L23,2)*ROUND(G23,3),2)</f>
      </c>
      <c s="36" t="s">
        <v>53</v>
      </c>
      <c>
        <f>(M23*21)/100</f>
      </c>
      <c t="s">
        <v>27</v>
      </c>
    </row>
    <row r="24" spans="1:5" ht="12.75">
      <c r="A24" s="35" t="s">
        <v>54</v>
      </c>
      <c r="E24" s="39" t="s">
        <v>7637</v>
      </c>
    </row>
    <row r="25" spans="1:5" ht="51">
      <c r="A25" s="35" t="s">
        <v>55</v>
      </c>
      <c r="E25" s="40" t="s">
        <v>7638</v>
      </c>
    </row>
    <row r="26" spans="1:5" ht="25.5">
      <c r="A26" t="s">
        <v>56</v>
      </c>
      <c r="E26" s="39" t="s">
        <v>7639</v>
      </c>
    </row>
    <row r="27" spans="1:16" ht="12.75">
      <c r="A27" t="s">
        <v>49</v>
      </c>
      <c s="34" t="s">
        <v>70</v>
      </c>
      <c s="34" t="s">
        <v>4553</v>
      </c>
      <c s="35" t="s">
        <v>5</v>
      </c>
      <c s="6" t="s">
        <v>4554</v>
      </c>
      <c s="36" t="s">
        <v>819</v>
      </c>
      <c s="37">
        <v>200</v>
      </c>
      <c s="36">
        <v>0</v>
      </c>
      <c s="36">
        <f>ROUND(G27*H27,6)</f>
      </c>
      <c r="L27" s="38">
        <v>0</v>
      </c>
      <c s="32">
        <f>ROUND(ROUND(L27,2)*ROUND(G27,3),2)</f>
      </c>
      <c s="36" t="s">
        <v>53</v>
      </c>
      <c>
        <f>(M27*21)/100</f>
      </c>
      <c t="s">
        <v>27</v>
      </c>
    </row>
    <row r="28" spans="1:5" ht="12.75">
      <c r="A28" s="35" t="s">
        <v>54</v>
      </c>
      <c r="E28" s="39" t="s">
        <v>7637</v>
      </c>
    </row>
    <row r="29" spans="1:5" ht="51">
      <c r="A29" s="35" t="s">
        <v>55</v>
      </c>
      <c r="E29" s="40" t="s">
        <v>7640</v>
      </c>
    </row>
    <row r="30" spans="1:5" ht="25.5">
      <c r="A30" t="s">
        <v>56</v>
      </c>
      <c r="E30" s="39" t="s">
        <v>4556</v>
      </c>
    </row>
    <row r="31" spans="1:13" ht="12.75">
      <c r="A31" t="s">
        <v>46</v>
      </c>
      <c r="C31" s="31" t="s">
        <v>70</v>
      </c>
      <c r="E31" s="33" t="s">
        <v>3554</v>
      </c>
      <c r="J31" s="32">
        <f>0</f>
      </c>
      <c s="32">
        <f>0</f>
      </c>
      <c s="32">
        <f>0+L32+L36+L40+L44</f>
      </c>
      <c s="32">
        <f>0+M32+M36+M40+M44</f>
      </c>
    </row>
    <row r="32" spans="1:16" ht="12.75">
      <c r="A32" t="s">
        <v>49</v>
      </c>
      <c s="34" t="s">
        <v>74</v>
      </c>
      <c s="34" t="s">
        <v>3442</v>
      </c>
      <c s="35" t="s">
        <v>5</v>
      </c>
      <c s="6" t="s">
        <v>3443</v>
      </c>
      <c s="36" t="s">
        <v>52</v>
      </c>
      <c s="37">
        <v>163.379</v>
      </c>
      <c s="36">
        <v>0</v>
      </c>
      <c s="36">
        <f>ROUND(G32*H32,6)</f>
      </c>
      <c r="L32" s="38">
        <v>0</v>
      </c>
      <c s="32">
        <f>ROUND(ROUND(L32,2)*ROUND(G32,3),2)</f>
      </c>
      <c s="36" t="s">
        <v>53</v>
      </c>
      <c>
        <f>(M32*21)/100</f>
      </c>
      <c t="s">
        <v>27</v>
      </c>
    </row>
    <row r="33" spans="1:5" ht="12.75">
      <c r="A33" s="35" t="s">
        <v>54</v>
      </c>
      <c r="E33" s="39" t="s">
        <v>7641</v>
      </c>
    </row>
    <row r="34" spans="1:5" ht="51">
      <c r="A34" s="35" t="s">
        <v>55</v>
      </c>
      <c r="E34" s="40" t="s">
        <v>7642</v>
      </c>
    </row>
    <row r="35" spans="1:5" ht="38.25">
      <c r="A35" t="s">
        <v>56</v>
      </c>
      <c r="E35" s="39" t="s">
        <v>4462</v>
      </c>
    </row>
    <row r="36" spans="1:16" ht="12.75">
      <c r="A36" t="s">
        <v>49</v>
      </c>
      <c s="34" t="s">
        <v>78</v>
      </c>
      <c s="34" t="s">
        <v>7643</v>
      </c>
      <c s="35" t="s">
        <v>5</v>
      </c>
      <c s="6" t="s">
        <v>7644</v>
      </c>
      <c s="36" t="s">
        <v>819</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7645</v>
      </c>
    </row>
    <row r="39" spans="1:5" ht="38.25">
      <c r="A39" t="s">
        <v>56</v>
      </c>
      <c r="E39" s="39" t="s">
        <v>4462</v>
      </c>
    </row>
    <row r="40" spans="1:16" ht="12.75">
      <c r="A40" t="s">
        <v>49</v>
      </c>
      <c s="34" t="s">
        <v>82</v>
      </c>
      <c s="34" t="s">
        <v>4463</v>
      </c>
      <c s="35" t="s">
        <v>5</v>
      </c>
      <c s="6" t="s">
        <v>4464</v>
      </c>
      <c s="36" t="s">
        <v>819</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7646</v>
      </c>
    </row>
    <row r="43" spans="1:5" ht="114.75">
      <c r="A43" t="s">
        <v>56</v>
      </c>
      <c r="E43" s="39" t="s">
        <v>4467</v>
      </c>
    </row>
    <row r="44" spans="1:16" ht="12.75">
      <c r="A44" t="s">
        <v>49</v>
      </c>
      <c s="34" t="s">
        <v>89</v>
      </c>
      <c s="34" t="s">
        <v>5194</v>
      </c>
      <c s="35" t="s">
        <v>5</v>
      </c>
      <c s="6" t="s">
        <v>5195</v>
      </c>
      <c s="36" t="s">
        <v>819</v>
      </c>
      <c s="37">
        <v>62.56</v>
      </c>
      <c s="36">
        <v>0</v>
      </c>
      <c s="36">
        <f>ROUND(G44*H44,6)</f>
      </c>
      <c r="L44" s="38">
        <v>0</v>
      </c>
      <c s="32">
        <f>ROUND(ROUND(L44,2)*ROUND(G44,3),2)</f>
      </c>
      <c s="36" t="s">
        <v>53</v>
      </c>
      <c>
        <f>(M44*21)/100</f>
      </c>
      <c t="s">
        <v>27</v>
      </c>
    </row>
    <row r="45" spans="1:5" ht="38.25">
      <c r="A45" s="35" t="s">
        <v>54</v>
      </c>
      <c r="E45" s="39" t="s">
        <v>7647</v>
      </c>
    </row>
    <row r="46" spans="1:5" ht="38.25">
      <c r="A46" s="35" t="s">
        <v>55</v>
      </c>
      <c r="E46" s="40" t="s">
        <v>7648</v>
      </c>
    </row>
    <row r="47" spans="1:5" ht="114.75">
      <c r="A47" t="s">
        <v>56</v>
      </c>
      <c r="E47" s="39" t="s">
        <v>4467</v>
      </c>
    </row>
    <row r="48" spans="1:13" ht="12.75">
      <c r="A48" t="s">
        <v>46</v>
      </c>
      <c r="C48" s="31" t="s">
        <v>82</v>
      </c>
      <c r="E48" s="33" t="s">
        <v>3943</v>
      </c>
      <c r="J48" s="32">
        <f>0</f>
      </c>
      <c s="32">
        <f>0</f>
      </c>
      <c s="32">
        <f>0+L49</f>
      </c>
      <c s="32">
        <f>0+M49</f>
      </c>
    </row>
    <row r="49" spans="1:16" ht="12.75">
      <c r="A49" t="s">
        <v>49</v>
      </c>
      <c s="34" t="s">
        <v>93</v>
      </c>
      <c s="34" t="s">
        <v>7649</v>
      </c>
      <c s="35" t="s">
        <v>5</v>
      </c>
      <c s="6" t="s">
        <v>7650</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7651</v>
      </c>
    </row>
    <row r="52" spans="1:5" ht="25.5">
      <c r="A52" t="s">
        <v>56</v>
      </c>
      <c r="E52" s="39" t="s">
        <v>7652</v>
      </c>
    </row>
    <row r="53" spans="1:13" ht="12.75">
      <c r="A53" t="s">
        <v>46</v>
      </c>
      <c r="C53" s="31" t="s">
        <v>89</v>
      </c>
      <c r="E53" s="33" t="s">
        <v>3158</v>
      </c>
      <c r="J53" s="32">
        <f>0</f>
      </c>
      <c s="32">
        <f>0</f>
      </c>
      <c s="32">
        <f>0+L54+L58+L62</f>
      </c>
      <c s="32">
        <f>0+M54+M58+M62</f>
      </c>
    </row>
    <row r="54" spans="1:16" ht="12.75">
      <c r="A54" t="s">
        <v>49</v>
      </c>
      <c s="34" t="s">
        <v>96</v>
      </c>
      <c s="34" t="s">
        <v>4479</v>
      </c>
      <c s="35" t="s">
        <v>5</v>
      </c>
      <c s="6" t="s">
        <v>4480</v>
      </c>
      <c s="36" t="s">
        <v>60</v>
      </c>
      <c s="37">
        <v>73.4</v>
      </c>
      <c s="36">
        <v>0</v>
      </c>
      <c s="36">
        <f>ROUND(G54*H54,6)</f>
      </c>
      <c r="L54" s="38">
        <v>0</v>
      </c>
      <c s="32">
        <f>ROUND(ROUND(L54,2)*ROUND(G54,3),2)</f>
      </c>
      <c s="36" t="s">
        <v>53</v>
      </c>
      <c>
        <f>(M54*21)/100</f>
      </c>
      <c t="s">
        <v>27</v>
      </c>
    </row>
    <row r="55" spans="1:5" ht="12.75">
      <c r="A55" s="35" t="s">
        <v>54</v>
      </c>
      <c r="E55" s="39" t="s">
        <v>5</v>
      </c>
    </row>
    <row r="56" spans="1:5" ht="51">
      <c r="A56" s="35" t="s">
        <v>55</v>
      </c>
      <c r="E56" s="40" t="s">
        <v>7653</v>
      </c>
    </row>
    <row r="57" spans="1:5" ht="25.5">
      <c r="A57" t="s">
        <v>56</v>
      </c>
      <c r="E57" s="39" t="s">
        <v>4483</v>
      </c>
    </row>
    <row r="58" spans="1:16" ht="12.75">
      <c r="A58" t="s">
        <v>49</v>
      </c>
      <c s="34" t="s">
        <v>100</v>
      </c>
      <c s="34" t="s">
        <v>4484</v>
      </c>
      <c s="35" t="s">
        <v>5</v>
      </c>
      <c s="6" t="s">
        <v>4485</v>
      </c>
      <c s="36" t="s">
        <v>60</v>
      </c>
      <c s="37">
        <v>41</v>
      </c>
      <c s="36">
        <v>0</v>
      </c>
      <c s="36">
        <f>ROUND(G58*H58,6)</f>
      </c>
      <c r="L58" s="38">
        <v>0</v>
      </c>
      <c s="32">
        <f>ROUND(ROUND(L58,2)*ROUND(G58,3),2)</f>
      </c>
      <c s="36" t="s">
        <v>53</v>
      </c>
      <c>
        <f>(M58*21)/100</f>
      </c>
      <c t="s">
        <v>27</v>
      </c>
    </row>
    <row r="59" spans="1:5" ht="12.75">
      <c r="A59" s="35" t="s">
        <v>54</v>
      </c>
      <c r="E59" s="39" t="s">
        <v>5</v>
      </c>
    </row>
    <row r="60" spans="1:5" ht="51">
      <c r="A60" s="35" t="s">
        <v>55</v>
      </c>
      <c r="E60" s="40" t="s">
        <v>7654</v>
      </c>
    </row>
    <row r="61" spans="1:5" ht="25.5">
      <c r="A61" t="s">
        <v>56</v>
      </c>
      <c r="E61" s="39" t="s">
        <v>4483</v>
      </c>
    </row>
    <row r="62" spans="1:16" ht="12.75">
      <c r="A62" t="s">
        <v>49</v>
      </c>
      <c s="34" t="s">
        <v>104</v>
      </c>
      <c s="34" t="s">
        <v>7655</v>
      </c>
      <c s="35" t="s">
        <v>5</v>
      </c>
      <c s="6" t="s">
        <v>7656</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7657</v>
      </c>
    </row>
    <row r="65" spans="1:5" ht="51">
      <c r="A65" t="s">
        <v>56</v>
      </c>
      <c r="E65" s="39" t="s">
        <v>7658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7625</v>
      </c>
      <c s="41">
        <f>Rekapitulace!C118</f>
      </c>
      <c s="20" t="s">
        <v>0</v>
      </c>
      <c t="s">
        <v>23</v>
      </c>
      <c t="s">
        <v>27</v>
      </c>
    </row>
    <row r="4" spans="1:16" ht="32" customHeight="1">
      <c r="A4" s="24" t="s">
        <v>20</v>
      </c>
      <c s="25" t="s">
        <v>28</v>
      </c>
      <c s="27" t="s">
        <v>7625</v>
      </c>
      <c r="E4" s="26" t="s">
        <v>7626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7661</v>
      </c>
      <c r="E8" s="30" t="s">
        <v>7660</v>
      </c>
      <c r="J8" s="29">
        <f>0+J9+J14+J35+J60+J69</f>
      </c>
      <c s="29">
        <f>0+K9+K14+K35+K60+K69</f>
      </c>
      <c s="29">
        <f>0+L9+L14+L35+L60+L69</f>
      </c>
      <c s="29">
        <f>0+M9+M14+M35+M60+M69</f>
      </c>
    </row>
    <row r="9" spans="1:13" ht="12.75">
      <c r="A9" t="s">
        <v>46</v>
      </c>
      <c r="C9" s="31" t="s">
        <v>176</v>
      </c>
      <c r="E9" s="33" t="s">
        <v>3829</v>
      </c>
      <c r="J9" s="32">
        <f>0</f>
      </c>
      <c s="32">
        <f>0</f>
      </c>
      <c s="32">
        <f>0+L10</f>
      </c>
      <c s="32">
        <f>0+M10</f>
      </c>
    </row>
    <row r="10" spans="1:16" ht="38.25">
      <c r="A10" t="s">
        <v>49</v>
      </c>
      <c s="34" t="s">
        <v>47</v>
      </c>
      <c s="34" t="s">
        <v>3149</v>
      </c>
      <c s="35" t="s">
        <v>3150</v>
      </c>
      <c s="6" t="s">
        <v>3151</v>
      </c>
      <c s="36" t="s">
        <v>1010</v>
      </c>
      <c s="37">
        <v>288.918</v>
      </c>
      <c s="36">
        <v>0</v>
      </c>
      <c s="36">
        <f>ROUND(G10*H10,6)</f>
      </c>
      <c r="L10" s="38">
        <v>0</v>
      </c>
      <c s="32">
        <f>ROUND(ROUND(L10,2)*ROUND(G10,3),2)</f>
      </c>
      <c s="36" t="s">
        <v>85</v>
      </c>
      <c>
        <f>(M10*21)/100</f>
      </c>
      <c t="s">
        <v>27</v>
      </c>
    </row>
    <row r="11" spans="1:5" ht="12.75">
      <c r="A11" s="35" t="s">
        <v>54</v>
      </c>
      <c r="E11" s="39" t="s">
        <v>1011</v>
      </c>
    </row>
    <row r="12" spans="1:5" ht="51">
      <c r="A12" s="35" t="s">
        <v>55</v>
      </c>
      <c r="E12" s="40" t="s">
        <v>7662</v>
      </c>
    </row>
    <row r="13" spans="1:5" ht="89.25">
      <c r="A13" t="s">
        <v>56</v>
      </c>
      <c r="E13" s="39" t="s">
        <v>1012</v>
      </c>
    </row>
    <row r="14" spans="1:13" ht="12.75">
      <c r="A14" t="s">
        <v>46</v>
      </c>
      <c r="C14" s="31" t="s">
        <v>47</v>
      </c>
      <c r="E14" s="33" t="s">
        <v>3835</v>
      </c>
      <c r="J14" s="32">
        <f>0</f>
      </c>
      <c s="32">
        <f>0</f>
      </c>
      <c s="32">
        <f>0+L15+L19+L23+L27+L31</f>
      </c>
      <c s="32">
        <f>0+M15+M19+M23+M27+M31</f>
      </c>
    </row>
    <row r="15" spans="1:16" ht="12.75">
      <c r="A15" t="s">
        <v>49</v>
      </c>
      <c s="34" t="s">
        <v>27</v>
      </c>
      <c s="34" t="s">
        <v>7663</v>
      </c>
      <c s="35" t="s">
        <v>5</v>
      </c>
      <c s="6" t="s">
        <v>7664</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7665</v>
      </c>
    </row>
    <row r="18" spans="1:5" ht="63.75">
      <c r="A18" t="s">
        <v>56</v>
      </c>
      <c r="E18" s="39" t="s">
        <v>1641</v>
      </c>
    </row>
    <row r="19" spans="1:16" ht="12.75">
      <c r="A19" t="s">
        <v>49</v>
      </c>
      <c s="34" t="s">
        <v>26</v>
      </c>
      <c s="34" t="s">
        <v>4536</v>
      </c>
      <c s="35" t="s">
        <v>5</v>
      </c>
      <c s="6" t="s">
        <v>4537</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7666</v>
      </c>
    </row>
    <row r="22" spans="1:5" ht="25.5">
      <c r="A22" t="s">
        <v>56</v>
      </c>
      <c r="E22" s="39" t="s">
        <v>3842</v>
      </c>
    </row>
    <row r="23" spans="1:16" ht="12.75">
      <c r="A23" t="s">
        <v>49</v>
      </c>
      <c s="34" t="s">
        <v>65</v>
      </c>
      <c s="34" t="s">
        <v>3843</v>
      </c>
      <c s="35" t="s">
        <v>5</v>
      </c>
      <c s="6" t="s">
        <v>3844</v>
      </c>
      <c s="36" t="s">
        <v>52</v>
      </c>
      <c s="37">
        <v>102.96</v>
      </c>
      <c s="36">
        <v>0</v>
      </c>
      <c s="36">
        <f>ROUND(G23*H23,6)</f>
      </c>
      <c r="L23" s="38">
        <v>0</v>
      </c>
      <c s="32">
        <f>ROUND(ROUND(L23,2)*ROUND(G23,3),2)</f>
      </c>
      <c s="36" t="s">
        <v>53</v>
      </c>
      <c>
        <f>(M23*21)/100</f>
      </c>
      <c t="s">
        <v>27</v>
      </c>
    </row>
    <row r="24" spans="1:5" ht="12.75">
      <c r="A24" s="35" t="s">
        <v>54</v>
      </c>
      <c r="E24" s="39" t="s">
        <v>7667</v>
      </c>
    </row>
    <row r="25" spans="1:5" ht="38.25">
      <c r="A25" s="35" t="s">
        <v>55</v>
      </c>
      <c r="E25" s="40" t="s">
        <v>7668</v>
      </c>
    </row>
    <row r="26" spans="1:5" ht="242.25">
      <c r="A26" t="s">
        <v>56</v>
      </c>
      <c r="E26" s="39" t="s">
        <v>3847</v>
      </c>
    </row>
    <row r="27" spans="1:16" ht="12.75">
      <c r="A27" t="s">
        <v>49</v>
      </c>
      <c s="34" t="s">
        <v>70</v>
      </c>
      <c s="34" t="s">
        <v>7635</v>
      </c>
      <c s="35" t="s">
        <v>5</v>
      </c>
      <c s="6" t="s">
        <v>7636</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7669</v>
      </c>
    </row>
    <row r="30" spans="1:5" ht="25.5">
      <c r="A30" t="s">
        <v>56</v>
      </c>
      <c r="E30" s="39" t="s">
        <v>7639</v>
      </c>
    </row>
    <row r="31" spans="1:16" ht="12.75">
      <c r="A31" t="s">
        <v>49</v>
      </c>
      <c s="34" t="s">
        <v>74</v>
      </c>
      <c s="34" t="s">
        <v>4553</v>
      </c>
      <c s="35" t="s">
        <v>5</v>
      </c>
      <c s="6" t="s">
        <v>4554</v>
      </c>
      <c s="36" t="s">
        <v>819</v>
      </c>
      <c s="37">
        <v>50</v>
      </c>
      <c s="36">
        <v>0</v>
      </c>
      <c s="36">
        <f>ROUND(G31*H31,6)</f>
      </c>
      <c r="L31" s="38">
        <v>0</v>
      </c>
      <c s="32">
        <f>ROUND(ROUND(L31,2)*ROUND(G31,3),2)</f>
      </c>
      <c s="36" t="s">
        <v>53</v>
      </c>
      <c>
        <f>(M31*21)/100</f>
      </c>
      <c t="s">
        <v>27</v>
      </c>
    </row>
    <row r="32" spans="1:5" ht="12.75">
      <c r="A32" s="35" t="s">
        <v>54</v>
      </c>
      <c r="E32" s="39" t="s">
        <v>7670</v>
      </c>
    </row>
    <row r="33" spans="1:5" ht="38.25">
      <c r="A33" s="35" t="s">
        <v>55</v>
      </c>
      <c r="E33" s="40" t="s">
        <v>7671</v>
      </c>
    </row>
    <row r="34" spans="1:5" ht="25.5">
      <c r="A34" t="s">
        <v>56</v>
      </c>
      <c r="E34" s="39" t="s">
        <v>4556</v>
      </c>
    </row>
    <row r="35" spans="1:13" ht="12.75">
      <c r="A35" t="s">
        <v>46</v>
      </c>
      <c r="C35" s="31" t="s">
        <v>70</v>
      </c>
      <c r="E35" s="33" t="s">
        <v>3554</v>
      </c>
      <c r="J35" s="32">
        <f>0</f>
      </c>
      <c s="32">
        <f>0</f>
      </c>
      <c s="32">
        <f>0+L36+L40+L44+L48+L52+L56</f>
      </c>
      <c s="32">
        <f>0+M36+M40+M44+M48+M52+M56</f>
      </c>
    </row>
    <row r="36" spans="1:16" ht="12.75">
      <c r="A36" t="s">
        <v>49</v>
      </c>
      <c s="34" t="s">
        <v>78</v>
      </c>
      <c s="34" t="s">
        <v>3442</v>
      </c>
      <c s="35" t="s">
        <v>5</v>
      </c>
      <c s="6" t="s">
        <v>3443</v>
      </c>
      <c s="36" t="s">
        <v>52</v>
      </c>
      <c s="37">
        <v>85.504</v>
      </c>
      <c s="36">
        <v>0</v>
      </c>
      <c s="36">
        <f>ROUND(G36*H36,6)</f>
      </c>
      <c r="L36" s="38">
        <v>0</v>
      </c>
      <c s="32">
        <f>ROUND(ROUND(L36,2)*ROUND(G36,3),2)</f>
      </c>
      <c s="36" t="s">
        <v>53</v>
      </c>
      <c>
        <f>(M36*21)/100</f>
      </c>
      <c t="s">
        <v>27</v>
      </c>
    </row>
    <row r="37" spans="1:5" ht="12.75">
      <c r="A37" s="35" t="s">
        <v>54</v>
      </c>
      <c r="E37" s="39" t="s">
        <v>7672</v>
      </c>
    </row>
    <row r="38" spans="1:5" ht="38.25">
      <c r="A38" s="35" t="s">
        <v>55</v>
      </c>
      <c r="E38" s="40" t="s">
        <v>7673</v>
      </c>
    </row>
    <row r="39" spans="1:5" ht="38.25">
      <c r="A39" t="s">
        <v>56</v>
      </c>
      <c r="E39" s="39" t="s">
        <v>4462</v>
      </c>
    </row>
    <row r="40" spans="1:16" ht="12.75">
      <c r="A40" t="s">
        <v>49</v>
      </c>
      <c s="34" t="s">
        <v>82</v>
      </c>
      <c s="34" t="s">
        <v>7643</v>
      </c>
      <c s="35" t="s">
        <v>5</v>
      </c>
      <c s="6" t="s">
        <v>7644</v>
      </c>
      <c s="36" t="s">
        <v>819</v>
      </c>
      <c s="37">
        <v>277</v>
      </c>
      <c s="36">
        <v>0</v>
      </c>
      <c s="36">
        <f>ROUND(G40*H40,6)</f>
      </c>
      <c r="L40" s="38">
        <v>0</v>
      </c>
      <c s="32">
        <f>ROUND(ROUND(L40,2)*ROUND(G40,3),2)</f>
      </c>
      <c s="36" t="s">
        <v>53</v>
      </c>
      <c>
        <f>(M40*21)/100</f>
      </c>
      <c t="s">
        <v>27</v>
      </c>
    </row>
    <row r="41" spans="1:5" ht="12.75">
      <c r="A41" s="35" t="s">
        <v>54</v>
      </c>
      <c r="E41" s="39" t="s">
        <v>7672</v>
      </c>
    </row>
    <row r="42" spans="1:5" ht="38.25">
      <c r="A42" s="35" t="s">
        <v>55</v>
      </c>
      <c r="E42" s="40" t="s">
        <v>7674</v>
      </c>
    </row>
    <row r="43" spans="1:5" ht="38.25">
      <c r="A43" t="s">
        <v>56</v>
      </c>
      <c r="E43" s="39" t="s">
        <v>4462</v>
      </c>
    </row>
    <row r="44" spans="1:16" ht="12.75">
      <c r="A44" t="s">
        <v>49</v>
      </c>
      <c s="34" t="s">
        <v>89</v>
      </c>
      <c s="34" t="s">
        <v>4463</v>
      </c>
      <c s="35" t="s">
        <v>5</v>
      </c>
      <c s="6" t="s">
        <v>4464</v>
      </c>
      <c s="36" t="s">
        <v>819</v>
      </c>
      <c s="37">
        <v>87</v>
      </c>
      <c s="36">
        <v>0</v>
      </c>
      <c s="36">
        <f>ROUND(G44*H44,6)</f>
      </c>
      <c r="L44" s="38">
        <v>0</v>
      </c>
      <c s="32">
        <f>ROUND(ROUND(L44,2)*ROUND(G44,3),2)</f>
      </c>
      <c s="36" t="s">
        <v>53</v>
      </c>
      <c>
        <f>(M44*21)/100</f>
      </c>
      <c t="s">
        <v>27</v>
      </c>
    </row>
    <row r="45" spans="1:5" ht="12.75">
      <c r="A45" s="35" t="s">
        <v>54</v>
      </c>
      <c r="E45" s="39" t="s">
        <v>7675</v>
      </c>
    </row>
    <row r="46" spans="1:5" ht="38.25">
      <c r="A46" s="35" t="s">
        <v>55</v>
      </c>
      <c r="E46" s="40" t="s">
        <v>7676</v>
      </c>
    </row>
    <row r="47" spans="1:5" ht="114.75">
      <c r="A47" t="s">
        <v>56</v>
      </c>
      <c r="E47" s="39" t="s">
        <v>4467</v>
      </c>
    </row>
    <row r="48" spans="1:16" ht="12.75">
      <c r="A48" t="s">
        <v>49</v>
      </c>
      <c s="34" t="s">
        <v>93</v>
      </c>
      <c s="34" t="s">
        <v>5194</v>
      </c>
      <c s="35" t="s">
        <v>5</v>
      </c>
      <c s="6" t="s">
        <v>5195</v>
      </c>
      <c s="36" t="s">
        <v>819</v>
      </c>
      <c s="37">
        <v>15.5</v>
      </c>
      <c s="36">
        <v>0</v>
      </c>
      <c s="36">
        <f>ROUND(G48*H48,6)</f>
      </c>
      <c r="L48" s="38">
        <v>0</v>
      </c>
      <c s="32">
        <f>ROUND(ROUND(L48,2)*ROUND(G48,3),2)</f>
      </c>
      <c s="36" t="s">
        <v>53</v>
      </c>
      <c>
        <f>(M48*21)/100</f>
      </c>
      <c t="s">
        <v>27</v>
      </c>
    </row>
    <row r="49" spans="1:5" ht="25.5">
      <c r="A49" s="35" t="s">
        <v>54</v>
      </c>
      <c r="E49" s="39" t="s">
        <v>7677</v>
      </c>
    </row>
    <row r="50" spans="1:5" ht="38.25">
      <c r="A50" s="35" t="s">
        <v>55</v>
      </c>
      <c r="E50" s="40" t="s">
        <v>7678</v>
      </c>
    </row>
    <row r="51" spans="1:5" ht="114.75">
      <c r="A51" t="s">
        <v>56</v>
      </c>
      <c r="E51" s="39" t="s">
        <v>4467</v>
      </c>
    </row>
    <row r="52" spans="1:16" ht="12.75">
      <c r="A52" t="s">
        <v>49</v>
      </c>
      <c s="34" t="s">
        <v>96</v>
      </c>
      <c s="34" t="s">
        <v>7679</v>
      </c>
      <c s="35" t="s">
        <v>5</v>
      </c>
      <c s="6" t="s">
        <v>7680</v>
      </c>
      <c s="36" t="s">
        <v>819</v>
      </c>
      <c s="37">
        <v>46.2</v>
      </c>
      <c s="36">
        <v>0</v>
      </c>
      <c s="36">
        <f>ROUND(G52*H52,6)</f>
      </c>
      <c r="L52" s="38">
        <v>0</v>
      </c>
      <c s="32">
        <f>ROUND(ROUND(L52,2)*ROUND(G52,3),2)</f>
      </c>
      <c s="36" t="s">
        <v>85</v>
      </c>
      <c>
        <f>(M52*21)/100</f>
      </c>
      <c t="s">
        <v>27</v>
      </c>
    </row>
    <row r="53" spans="1:5" ht="12.75">
      <c r="A53" s="35" t="s">
        <v>54</v>
      </c>
      <c r="E53" s="39" t="s">
        <v>7681</v>
      </c>
    </row>
    <row r="54" spans="1:5" ht="38.25">
      <c r="A54" s="35" t="s">
        <v>55</v>
      </c>
      <c r="E54" s="40" t="s">
        <v>7682</v>
      </c>
    </row>
    <row r="55" spans="1:5" ht="153">
      <c r="A55" t="s">
        <v>56</v>
      </c>
      <c r="E55" s="39" t="s">
        <v>2407</v>
      </c>
    </row>
    <row r="56" spans="1:16" ht="12.75">
      <c r="A56" t="s">
        <v>49</v>
      </c>
      <c s="34" t="s">
        <v>100</v>
      </c>
      <c s="34" t="s">
        <v>7683</v>
      </c>
      <c s="35" t="s">
        <v>5</v>
      </c>
      <c s="6" t="s">
        <v>7684</v>
      </c>
      <c s="36" t="s">
        <v>819</v>
      </c>
      <c s="37">
        <v>176</v>
      </c>
      <c s="36">
        <v>0</v>
      </c>
      <c s="36">
        <f>ROUND(G56*H56,6)</f>
      </c>
      <c r="L56" s="38">
        <v>0</v>
      </c>
      <c s="32">
        <f>ROUND(ROUND(L56,2)*ROUND(G56,3),2)</f>
      </c>
      <c s="36" t="s">
        <v>85</v>
      </c>
      <c>
        <f>(M56*21)/100</f>
      </c>
      <c t="s">
        <v>27</v>
      </c>
    </row>
    <row r="57" spans="1:5" ht="63.75">
      <c r="A57" s="35" t="s">
        <v>54</v>
      </c>
      <c r="E57" s="39" t="s">
        <v>7685</v>
      </c>
    </row>
    <row r="58" spans="1:5" ht="38.25">
      <c r="A58" s="35" t="s">
        <v>55</v>
      </c>
      <c r="E58" s="40" t="s">
        <v>7686</v>
      </c>
    </row>
    <row r="59" spans="1:5" ht="89.25">
      <c r="A59" t="s">
        <v>56</v>
      </c>
      <c r="E59" s="39" t="s">
        <v>1646</v>
      </c>
    </row>
    <row r="60" spans="1:13" ht="12.75">
      <c r="A60" t="s">
        <v>46</v>
      </c>
      <c r="C60" s="31" t="s">
        <v>82</v>
      </c>
      <c r="E60" s="33" t="s">
        <v>3943</v>
      </c>
      <c r="J60" s="32">
        <f>0</f>
      </c>
      <c s="32">
        <f>0</f>
      </c>
      <c s="32">
        <f>0+L61+L65</f>
      </c>
      <c s="32">
        <f>0+M61+M65</f>
      </c>
    </row>
    <row r="61" spans="1:16" ht="12.75">
      <c r="A61" t="s">
        <v>49</v>
      </c>
      <c s="34" t="s">
        <v>104</v>
      </c>
      <c s="34" t="s">
        <v>7649</v>
      </c>
      <c s="35" t="s">
        <v>5</v>
      </c>
      <c s="6" t="s">
        <v>7650</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5486</v>
      </c>
    </row>
    <row r="64" spans="1:5" ht="25.5">
      <c r="A64" t="s">
        <v>56</v>
      </c>
      <c r="E64" s="39" t="s">
        <v>7652</v>
      </c>
    </row>
    <row r="65" spans="1:16" ht="12.75">
      <c r="A65" t="s">
        <v>49</v>
      </c>
      <c s="34" t="s">
        <v>107</v>
      </c>
      <c s="34" t="s">
        <v>7687</v>
      </c>
      <c s="35" t="s">
        <v>5</v>
      </c>
      <c s="6" t="s">
        <v>7688</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5486</v>
      </c>
    </row>
    <row r="68" spans="1:5" ht="25.5">
      <c r="A68" t="s">
        <v>56</v>
      </c>
      <c r="E68" s="39" t="s">
        <v>7652</v>
      </c>
    </row>
    <row r="69" spans="1:13" ht="12.75">
      <c r="A69" t="s">
        <v>46</v>
      </c>
      <c r="C69" s="31" t="s">
        <v>89</v>
      </c>
      <c r="E69" s="33" t="s">
        <v>3158</v>
      </c>
      <c r="J69" s="32">
        <f>0</f>
      </c>
      <c s="32">
        <f>0</f>
      </c>
      <c s="32">
        <f>0+L70+L74+L78+L82</f>
      </c>
      <c s="32">
        <f>0+M70+M74+M78+M82</f>
      </c>
    </row>
    <row r="70" spans="1:16" ht="12.75">
      <c r="A70" t="s">
        <v>49</v>
      </c>
      <c s="34" t="s">
        <v>110</v>
      </c>
      <c s="34" t="s">
        <v>4479</v>
      </c>
      <c s="35" t="s">
        <v>5</v>
      </c>
      <c s="6" t="s">
        <v>4480</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7689</v>
      </c>
    </row>
    <row r="73" spans="1:5" ht="25.5">
      <c r="A73" t="s">
        <v>56</v>
      </c>
      <c r="E73" s="39" t="s">
        <v>4483</v>
      </c>
    </row>
    <row r="74" spans="1:16" ht="12.75">
      <c r="A74" t="s">
        <v>49</v>
      </c>
      <c s="34" t="s">
        <v>113</v>
      </c>
      <c s="34" t="s">
        <v>4484</v>
      </c>
      <c s="35" t="s">
        <v>5</v>
      </c>
      <c s="6" t="s">
        <v>4485</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7690</v>
      </c>
    </row>
    <row r="77" spans="1:5" ht="25.5">
      <c r="A77" t="s">
        <v>56</v>
      </c>
      <c r="E77" s="39" t="s">
        <v>4483</v>
      </c>
    </row>
    <row r="78" spans="1:16" ht="25.5">
      <c r="A78" t="s">
        <v>49</v>
      </c>
      <c s="34" t="s">
        <v>118</v>
      </c>
      <c s="34" t="s">
        <v>7691</v>
      </c>
      <c s="35" t="s">
        <v>5</v>
      </c>
      <c s="6" t="s">
        <v>7692</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7693</v>
      </c>
    </row>
    <row r="81" spans="1:5" ht="63.75">
      <c r="A81" t="s">
        <v>56</v>
      </c>
      <c r="E81" s="39" t="s">
        <v>7694</v>
      </c>
    </row>
    <row r="82" spans="1:16" ht="12.75">
      <c r="A82" t="s">
        <v>49</v>
      </c>
      <c s="34" t="s">
        <v>121</v>
      </c>
      <c s="34" t="s">
        <v>7655</v>
      </c>
      <c s="35" t="s">
        <v>5</v>
      </c>
      <c s="6" t="s">
        <v>7656</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7695</v>
      </c>
    </row>
    <row r="85" spans="1:5" ht="51">
      <c r="A85" t="s">
        <v>56</v>
      </c>
      <c r="E85" s="39" t="s">
        <v>7658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7625</v>
      </c>
      <c s="41">
        <f>Rekapitulace!C118</f>
      </c>
      <c s="20" t="s">
        <v>0</v>
      </c>
      <c t="s">
        <v>23</v>
      </c>
      <c t="s">
        <v>27</v>
      </c>
    </row>
    <row r="4" spans="1:16" ht="32" customHeight="1">
      <c r="A4" s="24" t="s">
        <v>20</v>
      </c>
      <c s="25" t="s">
        <v>28</v>
      </c>
      <c s="27" t="s">
        <v>7625</v>
      </c>
      <c r="E4" s="26" t="s">
        <v>7626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7698</v>
      </c>
      <c r="E8" s="30" t="s">
        <v>7697</v>
      </c>
      <c r="J8" s="29">
        <f>0+J9+J22+J59+J64+J73+J78</f>
      </c>
      <c s="29">
        <f>0+K9+K22+K59+K64+K73+K78</f>
      </c>
      <c s="29">
        <f>0+L9+L22+L59+L64+L73+L78</f>
      </c>
      <c s="29">
        <f>0+M9+M22+M59+M64+M73+M78</f>
      </c>
    </row>
    <row r="9" spans="1:13" ht="12.75">
      <c r="A9" t="s">
        <v>46</v>
      </c>
      <c r="C9" s="31" t="s">
        <v>176</v>
      </c>
      <c r="E9" s="33" t="s">
        <v>3829</v>
      </c>
      <c r="J9" s="32">
        <f>0</f>
      </c>
      <c s="32">
        <f>0</f>
      </c>
      <c s="32">
        <f>0+L10+L14+L18</f>
      </c>
      <c s="32">
        <f>0+M10+M14+M18</f>
      </c>
    </row>
    <row r="10" spans="1:16" ht="38.25">
      <c r="A10" t="s">
        <v>49</v>
      </c>
      <c s="34" t="s">
        <v>47</v>
      </c>
      <c s="34" t="s">
        <v>3149</v>
      </c>
      <c s="35" t="s">
        <v>3150</v>
      </c>
      <c s="6" t="s">
        <v>3151</v>
      </c>
      <c s="36" t="s">
        <v>1010</v>
      </c>
      <c s="37">
        <v>461.5</v>
      </c>
      <c s="36">
        <v>0</v>
      </c>
      <c s="36">
        <f>ROUND(G10*H10,6)</f>
      </c>
      <c r="L10" s="38">
        <v>0</v>
      </c>
      <c s="32">
        <f>ROUND(ROUND(L10,2)*ROUND(G10,3),2)</f>
      </c>
      <c s="36" t="s">
        <v>85</v>
      </c>
      <c>
        <f>(M10*21)/100</f>
      </c>
      <c t="s">
        <v>27</v>
      </c>
    </row>
    <row r="11" spans="1:5" ht="12.75">
      <c r="A11" s="35" t="s">
        <v>54</v>
      </c>
      <c r="E11" s="39" t="s">
        <v>1011</v>
      </c>
    </row>
    <row r="12" spans="1:5" ht="51">
      <c r="A12" s="35" t="s">
        <v>55</v>
      </c>
      <c r="E12" s="40" t="s">
        <v>7699</v>
      </c>
    </row>
    <row r="13" spans="1:5" ht="89.25">
      <c r="A13" t="s">
        <v>56</v>
      </c>
      <c r="E13" s="39" t="s">
        <v>1012</v>
      </c>
    </row>
    <row r="14" spans="1:16" ht="38.25">
      <c r="A14" t="s">
        <v>49</v>
      </c>
      <c s="34" t="s">
        <v>27</v>
      </c>
      <c s="34" t="s">
        <v>4420</v>
      </c>
      <c s="35" t="s">
        <v>4421</v>
      </c>
      <c s="6" t="s">
        <v>4422</v>
      </c>
      <c s="36" t="s">
        <v>1010</v>
      </c>
      <c s="37">
        <v>73.95</v>
      </c>
      <c s="36">
        <v>0</v>
      </c>
      <c s="36">
        <f>ROUND(G14*H14,6)</f>
      </c>
      <c r="L14" s="38">
        <v>0</v>
      </c>
      <c s="32">
        <f>ROUND(ROUND(L14,2)*ROUND(G14,3),2)</f>
      </c>
      <c s="36" t="s">
        <v>85</v>
      </c>
      <c>
        <f>(M14*21)/100</f>
      </c>
      <c t="s">
        <v>27</v>
      </c>
    </row>
    <row r="15" spans="1:5" ht="12.75">
      <c r="A15" s="35" t="s">
        <v>54</v>
      </c>
      <c r="E15" s="39" t="s">
        <v>1011</v>
      </c>
    </row>
    <row r="16" spans="1:5" ht="51">
      <c r="A16" s="35" t="s">
        <v>55</v>
      </c>
      <c r="E16" s="40" t="s">
        <v>7700</v>
      </c>
    </row>
    <row r="17" spans="1:5" ht="89.25">
      <c r="A17" t="s">
        <v>56</v>
      </c>
      <c r="E17" s="39" t="s">
        <v>1012</v>
      </c>
    </row>
    <row r="18" spans="1:16" ht="38.25">
      <c r="A18" t="s">
        <v>49</v>
      </c>
      <c s="34" t="s">
        <v>26</v>
      </c>
      <c s="34" t="s">
        <v>2736</v>
      </c>
      <c s="35" t="s">
        <v>2737</v>
      </c>
      <c s="6" t="s">
        <v>2738</v>
      </c>
      <c s="36" t="s">
        <v>1010</v>
      </c>
      <c s="37">
        <v>72.48</v>
      </c>
      <c s="36">
        <v>0</v>
      </c>
      <c s="36">
        <f>ROUND(G18*H18,6)</f>
      </c>
      <c r="L18" s="38">
        <v>0</v>
      </c>
      <c s="32">
        <f>ROUND(ROUND(L18,2)*ROUND(G18,3),2)</f>
      </c>
      <c s="36" t="s">
        <v>85</v>
      </c>
      <c>
        <f>(M18*21)/100</f>
      </c>
      <c t="s">
        <v>27</v>
      </c>
    </row>
    <row r="19" spans="1:5" ht="12.75">
      <c r="A19" s="35" t="s">
        <v>54</v>
      </c>
      <c r="E19" s="39" t="s">
        <v>1011</v>
      </c>
    </row>
    <row r="20" spans="1:5" ht="63.75">
      <c r="A20" s="35" t="s">
        <v>55</v>
      </c>
      <c r="E20" s="40" t="s">
        <v>7701</v>
      </c>
    </row>
    <row r="21" spans="1:5" ht="102">
      <c r="A21" t="s">
        <v>56</v>
      </c>
      <c r="E21" s="39" t="s">
        <v>2739</v>
      </c>
    </row>
    <row r="22" spans="1:13" ht="12.75">
      <c r="A22" t="s">
        <v>46</v>
      </c>
      <c r="C22" s="31" t="s">
        <v>47</v>
      </c>
      <c r="E22" s="33" t="s">
        <v>3835</v>
      </c>
      <c r="J22" s="32">
        <f>0</f>
      </c>
      <c s="32">
        <f>0</f>
      </c>
      <c s="32">
        <f>0+L23+L27+L31+L35+L39+L43+L47+L51+L55</f>
      </c>
      <c s="32">
        <f>0+M23+M27+M31+M35+M39+M43+M47+M51+M55</f>
      </c>
    </row>
    <row r="23" spans="1:16" ht="12.75">
      <c r="A23" t="s">
        <v>49</v>
      </c>
      <c s="34" t="s">
        <v>65</v>
      </c>
      <c s="34" t="s">
        <v>4425</v>
      </c>
      <c s="35" t="s">
        <v>5</v>
      </c>
      <c s="6" t="s">
        <v>4426</v>
      </c>
      <c s="36" t="s">
        <v>52</v>
      </c>
      <c s="37">
        <v>21.75</v>
      </c>
      <c s="36">
        <v>0</v>
      </c>
      <c s="36">
        <f>ROUND(G23*H23,6)</f>
      </c>
      <c r="L23" s="38">
        <v>0</v>
      </c>
      <c s="32">
        <f>ROUND(ROUND(L23,2)*ROUND(G23,3),2)</f>
      </c>
      <c s="36" t="s">
        <v>53</v>
      </c>
      <c>
        <f>(M23*21)/100</f>
      </c>
      <c t="s">
        <v>27</v>
      </c>
    </row>
    <row r="24" spans="1:5" ht="12.75">
      <c r="A24" s="35" t="s">
        <v>54</v>
      </c>
      <c r="E24" s="39" t="s">
        <v>7702</v>
      </c>
    </row>
    <row r="25" spans="1:5" ht="38.25">
      <c r="A25" s="35" t="s">
        <v>55</v>
      </c>
      <c r="E25" s="40" t="s">
        <v>7703</v>
      </c>
    </row>
    <row r="26" spans="1:5" ht="63.75">
      <c r="A26" t="s">
        <v>56</v>
      </c>
      <c r="E26" s="39" t="s">
        <v>1641</v>
      </c>
    </row>
    <row r="27" spans="1:16" ht="25.5">
      <c r="A27" t="s">
        <v>49</v>
      </c>
      <c s="34" t="s">
        <v>70</v>
      </c>
      <c s="34" t="s">
        <v>3330</v>
      </c>
      <c s="35" t="s">
        <v>5</v>
      </c>
      <c s="6" t="s">
        <v>3331</v>
      </c>
      <c s="36" t="s">
        <v>52</v>
      </c>
      <c s="37">
        <v>66.5</v>
      </c>
      <c s="36">
        <v>0</v>
      </c>
      <c s="36">
        <f>ROUND(G27*H27,6)</f>
      </c>
      <c r="L27" s="38">
        <v>0</v>
      </c>
      <c s="32">
        <f>ROUND(ROUND(L27,2)*ROUND(G27,3),2)</f>
      </c>
      <c s="36" t="s">
        <v>53</v>
      </c>
      <c>
        <f>(M27*21)/100</f>
      </c>
      <c t="s">
        <v>27</v>
      </c>
    </row>
    <row r="28" spans="1:5" ht="12.75">
      <c r="A28" s="35" t="s">
        <v>54</v>
      </c>
      <c r="E28" s="39" t="s">
        <v>4431</v>
      </c>
    </row>
    <row r="29" spans="1:5" ht="38.25">
      <c r="A29" s="35" t="s">
        <v>55</v>
      </c>
      <c r="E29" s="40" t="s">
        <v>7704</v>
      </c>
    </row>
    <row r="30" spans="1:5" ht="63.75">
      <c r="A30" t="s">
        <v>56</v>
      </c>
      <c r="E30" s="39" t="s">
        <v>1641</v>
      </c>
    </row>
    <row r="31" spans="1:16" ht="12.75">
      <c r="A31" t="s">
        <v>49</v>
      </c>
      <c s="34" t="s">
        <v>74</v>
      </c>
      <c s="34" t="s">
        <v>4433</v>
      </c>
      <c s="35" t="s">
        <v>5</v>
      </c>
      <c s="6" t="s">
        <v>4434</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7703</v>
      </c>
    </row>
    <row r="34" spans="1:5" ht="63.75">
      <c r="A34" t="s">
        <v>56</v>
      </c>
      <c r="E34" s="39" t="s">
        <v>1641</v>
      </c>
    </row>
    <row r="35" spans="1:16" ht="12.75">
      <c r="A35" t="s">
        <v>49</v>
      </c>
      <c s="34" t="s">
        <v>78</v>
      </c>
      <c s="34" t="s">
        <v>4536</v>
      </c>
      <c s="35" t="s">
        <v>5</v>
      </c>
      <c s="6" t="s">
        <v>4537</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7705</v>
      </c>
    </row>
    <row r="38" spans="1:5" ht="25.5">
      <c r="A38" t="s">
        <v>56</v>
      </c>
      <c r="E38" s="39" t="s">
        <v>3842</v>
      </c>
    </row>
    <row r="39" spans="1:16" ht="12.75">
      <c r="A39" t="s">
        <v>49</v>
      </c>
      <c s="34" t="s">
        <v>82</v>
      </c>
      <c s="34" t="s">
        <v>3843</v>
      </c>
      <c s="35" t="s">
        <v>5</v>
      </c>
      <c s="6" t="s">
        <v>3844</v>
      </c>
      <c s="36" t="s">
        <v>52</v>
      </c>
      <c s="37">
        <v>235</v>
      </c>
      <c s="36">
        <v>0</v>
      </c>
      <c s="36">
        <f>ROUND(G39*H39,6)</f>
      </c>
      <c r="L39" s="38">
        <v>0</v>
      </c>
      <c s="32">
        <f>ROUND(ROUND(L39,2)*ROUND(G39,3),2)</f>
      </c>
      <c s="36" t="s">
        <v>53</v>
      </c>
      <c>
        <f>(M39*21)/100</f>
      </c>
      <c t="s">
        <v>27</v>
      </c>
    </row>
    <row r="40" spans="1:5" ht="12.75">
      <c r="A40" s="35" t="s">
        <v>54</v>
      </c>
      <c r="E40" s="39" t="s">
        <v>7706</v>
      </c>
    </row>
    <row r="41" spans="1:5" ht="38.25">
      <c r="A41" s="35" t="s">
        <v>55</v>
      </c>
      <c r="E41" s="40" t="s">
        <v>7707</v>
      </c>
    </row>
    <row r="42" spans="1:5" ht="242.25">
      <c r="A42" t="s">
        <v>56</v>
      </c>
      <c r="E42" s="39" t="s">
        <v>3847</v>
      </c>
    </row>
    <row r="43" spans="1:16" ht="12.75">
      <c r="A43" t="s">
        <v>49</v>
      </c>
      <c s="34" t="s">
        <v>89</v>
      </c>
      <c s="34" t="s">
        <v>7708</v>
      </c>
      <c s="35" t="s">
        <v>5</v>
      </c>
      <c s="6" t="s">
        <v>7709</v>
      </c>
      <c s="36" t="s">
        <v>52</v>
      </c>
      <c s="37">
        <v>70</v>
      </c>
      <c s="36">
        <v>0</v>
      </c>
      <c s="36">
        <f>ROUND(G43*H43,6)</f>
      </c>
      <c r="L43" s="38">
        <v>0</v>
      </c>
      <c s="32">
        <f>ROUND(ROUND(L43,2)*ROUND(G43,3),2)</f>
      </c>
      <c s="36" t="s">
        <v>53</v>
      </c>
      <c>
        <f>(M43*21)/100</f>
      </c>
      <c t="s">
        <v>27</v>
      </c>
    </row>
    <row r="44" spans="1:5" ht="12.75">
      <c r="A44" s="35" t="s">
        <v>54</v>
      </c>
      <c r="E44" s="39" t="s">
        <v>7710</v>
      </c>
    </row>
    <row r="45" spans="1:5" ht="38.25">
      <c r="A45" s="35" t="s">
        <v>55</v>
      </c>
      <c r="E45" s="40" t="s">
        <v>7711</v>
      </c>
    </row>
    <row r="46" spans="1:5" ht="204">
      <c r="A46" t="s">
        <v>56</v>
      </c>
      <c r="E46" s="39" t="s">
        <v>7712</v>
      </c>
    </row>
    <row r="47" spans="1:16" ht="12.75">
      <c r="A47" t="s">
        <v>49</v>
      </c>
      <c s="34" t="s">
        <v>93</v>
      </c>
      <c s="34" t="s">
        <v>3880</v>
      </c>
      <c s="35" t="s">
        <v>5</v>
      </c>
      <c s="6" t="s">
        <v>3881</v>
      </c>
      <c s="36" t="s">
        <v>819</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7713</v>
      </c>
    </row>
    <row r="50" spans="1:5" ht="25.5">
      <c r="A50" t="s">
        <v>56</v>
      </c>
      <c r="E50" s="39" t="s">
        <v>3884</v>
      </c>
    </row>
    <row r="51" spans="1:16" ht="12.75">
      <c r="A51" t="s">
        <v>49</v>
      </c>
      <c s="34" t="s">
        <v>96</v>
      </c>
      <c s="34" t="s">
        <v>4553</v>
      </c>
      <c s="35" t="s">
        <v>5</v>
      </c>
      <c s="6" t="s">
        <v>4554</v>
      </c>
      <c s="36" t="s">
        <v>819</v>
      </c>
      <c s="37">
        <v>177</v>
      </c>
      <c s="36">
        <v>0</v>
      </c>
      <c s="36">
        <f>ROUND(G51*H51,6)</f>
      </c>
      <c r="L51" s="38">
        <v>0</v>
      </c>
      <c s="32">
        <f>ROUND(ROUND(L51,2)*ROUND(G51,3),2)</f>
      </c>
      <c s="36" t="s">
        <v>53</v>
      </c>
      <c>
        <f>(M51*21)/100</f>
      </c>
      <c t="s">
        <v>27</v>
      </c>
    </row>
    <row r="52" spans="1:5" ht="12.75">
      <c r="A52" s="35" t="s">
        <v>54</v>
      </c>
      <c r="E52" s="39" t="s">
        <v>7714</v>
      </c>
    </row>
    <row r="53" spans="1:5" ht="38.25">
      <c r="A53" s="35" t="s">
        <v>55</v>
      </c>
      <c r="E53" s="40" t="s">
        <v>7715</v>
      </c>
    </row>
    <row r="54" spans="1:5" ht="25.5">
      <c r="A54" t="s">
        <v>56</v>
      </c>
      <c r="E54" s="39" t="s">
        <v>4556</v>
      </c>
    </row>
    <row r="55" spans="1:16" ht="12.75">
      <c r="A55" t="s">
        <v>49</v>
      </c>
      <c s="34" t="s">
        <v>100</v>
      </c>
      <c s="34" t="s">
        <v>7716</v>
      </c>
      <c s="35" t="s">
        <v>5</v>
      </c>
      <c s="6" t="s">
        <v>7717</v>
      </c>
      <c s="36" t="s">
        <v>819</v>
      </c>
      <c s="37">
        <v>459</v>
      </c>
      <c s="36">
        <v>0</v>
      </c>
      <c s="36">
        <f>ROUND(G55*H55,6)</f>
      </c>
      <c r="L55" s="38">
        <v>0</v>
      </c>
      <c s="32">
        <f>ROUND(ROUND(L55,2)*ROUND(G55,3),2)</f>
      </c>
      <c s="36" t="s">
        <v>53</v>
      </c>
      <c>
        <f>(M55*21)/100</f>
      </c>
      <c t="s">
        <v>27</v>
      </c>
    </row>
    <row r="56" spans="1:5" ht="12.75">
      <c r="A56" s="35" t="s">
        <v>54</v>
      </c>
      <c r="E56" s="39" t="s">
        <v>7718</v>
      </c>
    </row>
    <row r="57" spans="1:5" ht="38.25">
      <c r="A57" s="35" t="s">
        <v>55</v>
      </c>
      <c r="E57" s="40" t="s">
        <v>7719</v>
      </c>
    </row>
    <row r="58" spans="1:5" ht="25.5">
      <c r="A58" t="s">
        <v>56</v>
      </c>
      <c r="E58" s="39" t="s">
        <v>7720</v>
      </c>
    </row>
    <row r="59" spans="1:13" ht="12.75">
      <c r="A59" t="s">
        <v>46</v>
      </c>
      <c r="C59" s="31" t="s">
        <v>26</v>
      </c>
      <c r="E59" s="33" t="s">
        <v>3902</v>
      </c>
      <c r="J59" s="32">
        <f>0</f>
      </c>
      <c s="32">
        <f>0</f>
      </c>
      <c s="32">
        <f>0+L60</f>
      </c>
      <c s="32">
        <f>0+M60</f>
      </c>
    </row>
    <row r="60" spans="1:16" ht="12.75">
      <c r="A60" t="s">
        <v>49</v>
      </c>
      <c s="34" t="s">
        <v>104</v>
      </c>
      <c s="34" t="s">
        <v>4448</v>
      </c>
      <c s="35" t="s">
        <v>5</v>
      </c>
      <c s="6" t="s">
        <v>4449</v>
      </c>
      <c s="36" t="s">
        <v>2448</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7721</v>
      </c>
    </row>
    <row r="63" spans="1:5" ht="216.75">
      <c r="A63" t="s">
        <v>56</v>
      </c>
      <c r="E63" s="39" t="s">
        <v>4452</v>
      </c>
    </row>
    <row r="64" spans="1:13" ht="12.75">
      <c r="A64" t="s">
        <v>46</v>
      </c>
      <c r="C64" s="31" t="s">
        <v>70</v>
      </c>
      <c r="E64" s="33" t="s">
        <v>3554</v>
      </c>
      <c r="J64" s="32">
        <f>0</f>
      </c>
      <c s="32">
        <f>0</f>
      </c>
      <c s="32">
        <f>0+L65+L69</f>
      </c>
      <c s="32">
        <f>0+M65+M69</f>
      </c>
    </row>
    <row r="65" spans="1:16" ht="12.75">
      <c r="A65" t="s">
        <v>49</v>
      </c>
      <c s="34" t="s">
        <v>107</v>
      </c>
      <c s="34" t="s">
        <v>5773</v>
      </c>
      <c s="35" t="s">
        <v>5</v>
      </c>
      <c s="6" t="s">
        <v>5774</v>
      </c>
      <c s="36" t="s">
        <v>819</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7722</v>
      </c>
    </row>
    <row r="68" spans="1:5" ht="38.25">
      <c r="A68" t="s">
        <v>56</v>
      </c>
      <c r="E68" s="39" t="s">
        <v>4462</v>
      </c>
    </row>
    <row r="69" spans="1:16" ht="12.75">
      <c r="A69" t="s">
        <v>49</v>
      </c>
      <c s="34" t="s">
        <v>110</v>
      </c>
      <c s="34" t="s">
        <v>4463</v>
      </c>
      <c s="35" t="s">
        <v>5</v>
      </c>
      <c s="6" t="s">
        <v>4464</v>
      </c>
      <c s="36" t="s">
        <v>819</v>
      </c>
      <c s="37">
        <v>795</v>
      </c>
      <c s="36">
        <v>0</v>
      </c>
      <c s="36">
        <f>ROUND(G69*H69,6)</f>
      </c>
      <c r="L69" s="38">
        <v>0</v>
      </c>
      <c s="32">
        <f>ROUND(ROUND(L69,2)*ROUND(G69,3),2)</f>
      </c>
      <c s="36" t="s">
        <v>53</v>
      </c>
      <c>
        <f>(M69*21)/100</f>
      </c>
      <c t="s">
        <v>27</v>
      </c>
    </row>
    <row r="70" spans="1:5" ht="12.75">
      <c r="A70" s="35" t="s">
        <v>54</v>
      </c>
      <c r="E70" s="39" t="s">
        <v>5</v>
      </c>
    </row>
    <row r="71" spans="1:5" ht="51">
      <c r="A71" s="35" t="s">
        <v>55</v>
      </c>
      <c r="E71" s="40" t="s">
        <v>7723</v>
      </c>
    </row>
    <row r="72" spans="1:5" ht="114.75">
      <c r="A72" t="s">
        <v>56</v>
      </c>
      <c r="E72" s="39" t="s">
        <v>4467</v>
      </c>
    </row>
    <row r="73" spans="1:13" ht="12.75">
      <c r="A73" t="s">
        <v>46</v>
      </c>
      <c r="C73" s="31" t="s">
        <v>82</v>
      </c>
      <c r="E73" s="33" t="s">
        <v>3943</v>
      </c>
      <c r="J73" s="32">
        <f>0</f>
      </c>
      <c s="32">
        <f>0</f>
      </c>
      <c s="32">
        <f>0+L74</f>
      </c>
      <c s="32">
        <f>0+M74</f>
      </c>
    </row>
    <row r="74" spans="1:16" ht="12.75">
      <c r="A74" t="s">
        <v>49</v>
      </c>
      <c s="34" t="s">
        <v>113</v>
      </c>
      <c s="34" t="s">
        <v>7724</v>
      </c>
      <c s="35" t="s">
        <v>5</v>
      </c>
      <c s="6" t="s">
        <v>7725</v>
      </c>
      <c s="36" t="s">
        <v>68</v>
      </c>
      <c s="37">
        <v>1</v>
      </c>
      <c s="36">
        <v>0</v>
      </c>
      <c s="36">
        <f>ROUND(G74*H74,6)</f>
      </c>
      <c r="L74" s="38">
        <v>0</v>
      </c>
      <c s="32">
        <f>ROUND(ROUND(L74,2)*ROUND(G74,3),2)</f>
      </c>
      <c s="36" t="s">
        <v>53</v>
      </c>
      <c>
        <f>(M74*21)/100</f>
      </c>
      <c t="s">
        <v>27</v>
      </c>
    </row>
    <row r="75" spans="1:5" ht="12.75">
      <c r="A75" s="35" t="s">
        <v>54</v>
      </c>
      <c r="E75" s="39" t="s">
        <v>7726</v>
      </c>
    </row>
    <row r="76" spans="1:5" ht="38.25">
      <c r="A76" s="35" t="s">
        <v>55</v>
      </c>
      <c r="E76" s="40" t="s">
        <v>5486</v>
      </c>
    </row>
    <row r="77" spans="1:5" ht="25.5">
      <c r="A77" t="s">
        <v>56</v>
      </c>
      <c r="E77" s="39" t="s">
        <v>7727</v>
      </c>
    </row>
    <row r="78" spans="1:13" ht="12.75">
      <c r="A78" t="s">
        <v>46</v>
      </c>
      <c r="C78" s="31" t="s">
        <v>89</v>
      </c>
      <c r="E78" s="33" t="s">
        <v>3158</v>
      </c>
      <c r="J78" s="32">
        <f>0</f>
      </c>
      <c s="32">
        <f>0</f>
      </c>
      <c s="32">
        <f>0+L79+L83+L87+L91+L95</f>
      </c>
      <c s="32">
        <f>0+M79+M83+M87+M91+M95</f>
      </c>
    </row>
    <row r="79" spans="1:16" ht="12.75">
      <c r="A79" t="s">
        <v>49</v>
      </c>
      <c s="34" t="s">
        <v>118</v>
      </c>
      <c s="34" t="s">
        <v>4479</v>
      </c>
      <c s="35" t="s">
        <v>5</v>
      </c>
      <c s="6" t="s">
        <v>4480</v>
      </c>
      <c s="36" t="s">
        <v>60</v>
      </c>
      <c s="37">
        <v>296</v>
      </c>
      <c s="36">
        <v>0</v>
      </c>
      <c s="36">
        <f>ROUND(G79*H79,6)</f>
      </c>
      <c r="L79" s="38">
        <v>0</v>
      </c>
      <c s="32">
        <f>ROUND(ROUND(L79,2)*ROUND(G79,3),2)</f>
      </c>
      <c s="36" t="s">
        <v>53</v>
      </c>
      <c>
        <f>(M79*21)/100</f>
      </c>
      <c t="s">
        <v>27</v>
      </c>
    </row>
    <row r="80" spans="1:5" ht="12.75">
      <c r="A80" s="35" t="s">
        <v>54</v>
      </c>
      <c r="E80" s="39" t="s">
        <v>5</v>
      </c>
    </row>
    <row r="81" spans="1:5" ht="51">
      <c r="A81" s="35" t="s">
        <v>55</v>
      </c>
      <c r="E81" s="40" t="s">
        <v>7728</v>
      </c>
    </row>
    <row r="82" spans="1:5" ht="25.5">
      <c r="A82" t="s">
        <v>56</v>
      </c>
      <c r="E82" s="39" t="s">
        <v>4483</v>
      </c>
    </row>
    <row r="83" spans="1:16" ht="12.75">
      <c r="A83" t="s">
        <v>49</v>
      </c>
      <c s="34" t="s">
        <v>121</v>
      </c>
      <c s="34" t="s">
        <v>4484</v>
      </c>
      <c s="35" t="s">
        <v>5</v>
      </c>
      <c s="6" t="s">
        <v>4485</v>
      </c>
      <c s="36" t="s">
        <v>60</v>
      </c>
      <c s="37">
        <v>9</v>
      </c>
      <c s="36">
        <v>0</v>
      </c>
      <c s="36">
        <f>ROUND(G83*H83,6)</f>
      </c>
      <c r="L83" s="38">
        <v>0</v>
      </c>
      <c s="32">
        <f>ROUND(ROUND(L83,2)*ROUND(G83,3),2)</f>
      </c>
      <c s="36" t="s">
        <v>53</v>
      </c>
      <c>
        <f>(M83*21)/100</f>
      </c>
      <c t="s">
        <v>27</v>
      </c>
    </row>
    <row r="84" spans="1:5" ht="12.75">
      <c r="A84" s="35" t="s">
        <v>54</v>
      </c>
      <c r="E84" s="39" t="s">
        <v>5</v>
      </c>
    </row>
    <row r="85" spans="1:5" ht="51">
      <c r="A85" s="35" t="s">
        <v>55</v>
      </c>
      <c r="E85" s="40" t="s">
        <v>7729</v>
      </c>
    </row>
    <row r="86" spans="1:5" ht="25.5">
      <c r="A86" t="s">
        <v>56</v>
      </c>
      <c r="E86" s="39" t="s">
        <v>4483</v>
      </c>
    </row>
    <row r="87" spans="1:16" ht="12.75">
      <c r="A87" t="s">
        <v>49</v>
      </c>
      <c s="34" t="s">
        <v>124</v>
      </c>
      <c s="34" t="s">
        <v>3972</v>
      </c>
      <c s="35" t="s">
        <v>5</v>
      </c>
      <c s="6" t="s">
        <v>3973</v>
      </c>
      <c s="36" t="s">
        <v>60</v>
      </c>
      <c s="37">
        <v>16.2</v>
      </c>
      <c s="36">
        <v>0</v>
      </c>
      <c s="36">
        <f>ROUND(G87*H87,6)</f>
      </c>
      <c r="L87" s="38">
        <v>0</v>
      </c>
      <c s="32">
        <f>ROUND(ROUND(L87,2)*ROUND(G87,3),2)</f>
      </c>
      <c s="36" t="s">
        <v>53</v>
      </c>
      <c>
        <f>(M87*21)/100</f>
      </c>
      <c t="s">
        <v>27</v>
      </c>
    </row>
    <row r="88" spans="1:5" ht="12.75">
      <c r="A88" s="35" t="s">
        <v>54</v>
      </c>
      <c r="E88" s="39" t="s">
        <v>7730</v>
      </c>
    </row>
    <row r="89" spans="1:5" ht="38.25">
      <c r="A89" s="35" t="s">
        <v>55</v>
      </c>
      <c r="E89" s="40" t="s">
        <v>7731</v>
      </c>
    </row>
    <row r="90" spans="1:5" ht="63.75">
      <c r="A90" t="s">
        <v>56</v>
      </c>
      <c r="E90" s="39" t="s">
        <v>3975</v>
      </c>
    </row>
    <row r="91" spans="1:16" ht="12.75">
      <c r="A91" t="s">
        <v>49</v>
      </c>
      <c s="34" t="s">
        <v>127</v>
      </c>
      <c s="34" t="s">
        <v>4516</v>
      </c>
      <c s="35" t="s">
        <v>5</v>
      </c>
      <c s="6" t="s">
        <v>4517</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7732</v>
      </c>
    </row>
    <row r="94" spans="1:5" ht="102">
      <c r="A94" t="s">
        <v>56</v>
      </c>
      <c r="E94" s="39" t="s">
        <v>4519</v>
      </c>
    </row>
    <row r="95" spans="1:16" ht="12.75">
      <c r="A95" t="s">
        <v>49</v>
      </c>
      <c s="34" t="s">
        <v>131</v>
      </c>
      <c s="34" t="s">
        <v>7733</v>
      </c>
      <c s="35" t="s">
        <v>5</v>
      </c>
      <c s="6" t="s">
        <v>7734</v>
      </c>
      <c s="36" t="s">
        <v>52</v>
      </c>
      <c s="37">
        <v>8</v>
      </c>
      <c s="36">
        <v>0</v>
      </c>
      <c s="36">
        <f>ROUND(G95*H95,6)</f>
      </c>
      <c r="L95" s="38">
        <v>0</v>
      </c>
      <c s="32">
        <f>ROUND(ROUND(L95,2)*ROUND(G95,3),2)</f>
      </c>
      <c s="36" t="s">
        <v>53</v>
      </c>
      <c>
        <f>(M95*21)/100</f>
      </c>
      <c t="s">
        <v>27</v>
      </c>
    </row>
    <row r="96" spans="1:5" ht="12.75">
      <c r="A96" s="35" t="s">
        <v>54</v>
      </c>
      <c r="E96" s="39" t="s">
        <v>7735</v>
      </c>
    </row>
    <row r="97" spans="1:5" ht="38.25">
      <c r="A97" s="35" t="s">
        <v>55</v>
      </c>
      <c r="E97" s="40" t="s">
        <v>7736</v>
      </c>
    </row>
    <row r="98" spans="1:5" ht="63.75">
      <c r="A98" t="s">
        <v>56</v>
      </c>
      <c r="E98" s="39" t="s">
        <v>3998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7737</v>
      </c>
      <c s="41">
        <f>Rekapitulace!C122</f>
      </c>
      <c s="20" t="s">
        <v>0</v>
      </c>
      <c t="s">
        <v>23</v>
      </c>
      <c t="s">
        <v>27</v>
      </c>
    </row>
    <row r="4" spans="1:16" ht="32" customHeight="1">
      <c r="A4" s="24" t="s">
        <v>20</v>
      </c>
      <c s="25" t="s">
        <v>28</v>
      </c>
      <c s="27" t="s">
        <v>7737</v>
      </c>
      <c r="E4" s="26" t="s">
        <v>7738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7741</v>
      </c>
      <c r="E8" s="30" t="s">
        <v>7740</v>
      </c>
      <c r="J8" s="29">
        <f>0+J9+J14+J107+J116+J133+J146+J187+J212+J281+J294</f>
      </c>
      <c s="29">
        <f>0+K9+K14+K107+K116+K133+K146+K187+K212+K281+K294</f>
      </c>
      <c s="29">
        <f>0+L9+L14+L107+L116+L133+L146+L187+L212+L281+L294</f>
      </c>
      <c s="29">
        <f>0+M9+M14+M107+M116+M133+M146+M187+M212+M281+M294</f>
      </c>
    </row>
    <row r="9" spans="1:13" ht="12.75">
      <c r="A9" t="s">
        <v>46</v>
      </c>
      <c r="C9" s="31" t="s">
        <v>176</v>
      </c>
      <c r="E9" s="33" t="s">
        <v>798</v>
      </c>
      <c r="J9" s="32">
        <f>0</f>
      </c>
      <c s="32">
        <f>0</f>
      </c>
      <c s="32">
        <f>0+L10</f>
      </c>
      <c s="32">
        <f>0+M10</f>
      </c>
    </row>
    <row r="10" spans="1:16" ht="12.75">
      <c r="A10" t="s">
        <v>49</v>
      </c>
      <c s="34" t="s">
        <v>47</v>
      </c>
      <c s="34" t="s">
        <v>4690</v>
      </c>
      <c s="35" t="s">
        <v>5</v>
      </c>
      <c s="6" t="s">
        <v>2316</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7742</v>
      </c>
    </row>
    <row r="13" spans="1:5" ht="12.75">
      <c r="A13" t="s">
        <v>56</v>
      </c>
      <c r="E13" s="39" t="s">
        <v>1277</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7743</v>
      </c>
      <c s="35" t="s">
        <v>5</v>
      </c>
      <c s="6" t="s">
        <v>7744</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7745</v>
      </c>
    </row>
    <row r="18" spans="1:5" ht="63.75">
      <c r="A18" t="s">
        <v>56</v>
      </c>
      <c r="E18" s="39" t="s">
        <v>4886</v>
      </c>
    </row>
    <row r="19" spans="1:16" ht="12.75">
      <c r="A19" t="s">
        <v>49</v>
      </c>
      <c s="34" t="s">
        <v>26</v>
      </c>
      <c s="34" t="s">
        <v>3333</v>
      </c>
      <c s="35" t="s">
        <v>5</v>
      </c>
      <c s="6" t="s">
        <v>3334</v>
      </c>
      <c s="36" t="s">
        <v>486</v>
      </c>
      <c s="37">
        <v>240</v>
      </c>
      <c s="36">
        <v>0</v>
      </c>
      <c s="36">
        <f>ROUND(G19*H19,6)</f>
      </c>
      <c r="L19" s="38">
        <v>0</v>
      </c>
      <c s="32">
        <f>ROUND(ROUND(L19,2)*ROUND(G19,3),2)</f>
      </c>
      <c s="36" t="s">
        <v>53</v>
      </c>
      <c>
        <f>(M19*21)/100</f>
      </c>
      <c t="s">
        <v>27</v>
      </c>
    </row>
    <row r="20" spans="1:5" ht="12.75">
      <c r="A20" s="35" t="s">
        <v>54</v>
      </c>
      <c r="E20" s="39" t="s">
        <v>5</v>
      </c>
    </row>
    <row r="21" spans="1:5" ht="25.5">
      <c r="A21" s="35" t="s">
        <v>55</v>
      </c>
      <c r="E21" s="40" t="s">
        <v>7746</v>
      </c>
    </row>
    <row r="22" spans="1:5" ht="38.25">
      <c r="A22" t="s">
        <v>56</v>
      </c>
      <c r="E22" s="39" t="s">
        <v>3336</v>
      </c>
    </row>
    <row r="23" spans="1:16" ht="12.75">
      <c r="A23" t="s">
        <v>49</v>
      </c>
      <c s="34" t="s">
        <v>65</v>
      </c>
      <c s="34" t="s">
        <v>7747</v>
      </c>
      <c s="35" t="s">
        <v>5</v>
      </c>
      <c s="6" t="s">
        <v>7748</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7749</v>
      </c>
    </row>
    <row r="26" spans="1:5" ht="306">
      <c r="A26" t="s">
        <v>56</v>
      </c>
      <c r="E26" s="39" t="s">
        <v>7750</v>
      </c>
    </row>
    <row r="27" spans="1:16" ht="12.75">
      <c r="A27" t="s">
        <v>49</v>
      </c>
      <c s="34" t="s">
        <v>70</v>
      </c>
      <c s="34" t="s">
        <v>7751</v>
      </c>
      <c s="35" t="s">
        <v>5</v>
      </c>
      <c s="6" t="s">
        <v>7752</v>
      </c>
      <c s="36" t="s">
        <v>1021</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7753</v>
      </c>
    </row>
    <row r="30" spans="1:5" ht="25.5">
      <c r="A30" t="s">
        <v>56</v>
      </c>
      <c r="E30" s="39" t="s">
        <v>1546</v>
      </c>
    </row>
    <row r="31" spans="1:16" ht="12.75">
      <c r="A31" t="s">
        <v>49</v>
      </c>
      <c s="34" t="s">
        <v>74</v>
      </c>
      <c s="34" t="s">
        <v>4699</v>
      </c>
      <c s="35" t="s">
        <v>5</v>
      </c>
      <c s="6" t="s">
        <v>4700</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7754</v>
      </c>
    </row>
    <row r="34" spans="1:5" ht="318.75">
      <c r="A34" t="s">
        <v>56</v>
      </c>
      <c r="E34" s="39" t="s">
        <v>4702</v>
      </c>
    </row>
    <row r="35" spans="1:16" ht="12.75">
      <c r="A35" t="s">
        <v>49</v>
      </c>
      <c s="34" t="s">
        <v>78</v>
      </c>
      <c s="34" t="s">
        <v>7755</v>
      </c>
      <c s="35" t="s">
        <v>5</v>
      </c>
      <c s="6" t="s">
        <v>7756</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7757</v>
      </c>
    </row>
    <row r="38" spans="1:5" ht="318.75">
      <c r="A38" t="s">
        <v>56</v>
      </c>
      <c r="E38" s="39" t="s">
        <v>7758</v>
      </c>
    </row>
    <row r="39" spans="1:16" ht="12.75">
      <c r="A39" t="s">
        <v>49</v>
      </c>
      <c s="34" t="s">
        <v>82</v>
      </c>
      <c s="34" t="s">
        <v>7759</v>
      </c>
      <c s="35" t="s">
        <v>5</v>
      </c>
      <c s="6" t="s">
        <v>7760</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7761</v>
      </c>
    </row>
    <row r="42" spans="1:5" ht="318.75">
      <c r="A42" t="s">
        <v>56</v>
      </c>
      <c r="E42" s="39" t="s">
        <v>7762</v>
      </c>
    </row>
    <row r="43" spans="1:16" ht="12.75">
      <c r="A43" t="s">
        <v>49</v>
      </c>
      <c s="34" t="s">
        <v>89</v>
      </c>
      <c s="34" t="s">
        <v>7763</v>
      </c>
      <c s="35" t="s">
        <v>5</v>
      </c>
      <c s="6" t="s">
        <v>7764</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7765</v>
      </c>
    </row>
    <row r="46" spans="1:5" ht="318.75">
      <c r="A46" t="s">
        <v>56</v>
      </c>
      <c r="E46" s="39" t="s">
        <v>4702</v>
      </c>
    </row>
    <row r="47" spans="1:16" ht="12.75">
      <c r="A47" t="s">
        <v>49</v>
      </c>
      <c s="34" t="s">
        <v>93</v>
      </c>
      <c s="34" t="s">
        <v>7766</v>
      </c>
      <c s="35" t="s">
        <v>5</v>
      </c>
      <c s="6" t="s">
        <v>7767</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7768</v>
      </c>
    </row>
    <row r="50" spans="1:5" ht="318.75">
      <c r="A50" t="s">
        <v>56</v>
      </c>
      <c r="E50" s="39" t="s">
        <v>7758</v>
      </c>
    </row>
    <row r="51" spans="1:16" ht="12.75">
      <c r="A51" t="s">
        <v>49</v>
      </c>
      <c s="34" t="s">
        <v>96</v>
      </c>
      <c s="34" t="s">
        <v>7769</v>
      </c>
      <c s="35" t="s">
        <v>5</v>
      </c>
      <c s="6" t="s">
        <v>7770</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7771</v>
      </c>
    </row>
    <row r="54" spans="1:5" ht="318.75">
      <c r="A54" t="s">
        <v>56</v>
      </c>
      <c r="E54" s="39" t="s">
        <v>4702</v>
      </c>
    </row>
    <row r="55" spans="1:16" ht="12.75">
      <c r="A55" t="s">
        <v>49</v>
      </c>
      <c s="34" t="s">
        <v>100</v>
      </c>
      <c s="34" t="s">
        <v>7772</v>
      </c>
      <c s="35" t="s">
        <v>5</v>
      </c>
      <c s="6" t="s">
        <v>7773</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7774</v>
      </c>
    </row>
    <row r="58" spans="1:5" ht="318.75">
      <c r="A58" t="s">
        <v>56</v>
      </c>
      <c r="E58" s="39" t="s">
        <v>7758</v>
      </c>
    </row>
    <row r="59" spans="1:16" ht="12.75">
      <c r="A59" t="s">
        <v>49</v>
      </c>
      <c s="34" t="s">
        <v>104</v>
      </c>
      <c s="34" t="s">
        <v>4888</v>
      </c>
      <c s="35" t="s">
        <v>5</v>
      </c>
      <c s="6" t="s">
        <v>4889</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7775</v>
      </c>
    </row>
    <row r="62" spans="1:5" ht="191.25">
      <c r="A62" t="s">
        <v>56</v>
      </c>
      <c r="E62" s="39" t="s">
        <v>4891</v>
      </c>
    </row>
    <row r="63" spans="1:16" ht="12.75">
      <c r="A63" t="s">
        <v>49</v>
      </c>
      <c s="34" t="s">
        <v>107</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7776</v>
      </c>
    </row>
    <row r="66" spans="1:5" ht="229.5">
      <c r="A66" t="s">
        <v>56</v>
      </c>
      <c r="E66" s="39" t="s">
        <v>64</v>
      </c>
    </row>
    <row r="67" spans="1:16" ht="12.75">
      <c r="A67" t="s">
        <v>49</v>
      </c>
      <c s="34" t="s">
        <v>110</v>
      </c>
      <c s="34" t="s">
        <v>3361</v>
      </c>
      <c s="35" t="s">
        <v>5</v>
      </c>
      <c s="6" t="s">
        <v>3362</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7777</v>
      </c>
    </row>
    <row r="70" spans="1:5" ht="293.25">
      <c r="A70" t="s">
        <v>56</v>
      </c>
      <c r="E70" s="39" t="s">
        <v>3364</v>
      </c>
    </row>
    <row r="71" spans="1:16" ht="12.75">
      <c r="A71" t="s">
        <v>49</v>
      </c>
      <c s="34" t="s">
        <v>113</v>
      </c>
      <c s="34" t="s">
        <v>7778</v>
      </c>
      <c s="35" t="s">
        <v>5</v>
      </c>
      <c s="6" t="s">
        <v>7779</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7780</v>
      </c>
    </row>
    <row r="74" spans="1:5" ht="255">
      <c r="A74" t="s">
        <v>56</v>
      </c>
      <c r="E74" s="39" t="s">
        <v>7781</v>
      </c>
    </row>
    <row r="75" spans="1:16" ht="12.75">
      <c r="A75" t="s">
        <v>49</v>
      </c>
      <c s="34" t="s">
        <v>118</v>
      </c>
      <c s="34" t="s">
        <v>3880</v>
      </c>
      <c s="35" t="s">
        <v>5</v>
      </c>
      <c s="6" t="s">
        <v>3881</v>
      </c>
      <c s="36" t="s">
        <v>819</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7782</v>
      </c>
    </row>
    <row r="78" spans="1:5" ht="38.25">
      <c r="A78" t="s">
        <v>56</v>
      </c>
      <c r="E78" s="39" t="s">
        <v>3376</v>
      </c>
    </row>
    <row r="79" spans="1:16" ht="12.75">
      <c r="A79" t="s">
        <v>49</v>
      </c>
      <c s="34" t="s">
        <v>121</v>
      </c>
      <c s="34" t="s">
        <v>1468</v>
      </c>
      <c s="35" t="s">
        <v>5</v>
      </c>
      <c s="6" t="s">
        <v>1469</v>
      </c>
      <c s="36" t="s">
        <v>819</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7782</v>
      </c>
    </row>
    <row r="82" spans="1:5" ht="25.5">
      <c r="A82" t="s">
        <v>56</v>
      </c>
      <c r="E82" s="39" t="s">
        <v>1471</v>
      </c>
    </row>
    <row r="83" spans="1:16" ht="12.75">
      <c r="A83" t="s">
        <v>49</v>
      </c>
      <c s="34" t="s">
        <v>124</v>
      </c>
      <c s="34" t="s">
        <v>3378</v>
      </c>
      <c s="35" t="s">
        <v>5</v>
      </c>
      <c s="6" t="s">
        <v>3379</v>
      </c>
      <c s="36" t="s">
        <v>819</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7782</v>
      </c>
    </row>
    <row r="86" spans="1:5" ht="38.25">
      <c r="A86" t="s">
        <v>56</v>
      </c>
      <c r="E86" s="39" t="s">
        <v>3381</v>
      </c>
    </row>
    <row r="87" spans="1:16" ht="12.75">
      <c r="A87" t="s">
        <v>49</v>
      </c>
      <c s="34" t="s">
        <v>127</v>
      </c>
      <c s="34" t="s">
        <v>7376</v>
      </c>
      <c s="35" t="s">
        <v>5</v>
      </c>
      <c s="6" t="s">
        <v>7783</v>
      </c>
      <c s="36" t="s">
        <v>528</v>
      </c>
      <c s="37">
        <v>1</v>
      </c>
      <c s="36">
        <v>0</v>
      </c>
      <c s="36">
        <f>ROUND(G87*H87,6)</f>
      </c>
      <c r="L87" s="38">
        <v>0</v>
      </c>
      <c s="32">
        <f>ROUND(ROUND(L87,2)*ROUND(G87,3),2)</f>
      </c>
      <c s="36" t="s">
        <v>85</v>
      </c>
      <c>
        <f>(M87*21)/100</f>
      </c>
      <c t="s">
        <v>27</v>
      </c>
    </row>
    <row r="88" spans="1:5" ht="12.75">
      <c r="A88" s="35" t="s">
        <v>54</v>
      </c>
      <c r="E88" s="39" t="s">
        <v>5</v>
      </c>
    </row>
    <row r="89" spans="1:5" ht="51">
      <c r="A89" s="35" t="s">
        <v>55</v>
      </c>
      <c r="E89" s="40" t="s">
        <v>7784</v>
      </c>
    </row>
    <row r="90" spans="1:5" ht="153">
      <c r="A90" t="s">
        <v>56</v>
      </c>
      <c r="E90" s="39" t="s">
        <v>7785</v>
      </c>
    </row>
    <row r="91" spans="1:16" ht="25.5">
      <c r="A91" t="s">
        <v>49</v>
      </c>
      <c s="34" t="s">
        <v>131</v>
      </c>
      <c s="34" t="s">
        <v>7786</v>
      </c>
      <c s="35" t="s">
        <v>5</v>
      </c>
      <c s="6" t="s">
        <v>7787</v>
      </c>
      <c s="36" t="s">
        <v>819</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7788</v>
      </c>
    </row>
    <row r="94" spans="1:5" ht="51">
      <c r="A94" t="s">
        <v>56</v>
      </c>
      <c r="E94" s="39" t="s">
        <v>7789</v>
      </c>
    </row>
    <row r="95" spans="1:16" ht="25.5">
      <c r="A95" t="s">
        <v>49</v>
      </c>
      <c s="34" t="s">
        <v>135</v>
      </c>
      <c s="34" t="s">
        <v>7790</v>
      </c>
      <c s="35" t="s">
        <v>5</v>
      </c>
      <c s="6" t="s">
        <v>7791</v>
      </c>
      <c s="36" t="s">
        <v>819</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7792</v>
      </c>
    </row>
    <row r="98" spans="1:5" ht="38.25">
      <c r="A98" t="s">
        <v>56</v>
      </c>
      <c r="E98" s="39" t="s">
        <v>7793</v>
      </c>
    </row>
    <row r="99" spans="1:16" ht="12.75">
      <c r="A99" t="s">
        <v>49</v>
      </c>
      <c s="34" t="s">
        <v>139</v>
      </c>
      <c s="34" t="s">
        <v>7794</v>
      </c>
      <c s="35" t="s">
        <v>5</v>
      </c>
      <c s="6" t="s">
        <v>7795</v>
      </c>
      <c s="36" t="s">
        <v>819</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7796</v>
      </c>
    </row>
    <row r="102" spans="1:5" ht="63.75">
      <c r="A102" t="s">
        <v>56</v>
      </c>
      <c r="E102" s="39" t="s">
        <v>7797</v>
      </c>
    </row>
    <row r="103" spans="1:16" ht="25.5">
      <c r="A103" t="s">
        <v>49</v>
      </c>
      <c s="34" t="s">
        <v>142</v>
      </c>
      <c s="34" t="s">
        <v>7798</v>
      </c>
      <c s="35" t="s">
        <v>5</v>
      </c>
      <c s="6" t="s">
        <v>3387</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7799</v>
      </c>
    </row>
    <row r="106" spans="1:5" ht="51">
      <c r="A106" t="s">
        <v>56</v>
      </c>
      <c r="E106" s="39" t="s">
        <v>7800</v>
      </c>
    </row>
    <row r="107" spans="1:13" ht="12.75">
      <c r="A107" t="s">
        <v>46</v>
      </c>
      <c r="C107" s="31" t="s">
        <v>27</v>
      </c>
      <c r="E107" s="33" t="s">
        <v>3390</v>
      </c>
      <c r="J107" s="32">
        <f>0</f>
      </c>
      <c s="32">
        <f>0</f>
      </c>
      <c s="32">
        <f>0+L108+L112</f>
      </c>
      <c s="32">
        <f>0+M108+M112</f>
      </c>
    </row>
    <row r="108" spans="1:16" ht="12.75">
      <c r="A108" t="s">
        <v>49</v>
      </c>
      <c s="34" t="s">
        <v>146</v>
      </c>
      <c s="34" t="s">
        <v>7801</v>
      </c>
      <c s="35" t="s">
        <v>5</v>
      </c>
      <c s="6" t="s">
        <v>7802</v>
      </c>
      <c s="36" t="s">
        <v>1010</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7803</v>
      </c>
    </row>
    <row r="111" spans="1:5" ht="344.25">
      <c r="A111" t="s">
        <v>56</v>
      </c>
      <c r="E111" s="39" t="s">
        <v>7804</v>
      </c>
    </row>
    <row r="112" spans="1:16" ht="12.75">
      <c r="A112" t="s">
        <v>49</v>
      </c>
      <c s="34" t="s">
        <v>149</v>
      </c>
      <c s="34" t="s">
        <v>3407</v>
      </c>
      <c s="35" t="s">
        <v>5</v>
      </c>
      <c s="6" t="s">
        <v>3408</v>
      </c>
      <c s="36" t="s">
        <v>1010</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7805</v>
      </c>
    </row>
    <row r="115" spans="1:5" ht="331.5">
      <c r="A115" t="s">
        <v>56</v>
      </c>
      <c r="E115" s="39" t="s">
        <v>3410</v>
      </c>
    </row>
    <row r="116" spans="1:13" ht="12.75">
      <c r="A116" t="s">
        <v>46</v>
      </c>
      <c r="C116" s="31" t="s">
        <v>26</v>
      </c>
      <c r="E116" s="33" t="s">
        <v>4938</v>
      </c>
      <c r="J116" s="32">
        <f>0</f>
      </c>
      <c s="32">
        <f>0</f>
      </c>
      <c s="32">
        <f>0+L117+L121+L125+L129</f>
      </c>
      <c s="32">
        <f>0+M117+M121+M125+M129</f>
      </c>
    </row>
    <row r="117" spans="1:16" ht="12.75">
      <c r="A117" t="s">
        <v>49</v>
      </c>
      <c s="34" t="s">
        <v>153</v>
      </c>
      <c s="34" t="s">
        <v>7806</v>
      </c>
      <c s="35" t="s">
        <v>5</v>
      </c>
      <c s="6" t="s">
        <v>7807</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7808</v>
      </c>
    </row>
    <row r="120" spans="1:5" ht="38.25">
      <c r="A120" t="s">
        <v>56</v>
      </c>
      <c r="E120" s="39" t="s">
        <v>4568</v>
      </c>
    </row>
    <row r="121" spans="1:16" ht="12.75">
      <c r="A121" t="s">
        <v>49</v>
      </c>
      <c s="34" t="s">
        <v>158</v>
      </c>
      <c s="34" t="s">
        <v>7809</v>
      </c>
      <c s="35" t="s">
        <v>5</v>
      </c>
      <c s="6" t="s">
        <v>7810</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7811</v>
      </c>
    </row>
    <row r="124" spans="1:5" ht="38.25">
      <c r="A124" t="s">
        <v>56</v>
      </c>
      <c r="E124" s="39" t="s">
        <v>4568</v>
      </c>
    </row>
    <row r="125" spans="1:16" ht="12.75">
      <c r="A125" t="s">
        <v>49</v>
      </c>
      <c s="34" t="s">
        <v>162</v>
      </c>
      <c s="34" t="s">
        <v>7812</v>
      </c>
      <c s="35" t="s">
        <v>5</v>
      </c>
      <c s="6" t="s">
        <v>7813</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7814</v>
      </c>
    </row>
    <row r="128" spans="1:5" ht="38.25">
      <c r="A128" t="s">
        <v>56</v>
      </c>
      <c r="E128" s="39" t="s">
        <v>4568</v>
      </c>
    </row>
    <row r="129" spans="1:16" ht="12.75">
      <c r="A129" t="s">
        <v>49</v>
      </c>
      <c s="34" t="s">
        <v>166</v>
      </c>
      <c s="34" t="s">
        <v>7815</v>
      </c>
      <c s="35" t="s">
        <v>5</v>
      </c>
      <c s="6" t="s">
        <v>7816</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7817</v>
      </c>
    </row>
    <row r="132" spans="1:5" ht="38.25">
      <c r="A132" t="s">
        <v>56</v>
      </c>
      <c r="E132" s="39" t="s">
        <v>4568</v>
      </c>
    </row>
    <row r="133" spans="1:13" ht="12.75">
      <c r="A133" t="s">
        <v>46</v>
      </c>
      <c r="C133" s="31" t="s">
        <v>65</v>
      </c>
      <c r="E133" s="33" t="s">
        <v>3059</v>
      </c>
      <c r="J133" s="32">
        <f>0</f>
      </c>
      <c s="32">
        <f>0</f>
      </c>
      <c s="32">
        <f>0+L134+L138+L142</f>
      </c>
      <c s="32">
        <f>0+M134+M138+M142</f>
      </c>
    </row>
    <row r="134" spans="1:16" ht="12.75">
      <c r="A134" t="s">
        <v>49</v>
      </c>
      <c s="34" t="s">
        <v>169</v>
      </c>
      <c s="34" t="s">
        <v>3419</v>
      </c>
      <c s="35" t="s">
        <v>5</v>
      </c>
      <c s="6" t="s">
        <v>3420</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7818</v>
      </c>
    </row>
    <row r="137" spans="1:5" ht="369.75">
      <c r="A137" t="s">
        <v>56</v>
      </c>
      <c r="E137" s="39" t="s">
        <v>3422</v>
      </c>
    </row>
    <row r="138" spans="1:16" ht="12.75">
      <c r="A138" t="s">
        <v>49</v>
      </c>
      <c s="34" t="s">
        <v>184</v>
      </c>
      <c s="34" t="s">
        <v>3430</v>
      </c>
      <c s="35" t="s">
        <v>5</v>
      </c>
      <c s="6" t="s">
        <v>3431</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7819</v>
      </c>
    </row>
    <row r="141" spans="1:5" ht="38.25">
      <c r="A141" t="s">
        <v>56</v>
      </c>
      <c r="E141" s="39" t="s">
        <v>3429</v>
      </c>
    </row>
    <row r="142" spans="1:16" ht="12.75">
      <c r="A142" t="s">
        <v>49</v>
      </c>
      <c s="34" t="s">
        <v>189</v>
      </c>
      <c s="34" t="s">
        <v>7820</v>
      </c>
      <c s="35" t="s">
        <v>5</v>
      </c>
      <c s="6" t="s">
        <v>7821</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7822</v>
      </c>
    </row>
    <row r="145" spans="1:5" ht="369.75">
      <c r="A145" t="s">
        <v>56</v>
      </c>
      <c r="E145" s="39" t="s">
        <v>3422</v>
      </c>
    </row>
    <row r="146" spans="1:13" ht="12.75">
      <c r="A146" t="s">
        <v>46</v>
      </c>
      <c r="C146" s="31" t="s">
        <v>70</v>
      </c>
      <c r="E146" s="33" t="s">
        <v>3441</v>
      </c>
      <c r="J146" s="32">
        <f>0</f>
      </c>
      <c s="32">
        <f>0</f>
      </c>
      <c s="32">
        <f>0+L147+L151+L155+L159+L163+L167+L171+L175+L179+L183</f>
      </c>
      <c s="32">
        <f>0+M147+M151+M155+M159+M163+M167+M171+M175+M179+M183</f>
      </c>
    </row>
    <row r="147" spans="1:16" ht="25.5">
      <c r="A147" t="s">
        <v>49</v>
      </c>
      <c s="34" t="s">
        <v>193</v>
      </c>
      <c s="34" t="s">
        <v>3452</v>
      </c>
      <c s="35" t="s">
        <v>5</v>
      </c>
      <c s="6" t="s">
        <v>7823</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7824</v>
      </c>
    </row>
    <row r="150" spans="1:5" ht="293.25">
      <c r="A150" t="s">
        <v>56</v>
      </c>
      <c r="E150" s="39" t="s">
        <v>3455</v>
      </c>
    </row>
    <row r="151" spans="1:16" ht="12.75">
      <c r="A151" t="s">
        <v>49</v>
      </c>
      <c s="34" t="s">
        <v>197</v>
      </c>
      <c s="34" t="s">
        <v>3202</v>
      </c>
      <c s="35" t="s">
        <v>5</v>
      </c>
      <c s="6" t="s">
        <v>3203</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7824</v>
      </c>
    </row>
    <row r="154" spans="1:5" ht="89.25">
      <c r="A154" t="s">
        <v>56</v>
      </c>
      <c r="E154" s="39" t="s">
        <v>3205</v>
      </c>
    </row>
    <row r="155" spans="1:16" ht="12.75">
      <c r="A155" t="s">
        <v>49</v>
      </c>
      <c s="34" t="s">
        <v>201</v>
      </c>
      <c s="34" t="s">
        <v>3206</v>
      </c>
      <c s="35" t="s">
        <v>5</v>
      </c>
      <c s="6" t="s">
        <v>3207</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7825</v>
      </c>
    </row>
    <row r="158" spans="1:5" ht="89.25">
      <c r="A158" t="s">
        <v>56</v>
      </c>
      <c r="E158" s="39" t="s">
        <v>3205</v>
      </c>
    </row>
    <row r="159" spans="1:16" ht="12.75">
      <c r="A159" t="s">
        <v>49</v>
      </c>
      <c s="34" t="s">
        <v>205</v>
      </c>
      <c s="34" t="s">
        <v>3593</v>
      </c>
      <c s="35" t="s">
        <v>5</v>
      </c>
      <c s="6" t="s">
        <v>3594</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7826</v>
      </c>
    </row>
    <row r="162" spans="1:5" ht="280.5">
      <c r="A162" t="s">
        <v>56</v>
      </c>
      <c r="E162" s="39" t="s">
        <v>7827</v>
      </c>
    </row>
    <row r="163" spans="1:16" ht="25.5">
      <c r="A163" t="s">
        <v>49</v>
      </c>
      <c s="34" t="s">
        <v>209</v>
      </c>
      <c s="34" t="s">
        <v>3217</v>
      </c>
      <c s="35" t="s">
        <v>5</v>
      </c>
      <c s="6" t="s">
        <v>3218</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7828</v>
      </c>
    </row>
    <row r="166" spans="1:5" ht="114.75">
      <c r="A166" t="s">
        <v>56</v>
      </c>
      <c r="E166" s="39" t="s">
        <v>3220</v>
      </c>
    </row>
    <row r="167" spans="1:16" ht="25.5">
      <c r="A167" t="s">
        <v>49</v>
      </c>
      <c s="34" t="s">
        <v>213</v>
      </c>
      <c s="34" t="s">
        <v>3319</v>
      </c>
      <c s="35" t="s">
        <v>5</v>
      </c>
      <c s="6" t="s">
        <v>3320</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7828</v>
      </c>
    </row>
    <row r="170" spans="1:5" ht="102">
      <c r="A170" t="s">
        <v>56</v>
      </c>
      <c r="E170" s="39" t="s">
        <v>7829</v>
      </c>
    </row>
    <row r="171" spans="1:16" ht="12.75">
      <c r="A171" t="s">
        <v>49</v>
      </c>
      <c s="34" t="s">
        <v>217</v>
      </c>
      <c s="34" t="s">
        <v>3225</v>
      </c>
      <c s="35" t="s">
        <v>5</v>
      </c>
      <c s="6" t="s">
        <v>3226</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7830</v>
      </c>
    </row>
    <row r="174" spans="1:5" ht="255">
      <c r="A174" t="s">
        <v>56</v>
      </c>
      <c r="E174" s="39" t="s">
        <v>3228</v>
      </c>
    </row>
    <row r="175" spans="1:16" ht="12.75">
      <c r="A175" t="s">
        <v>49</v>
      </c>
      <c s="34" t="s">
        <v>221</v>
      </c>
      <c s="34" t="s">
        <v>7831</v>
      </c>
      <c s="35" t="s">
        <v>5</v>
      </c>
      <c s="6" t="s">
        <v>7832</v>
      </c>
      <c s="36" t="s">
        <v>819</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7833</v>
      </c>
    </row>
    <row r="178" spans="1:5" ht="153">
      <c r="A178" t="s">
        <v>56</v>
      </c>
      <c r="E178" s="39" t="s">
        <v>2407</v>
      </c>
    </row>
    <row r="179" spans="1:16" ht="12.75">
      <c r="A179" t="s">
        <v>49</v>
      </c>
      <c s="34" t="s">
        <v>225</v>
      </c>
      <c s="34" t="s">
        <v>7834</v>
      </c>
      <c s="35" t="s">
        <v>5</v>
      </c>
      <c s="6" t="s">
        <v>7835</v>
      </c>
      <c s="36" t="s">
        <v>819</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7836</v>
      </c>
    </row>
    <row r="182" spans="1:5" ht="89.25">
      <c r="A182" t="s">
        <v>56</v>
      </c>
      <c r="E182" s="39" t="s">
        <v>1646</v>
      </c>
    </row>
    <row r="183" spans="1:16" ht="12.75">
      <c r="A183" t="s">
        <v>49</v>
      </c>
      <c s="34" t="s">
        <v>229</v>
      </c>
      <c s="34" t="s">
        <v>7837</v>
      </c>
      <c s="35" t="s">
        <v>5</v>
      </c>
      <c s="6" t="s">
        <v>3245</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7830</v>
      </c>
    </row>
    <row r="186" spans="1:5" ht="102">
      <c r="A186" t="s">
        <v>56</v>
      </c>
      <c r="E186" s="39" t="s">
        <v>7838</v>
      </c>
    </row>
    <row r="187" spans="1:13" ht="12.75">
      <c r="A187" t="s">
        <v>46</v>
      </c>
      <c r="C187" s="31" t="s">
        <v>78</v>
      </c>
      <c r="E187" s="33" t="s">
        <v>86</v>
      </c>
      <c r="J187" s="32">
        <f>0</f>
      </c>
      <c s="32">
        <f>0</f>
      </c>
      <c s="32">
        <f>0+L188+L192+L196+L200+L204+L208</f>
      </c>
      <c s="32">
        <f>0+M188+M192+M196+M200+M204+M208</f>
      </c>
    </row>
    <row r="188" spans="1:16" ht="25.5">
      <c r="A188" t="s">
        <v>49</v>
      </c>
      <c s="34" t="s">
        <v>233</v>
      </c>
      <c s="34" t="s">
        <v>831</v>
      </c>
      <c s="35" t="s">
        <v>5</v>
      </c>
      <c s="6" t="s">
        <v>832</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7839</v>
      </c>
    </row>
    <row r="191" spans="1:5" ht="127.5">
      <c r="A191" t="s">
        <v>56</v>
      </c>
      <c r="E191" s="39" t="s">
        <v>830</v>
      </c>
    </row>
    <row r="192" spans="1:16" ht="25.5">
      <c r="A192" t="s">
        <v>49</v>
      </c>
      <c s="34" t="s">
        <v>237</v>
      </c>
      <c s="34" t="s">
        <v>3462</v>
      </c>
      <c s="35" t="s">
        <v>5</v>
      </c>
      <c s="6" t="s">
        <v>3463</v>
      </c>
      <c s="36" t="s">
        <v>819</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7840</v>
      </c>
    </row>
    <row r="195" spans="1:5" ht="191.25">
      <c r="A195" t="s">
        <v>56</v>
      </c>
      <c r="E195" s="39" t="s">
        <v>3465</v>
      </c>
    </row>
    <row r="196" spans="1:16" ht="25.5">
      <c r="A196" t="s">
        <v>49</v>
      </c>
      <c s="34" t="s">
        <v>241</v>
      </c>
      <c s="34" t="s">
        <v>4981</v>
      </c>
      <c s="35" t="s">
        <v>5</v>
      </c>
      <c s="6" t="s">
        <v>4982</v>
      </c>
      <c s="36" t="s">
        <v>819</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7841</v>
      </c>
    </row>
    <row r="199" spans="1:5" ht="191.25">
      <c r="A199" t="s">
        <v>56</v>
      </c>
      <c r="E199" s="39" t="s">
        <v>3465</v>
      </c>
    </row>
    <row r="200" spans="1:16" ht="25.5">
      <c r="A200" t="s">
        <v>49</v>
      </c>
      <c s="34" t="s">
        <v>245</v>
      </c>
      <c s="34" t="s">
        <v>7842</v>
      </c>
      <c s="35" t="s">
        <v>5</v>
      </c>
      <c s="6" t="s">
        <v>7843</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7844</v>
      </c>
    </row>
    <row r="203" spans="1:5" ht="51">
      <c r="A203" t="s">
        <v>56</v>
      </c>
      <c r="E203" s="39" t="s">
        <v>7845</v>
      </c>
    </row>
    <row r="204" spans="1:16" ht="25.5">
      <c r="A204" t="s">
        <v>49</v>
      </c>
      <c s="34" t="s">
        <v>249</v>
      </c>
      <c s="34" t="s">
        <v>7846</v>
      </c>
      <c s="35" t="s">
        <v>5</v>
      </c>
      <c s="6" t="s">
        <v>7847</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7848</v>
      </c>
    </row>
    <row r="207" spans="1:5" ht="51">
      <c r="A207" t="s">
        <v>56</v>
      </c>
      <c r="E207" s="39" t="s">
        <v>7845</v>
      </c>
    </row>
    <row r="208" spans="1:16" ht="25.5">
      <c r="A208" t="s">
        <v>49</v>
      </c>
      <c s="34" t="s">
        <v>253</v>
      </c>
      <c s="34" t="s">
        <v>7849</v>
      </c>
      <c s="35" t="s">
        <v>5</v>
      </c>
      <c s="6" t="s">
        <v>7850</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7851</v>
      </c>
    </row>
    <row r="211" spans="1:5" ht="51">
      <c r="A211" t="s">
        <v>56</v>
      </c>
      <c r="E211" s="39" t="s">
        <v>7845</v>
      </c>
    </row>
    <row r="212" spans="1:13" ht="12.75">
      <c r="A212" t="s">
        <v>46</v>
      </c>
      <c r="C212" s="31" t="s">
        <v>82</v>
      </c>
      <c r="E212" s="33" t="s">
        <v>4637</v>
      </c>
      <c r="J212" s="32">
        <f>0</f>
      </c>
      <c s="32">
        <f>0</f>
      </c>
      <c s="32">
        <f>0+L213+L217+L221+L225+L229+L233+L237+L241+L245+L249+L253+L257+L261+L265+L269+L273+L277</f>
      </c>
      <c s="32">
        <f>0+M213+M217+M221+M225+M229+M233+M237+M241+M245+M249+M253+M257+M261+M265+M269+M273+M277</f>
      </c>
    </row>
    <row r="213" spans="1:16" ht="12.75">
      <c r="A213" t="s">
        <v>49</v>
      </c>
      <c s="34" t="s">
        <v>257</v>
      </c>
      <c s="34" t="s">
        <v>7852</v>
      </c>
      <c s="35" t="s">
        <v>5</v>
      </c>
      <c s="6" t="s">
        <v>7853</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7854</v>
      </c>
    </row>
    <row r="216" spans="1:5" ht="255">
      <c r="A216" t="s">
        <v>56</v>
      </c>
      <c r="E216" s="39" t="s">
        <v>7855</v>
      </c>
    </row>
    <row r="217" spans="1:16" ht="12.75">
      <c r="A217" t="s">
        <v>49</v>
      </c>
      <c s="34" t="s">
        <v>261</v>
      </c>
      <c s="34" t="s">
        <v>7856</v>
      </c>
      <c s="35" t="s">
        <v>5</v>
      </c>
      <c s="6" t="s">
        <v>7857</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7858</v>
      </c>
    </row>
    <row r="220" spans="1:5" ht="242.25">
      <c r="A220" t="s">
        <v>56</v>
      </c>
      <c r="E220" s="39" t="s">
        <v>3477</v>
      </c>
    </row>
    <row r="221" spans="1:16" ht="12.75">
      <c r="A221" t="s">
        <v>49</v>
      </c>
      <c s="34" t="s">
        <v>265</v>
      </c>
      <c s="34" t="s">
        <v>3474</v>
      </c>
      <c s="35" t="s">
        <v>5</v>
      </c>
      <c s="6" t="s">
        <v>3475</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7859</v>
      </c>
    </row>
    <row r="224" spans="1:5" ht="242.25">
      <c r="A224" t="s">
        <v>56</v>
      </c>
      <c r="E224" s="39" t="s">
        <v>3477</v>
      </c>
    </row>
    <row r="225" spans="1:16" ht="12.75">
      <c r="A225" t="s">
        <v>49</v>
      </c>
      <c s="34" t="s">
        <v>595</v>
      </c>
      <c s="34" t="s">
        <v>7860</v>
      </c>
      <c s="35" t="s">
        <v>5</v>
      </c>
      <c s="6" t="s">
        <v>7861</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7862</v>
      </c>
    </row>
    <row r="228" spans="1:5" ht="267.75">
      <c r="A228" t="s">
        <v>56</v>
      </c>
      <c r="E228" s="39" t="s">
        <v>7863</v>
      </c>
    </row>
    <row r="229" spans="1:16" ht="12.75">
      <c r="A229" t="s">
        <v>49</v>
      </c>
      <c s="34" t="s">
        <v>599</v>
      </c>
      <c s="34" t="s">
        <v>7864</v>
      </c>
      <c s="35" t="s">
        <v>5</v>
      </c>
      <c s="6" t="s">
        <v>7865</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7866</v>
      </c>
    </row>
    <row r="232" spans="1:5" ht="267.75">
      <c r="A232" t="s">
        <v>56</v>
      </c>
      <c r="E232" s="39" t="s">
        <v>7863</v>
      </c>
    </row>
    <row r="233" spans="1:16" ht="12.75">
      <c r="A233" t="s">
        <v>49</v>
      </c>
      <c s="34" t="s">
        <v>269</v>
      </c>
      <c s="34" t="s">
        <v>7867</v>
      </c>
      <c s="35" t="s">
        <v>5</v>
      </c>
      <c s="6" t="s">
        <v>7868</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7869</v>
      </c>
    </row>
    <row r="236" spans="1:5" ht="267.75">
      <c r="A236" t="s">
        <v>56</v>
      </c>
      <c r="E236" s="39" t="s">
        <v>7863</v>
      </c>
    </row>
    <row r="237" spans="1:16" ht="12.75">
      <c r="A237" t="s">
        <v>49</v>
      </c>
      <c s="34" t="s">
        <v>273</v>
      </c>
      <c s="34" t="s">
        <v>7870</v>
      </c>
      <c s="35" t="s">
        <v>5</v>
      </c>
      <c s="6" t="s">
        <v>7871</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7872</v>
      </c>
    </row>
    <row r="240" spans="1:5" ht="267.75">
      <c r="A240" t="s">
        <v>56</v>
      </c>
      <c r="E240" s="39" t="s">
        <v>7863</v>
      </c>
    </row>
    <row r="241" spans="1:16" ht="12.75">
      <c r="A241" t="s">
        <v>49</v>
      </c>
      <c s="34" t="s">
        <v>277</v>
      </c>
      <c s="34" t="s">
        <v>7873</v>
      </c>
      <c s="35" t="s">
        <v>5</v>
      </c>
      <c s="6" t="s">
        <v>7874</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7875</v>
      </c>
    </row>
    <row r="244" spans="1:5" ht="395.25">
      <c r="A244" t="s">
        <v>56</v>
      </c>
      <c r="E244" s="39" t="s">
        <v>7876</v>
      </c>
    </row>
    <row r="245" spans="1:16" ht="12.75">
      <c r="A245" t="s">
        <v>49</v>
      </c>
      <c s="34" t="s">
        <v>281</v>
      </c>
      <c s="34" t="s">
        <v>7877</v>
      </c>
      <c s="35" t="s">
        <v>5</v>
      </c>
      <c s="6" t="s">
        <v>7878</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7879</v>
      </c>
    </row>
    <row r="248" spans="1:5" ht="242.25">
      <c r="A248" t="s">
        <v>56</v>
      </c>
      <c r="E248" s="39" t="s">
        <v>7880</v>
      </c>
    </row>
    <row r="249" spans="1:16" ht="12.75">
      <c r="A249" t="s">
        <v>49</v>
      </c>
      <c s="34" t="s">
        <v>285</v>
      </c>
      <c s="34" t="s">
        <v>7881</v>
      </c>
      <c s="35" t="s">
        <v>5</v>
      </c>
      <c s="6" t="s">
        <v>7882</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7883</v>
      </c>
    </row>
    <row r="252" spans="1:5" ht="242.25">
      <c r="A252" t="s">
        <v>56</v>
      </c>
      <c r="E252" s="39" t="s">
        <v>7880</v>
      </c>
    </row>
    <row r="253" spans="1:16" ht="12.75">
      <c r="A253" t="s">
        <v>49</v>
      </c>
      <c s="34" t="s">
        <v>289</v>
      </c>
      <c s="34" t="s">
        <v>7884</v>
      </c>
      <c s="35" t="s">
        <v>5</v>
      </c>
      <c s="6" t="s">
        <v>7885</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7886</v>
      </c>
    </row>
    <row r="256" spans="1:5" ht="242.25">
      <c r="A256" t="s">
        <v>56</v>
      </c>
      <c r="E256" s="39" t="s">
        <v>7880</v>
      </c>
    </row>
    <row r="257" spans="1:16" ht="12.75">
      <c r="A257" t="s">
        <v>49</v>
      </c>
      <c s="34" t="s">
        <v>293</v>
      </c>
      <c s="34" t="s">
        <v>3489</v>
      </c>
      <c s="35" t="s">
        <v>5</v>
      </c>
      <c s="6" t="s">
        <v>3490</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7887</v>
      </c>
    </row>
    <row r="260" spans="1:5" ht="369.75">
      <c r="A260" t="s">
        <v>56</v>
      </c>
      <c r="E260" s="39" t="s">
        <v>3422</v>
      </c>
    </row>
    <row r="261" spans="1:16" ht="25.5">
      <c r="A261" t="s">
        <v>49</v>
      </c>
      <c s="34" t="s">
        <v>297</v>
      </c>
      <c s="34" t="s">
        <v>7888</v>
      </c>
      <c s="35" t="s">
        <v>5</v>
      </c>
      <c s="6" t="s">
        <v>7889</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7890</v>
      </c>
    </row>
    <row r="264" spans="1:5" ht="293.25">
      <c r="A264" t="s">
        <v>56</v>
      </c>
      <c r="E264" s="39" t="s">
        <v>7891</v>
      </c>
    </row>
    <row r="265" spans="1:16" ht="25.5">
      <c r="A265" t="s">
        <v>49</v>
      </c>
      <c s="34" t="s">
        <v>301</v>
      </c>
      <c s="34" t="s">
        <v>7892</v>
      </c>
      <c s="35" t="s">
        <v>5</v>
      </c>
      <c s="6" t="s">
        <v>7893</v>
      </c>
      <c s="36" t="s">
        <v>68</v>
      </c>
      <c s="37">
        <v>1</v>
      </c>
      <c s="36">
        <v>0</v>
      </c>
      <c s="36">
        <f>ROUND(G265*H265,6)</f>
      </c>
      <c r="L265" s="38">
        <v>0</v>
      </c>
      <c s="32">
        <f>ROUND(ROUND(L265,2)*ROUND(G265,3),2)</f>
      </c>
      <c s="36" t="s">
        <v>85</v>
      </c>
      <c>
        <f>(M265*21)/100</f>
      </c>
      <c t="s">
        <v>27</v>
      </c>
    </row>
    <row r="266" spans="1:5" ht="12.75">
      <c r="A266" s="35" t="s">
        <v>54</v>
      </c>
      <c r="E266" s="39" t="s">
        <v>7894</v>
      </c>
    </row>
    <row r="267" spans="1:5" ht="76.5">
      <c r="A267" s="35" t="s">
        <v>55</v>
      </c>
      <c r="E267" s="40" t="s">
        <v>7895</v>
      </c>
    </row>
    <row r="268" spans="1:5" ht="38.25">
      <c r="A268" t="s">
        <v>56</v>
      </c>
      <c r="E268" s="39" t="s">
        <v>7896</v>
      </c>
    </row>
    <row r="269" spans="1:16" ht="25.5">
      <c r="A269" t="s">
        <v>49</v>
      </c>
      <c s="34" t="s">
        <v>305</v>
      </c>
      <c s="34" t="s">
        <v>7897</v>
      </c>
      <c s="35" t="s">
        <v>5</v>
      </c>
      <c s="6" t="s">
        <v>7898</v>
      </c>
      <c s="36" t="s">
        <v>68</v>
      </c>
      <c s="37">
        <v>36</v>
      </c>
      <c s="36">
        <v>0</v>
      </c>
      <c s="36">
        <f>ROUND(G269*H269,6)</f>
      </c>
      <c r="L269" s="38">
        <v>0</v>
      </c>
      <c s="32">
        <f>ROUND(ROUND(L269,2)*ROUND(G269,3),2)</f>
      </c>
      <c s="36" t="s">
        <v>85</v>
      </c>
      <c>
        <f>(M269*21)/100</f>
      </c>
      <c t="s">
        <v>27</v>
      </c>
    </row>
    <row r="270" spans="1:5" ht="12.75">
      <c r="A270" s="35" t="s">
        <v>54</v>
      </c>
      <c r="E270" s="39" t="s">
        <v>7899</v>
      </c>
    </row>
    <row r="271" spans="1:5" ht="178.5">
      <c r="A271" s="35" t="s">
        <v>55</v>
      </c>
      <c r="E271" s="40" t="s">
        <v>7900</v>
      </c>
    </row>
    <row r="272" spans="1:5" ht="38.25">
      <c r="A272" t="s">
        <v>56</v>
      </c>
      <c r="E272" s="39" t="s">
        <v>7896</v>
      </c>
    </row>
    <row r="273" spans="1:16" ht="25.5">
      <c r="A273" t="s">
        <v>49</v>
      </c>
      <c s="34" t="s">
        <v>309</v>
      </c>
      <c s="34" t="s">
        <v>7901</v>
      </c>
      <c s="35" t="s">
        <v>5</v>
      </c>
      <c s="6" t="s">
        <v>7902</v>
      </c>
      <c s="36" t="s">
        <v>68</v>
      </c>
      <c s="37">
        <v>22</v>
      </c>
      <c s="36">
        <v>0</v>
      </c>
      <c s="36">
        <f>ROUND(G273*H273,6)</f>
      </c>
      <c r="L273" s="38">
        <v>0</v>
      </c>
      <c s="32">
        <f>ROUND(ROUND(L273,2)*ROUND(G273,3),2)</f>
      </c>
      <c s="36" t="s">
        <v>85</v>
      </c>
      <c>
        <f>(M273*21)/100</f>
      </c>
      <c t="s">
        <v>27</v>
      </c>
    </row>
    <row r="274" spans="1:5" ht="12.75">
      <c r="A274" s="35" t="s">
        <v>54</v>
      </c>
      <c r="E274" s="39" t="s">
        <v>7899</v>
      </c>
    </row>
    <row r="275" spans="1:5" ht="114.75">
      <c r="A275" s="35" t="s">
        <v>55</v>
      </c>
      <c r="E275" s="40" t="s">
        <v>7903</v>
      </c>
    </row>
    <row r="276" spans="1:5" ht="38.25">
      <c r="A276" t="s">
        <v>56</v>
      </c>
      <c r="E276" s="39" t="s">
        <v>7896</v>
      </c>
    </row>
    <row r="277" spans="1:16" ht="25.5">
      <c r="A277" t="s">
        <v>49</v>
      </c>
      <c s="34" t="s">
        <v>313</v>
      </c>
      <c s="34" t="s">
        <v>7904</v>
      </c>
      <c s="35" t="s">
        <v>5</v>
      </c>
      <c s="6" t="s">
        <v>7905</v>
      </c>
      <c s="36" t="s">
        <v>68</v>
      </c>
      <c s="37">
        <v>21</v>
      </c>
      <c s="36">
        <v>0</v>
      </c>
      <c s="36">
        <f>ROUND(G277*H277,6)</f>
      </c>
      <c r="L277" s="38">
        <v>0</v>
      </c>
      <c s="32">
        <f>ROUND(ROUND(L277,2)*ROUND(G277,3),2)</f>
      </c>
      <c s="36" t="s">
        <v>85</v>
      </c>
      <c>
        <f>(M277*21)/100</f>
      </c>
      <c t="s">
        <v>27</v>
      </c>
    </row>
    <row r="278" spans="1:5" ht="12.75">
      <c r="A278" s="35" t="s">
        <v>54</v>
      </c>
      <c r="E278" s="39" t="s">
        <v>7899</v>
      </c>
    </row>
    <row r="279" spans="1:5" ht="89.25">
      <c r="A279" s="35" t="s">
        <v>55</v>
      </c>
      <c r="E279" s="40" t="s">
        <v>7906</v>
      </c>
    </row>
    <row r="280" spans="1:5" ht="38.25">
      <c r="A280" t="s">
        <v>56</v>
      </c>
      <c r="E280" s="39" t="s">
        <v>7896</v>
      </c>
    </row>
    <row r="281" spans="1:13" ht="12.75">
      <c r="A281" t="s">
        <v>46</v>
      </c>
      <c r="C281" s="31" t="s">
        <v>89</v>
      </c>
      <c r="E281" s="33" t="s">
        <v>3252</v>
      </c>
      <c r="J281" s="32">
        <f>0</f>
      </c>
      <c s="32">
        <f>0</f>
      </c>
      <c s="32">
        <f>0+L282+L286+L290</f>
      </c>
      <c s="32">
        <f>0+M282+M286+M290</f>
      </c>
    </row>
    <row r="282" spans="1:16" ht="12.75">
      <c r="A282" t="s">
        <v>49</v>
      </c>
      <c s="34" t="s">
        <v>317</v>
      </c>
      <c s="34" t="s">
        <v>3273</v>
      </c>
      <c s="35" t="s">
        <v>5</v>
      </c>
      <c s="6" t="s">
        <v>3274</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7824</v>
      </c>
    </row>
    <row r="285" spans="1:5" ht="140.25">
      <c r="A285" t="s">
        <v>56</v>
      </c>
      <c r="E285" s="39" t="s">
        <v>3276</v>
      </c>
    </row>
    <row r="286" spans="1:16" ht="12.75">
      <c r="A286" t="s">
        <v>49</v>
      </c>
      <c s="34" t="s">
        <v>321</v>
      </c>
      <c s="34" t="s">
        <v>7907</v>
      </c>
      <c s="35" t="s">
        <v>5</v>
      </c>
      <c s="6" t="s">
        <v>7908</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7826</v>
      </c>
    </row>
    <row r="289" spans="1:5" ht="204">
      <c r="A289" t="s">
        <v>56</v>
      </c>
      <c r="E289" s="39" t="s">
        <v>7909</v>
      </c>
    </row>
    <row r="290" spans="1:16" ht="12.75">
      <c r="A290" t="s">
        <v>49</v>
      </c>
      <c s="34" t="s">
        <v>325</v>
      </c>
      <c s="34" t="s">
        <v>4801</v>
      </c>
      <c s="35" t="s">
        <v>5</v>
      </c>
      <c s="6" t="s">
        <v>4802</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7910</v>
      </c>
    </row>
    <row r="293" spans="1:5" ht="114.75">
      <c r="A293" t="s">
        <v>56</v>
      </c>
      <c r="E293" s="39" t="s">
        <v>4800</v>
      </c>
    </row>
    <row r="294" spans="1:13" ht="12.75">
      <c r="A294" t="s">
        <v>46</v>
      </c>
      <c r="C294" s="31" t="s">
        <v>1005</v>
      </c>
      <c r="E294" s="33" t="s">
        <v>1006</v>
      </c>
      <c r="J294" s="32">
        <f>0</f>
      </c>
      <c s="32">
        <f>0</f>
      </c>
      <c s="32">
        <f>0+L295+L299+L303+L307+L311</f>
      </c>
      <c s="32">
        <f>0+M295+M299+M303+M307+M311</f>
      </c>
    </row>
    <row r="295" spans="1:16" ht="38.25">
      <c r="A295" t="s">
        <v>49</v>
      </c>
      <c s="34" t="s">
        <v>329</v>
      </c>
      <c s="34" t="s">
        <v>3149</v>
      </c>
      <c s="35" t="s">
        <v>3150</v>
      </c>
      <c s="6" t="s">
        <v>3151</v>
      </c>
      <c s="36" t="s">
        <v>1010</v>
      </c>
      <c s="37">
        <v>7652.307</v>
      </c>
      <c s="36">
        <v>0</v>
      </c>
      <c s="36">
        <f>ROUND(G295*H295,6)</f>
      </c>
      <c r="L295" s="38">
        <v>0</v>
      </c>
      <c s="32">
        <f>ROUND(ROUND(L295,2)*ROUND(G295,3),2)</f>
      </c>
      <c s="36" t="s">
        <v>85</v>
      </c>
      <c>
        <f>(M295*21)/100</f>
      </c>
      <c t="s">
        <v>27</v>
      </c>
    </row>
    <row r="296" spans="1:5" ht="12.75">
      <c r="A296" s="35" t="s">
        <v>54</v>
      </c>
      <c r="E296" s="39" t="s">
        <v>1011</v>
      </c>
    </row>
    <row r="297" spans="1:5" ht="63.75">
      <c r="A297" s="35" t="s">
        <v>55</v>
      </c>
      <c r="E297" s="40" t="s">
        <v>7911</v>
      </c>
    </row>
    <row r="298" spans="1:5" ht="89.25">
      <c r="A298" t="s">
        <v>56</v>
      </c>
      <c r="E298" s="39" t="s">
        <v>1012</v>
      </c>
    </row>
    <row r="299" spans="1:16" ht="38.25">
      <c r="A299" t="s">
        <v>49</v>
      </c>
      <c s="34" t="s">
        <v>333</v>
      </c>
      <c s="34" t="s">
        <v>1007</v>
      </c>
      <c s="35" t="s">
        <v>1008</v>
      </c>
      <c s="6" t="s">
        <v>1009</v>
      </c>
      <c s="36" t="s">
        <v>1010</v>
      </c>
      <c s="37">
        <v>6409.219</v>
      </c>
      <c s="36">
        <v>0</v>
      </c>
      <c s="36">
        <f>ROUND(G299*H299,6)</f>
      </c>
      <c r="L299" s="38">
        <v>0</v>
      </c>
      <c s="32">
        <f>ROUND(ROUND(L299,2)*ROUND(G299,3),2)</f>
      </c>
      <c s="36" t="s">
        <v>85</v>
      </c>
      <c>
        <f>(M299*21)/100</f>
      </c>
      <c t="s">
        <v>27</v>
      </c>
    </row>
    <row r="300" spans="1:5" ht="12.75">
      <c r="A300" s="35" t="s">
        <v>54</v>
      </c>
      <c r="E300" s="39" t="s">
        <v>1011</v>
      </c>
    </row>
    <row r="301" spans="1:5" ht="89.25">
      <c r="A301" s="35" t="s">
        <v>55</v>
      </c>
      <c r="E301" s="40" t="s">
        <v>7912</v>
      </c>
    </row>
    <row r="302" spans="1:5" ht="89.25">
      <c r="A302" t="s">
        <v>56</v>
      </c>
      <c r="E302" s="39" t="s">
        <v>1012</v>
      </c>
    </row>
    <row r="303" spans="1:16" ht="38.25">
      <c r="A303" t="s">
        <v>49</v>
      </c>
      <c s="34" t="s">
        <v>336</v>
      </c>
      <c s="34" t="s">
        <v>2736</v>
      </c>
      <c s="35" t="s">
        <v>2737</v>
      </c>
      <c s="6" t="s">
        <v>2738</v>
      </c>
      <c s="36" t="s">
        <v>1010</v>
      </c>
      <c s="37">
        <v>91.332</v>
      </c>
      <c s="36">
        <v>0</v>
      </c>
      <c s="36">
        <f>ROUND(G303*H303,6)</f>
      </c>
      <c r="L303" s="38">
        <v>0</v>
      </c>
      <c s="32">
        <f>ROUND(ROUND(L303,2)*ROUND(G303,3),2)</f>
      </c>
      <c s="36" t="s">
        <v>85</v>
      </c>
      <c>
        <f>(M303*21)/100</f>
      </c>
      <c t="s">
        <v>27</v>
      </c>
    </row>
    <row r="304" spans="1:5" ht="12.75">
      <c r="A304" s="35" t="s">
        <v>54</v>
      </c>
      <c r="E304" s="39" t="s">
        <v>1011</v>
      </c>
    </row>
    <row r="305" spans="1:5" ht="25.5">
      <c r="A305" s="35" t="s">
        <v>55</v>
      </c>
      <c r="E305" s="40" t="s">
        <v>7913</v>
      </c>
    </row>
    <row r="306" spans="1:5" ht="102">
      <c r="A306" t="s">
        <v>56</v>
      </c>
      <c r="E306" s="39" t="s">
        <v>2739</v>
      </c>
    </row>
    <row r="307" spans="1:16" ht="38.25">
      <c r="A307" t="s">
        <v>49</v>
      </c>
      <c s="34" t="s">
        <v>341</v>
      </c>
      <c s="34" t="s">
        <v>3298</v>
      </c>
      <c s="35" t="s">
        <v>3299</v>
      </c>
      <c s="6" t="s">
        <v>3300</v>
      </c>
      <c s="36" t="s">
        <v>1010</v>
      </c>
      <c s="37">
        <v>1683.675</v>
      </c>
      <c s="36">
        <v>0</v>
      </c>
      <c s="36">
        <f>ROUND(G307*H307,6)</f>
      </c>
      <c r="L307" s="38">
        <v>0</v>
      </c>
      <c s="32">
        <f>ROUND(ROUND(L307,2)*ROUND(G307,3),2)</f>
      </c>
      <c s="36" t="s">
        <v>85</v>
      </c>
      <c>
        <f>(M307*21)/100</f>
      </c>
      <c t="s">
        <v>27</v>
      </c>
    </row>
    <row r="308" spans="1:5" ht="12.75">
      <c r="A308" s="35" t="s">
        <v>54</v>
      </c>
      <c r="E308" s="39" t="s">
        <v>1011</v>
      </c>
    </row>
    <row r="309" spans="1:5" ht="25.5">
      <c r="A309" s="35" t="s">
        <v>55</v>
      </c>
      <c r="E309" s="40" t="s">
        <v>7914</v>
      </c>
    </row>
    <row r="310" spans="1:5" ht="89.25">
      <c r="A310" t="s">
        <v>56</v>
      </c>
      <c r="E310" s="39" t="s">
        <v>1012</v>
      </c>
    </row>
    <row r="311" spans="1:16" ht="25.5">
      <c r="A311" t="s">
        <v>49</v>
      </c>
      <c s="34" t="s">
        <v>345</v>
      </c>
      <c s="34" t="s">
        <v>3531</v>
      </c>
      <c s="35" t="s">
        <v>3532</v>
      </c>
      <c s="6" t="s">
        <v>3533</v>
      </c>
      <c s="36" t="s">
        <v>1010</v>
      </c>
      <c s="37">
        <v>11.415</v>
      </c>
      <c s="36">
        <v>0</v>
      </c>
      <c s="36">
        <f>ROUND(G311*H311,6)</f>
      </c>
      <c r="L311" s="38">
        <v>0</v>
      </c>
      <c s="32">
        <f>ROUND(ROUND(L311,2)*ROUND(G311,3),2)</f>
      </c>
      <c s="36" t="s">
        <v>85</v>
      </c>
      <c>
        <f>(M311*21)/100</f>
      </c>
      <c t="s">
        <v>27</v>
      </c>
    </row>
    <row r="312" spans="1:5" ht="12.75">
      <c r="A312" s="35" t="s">
        <v>54</v>
      </c>
      <c r="E312" s="39" t="s">
        <v>1011</v>
      </c>
    </row>
    <row r="313" spans="1:5" ht="38.25">
      <c r="A313" s="35" t="s">
        <v>55</v>
      </c>
      <c r="E313" s="40" t="s">
        <v>7915</v>
      </c>
    </row>
    <row r="314" spans="1:5" ht="89.25">
      <c r="A314" t="s">
        <v>56</v>
      </c>
      <c r="E31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7920</v>
      </c>
      <c r="E8" s="30" t="s">
        <v>7919</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7921</v>
      </c>
      <c s="35" t="s">
        <v>5</v>
      </c>
      <c s="6" t="s">
        <v>7922</v>
      </c>
      <c s="36" t="s">
        <v>819</v>
      </c>
      <c s="37">
        <v>10.978</v>
      </c>
      <c s="36">
        <v>0</v>
      </c>
      <c s="36">
        <f>ROUND(G10*H10,6)</f>
      </c>
      <c r="L10" s="38">
        <v>0</v>
      </c>
      <c s="32">
        <f>ROUND(ROUND(L10,2)*ROUND(G10,3),2)</f>
      </c>
      <c s="36" t="s">
        <v>3016</v>
      </c>
      <c>
        <f>(M10*21)/100</f>
      </c>
      <c t="s">
        <v>27</v>
      </c>
    </row>
    <row r="11" spans="1:5" ht="38.25">
      <c r="A11" s="35" t="s">
        <v>54</v>
      </c>
      <c r="E11" s="39" t="s">
        <v>7923</v>
      </c>
    </row>
    <row r="12" spans="1:5" ht="25.5">
      <c r="A12" s="35" t="s">
        <v>55</v>
      </c>
      <c r="E12" s="42" t="s">
        <v>7924</v>
      </c>
    </row>
    <row r="13" spans="1:5" ht="12.75">
      <c r="A13" t="s">
        <v>56</v>
      </c>
      <c r="E13" s="39" t="s">
        <v>5</v>
      </c>
    </row>
    <row r="14" spans="1:16" ht="25.5">
      <c r="A14" t="s">
        <v>49</v>
      </c>
      <c s="34" t="s">
        <v>27</v>
      </c>
      <c s="34" t="s">
        <v>7925</v>
      </c>
      <c s="35" t="s">
        <v>5</v>
      </c>
      <c s="6" t="s">
        <v>7926</v>
      </c>
      <c s="36" t="s">
        <v>486</v>
      </c>
      <c s="37">
        <v>1440</v>
      </c>
      <c s="36">
        <v>4E-05</v>
      </c>
      <c s="36">
        <f>ROUND(G14*H14,6)</f>
      </c>
      <c r="L14" s="38">
        <v>0</v>
      </c>
      <c s="32">
        <f>ROUND(ROUND(L14,2)*ROUND(G14,3),2)</f>
      </c>
      <c s="36" t="s">
        <v>3016</v>
      </c>
      <c>
        <f>(M14*21)/100</f>
      </c>
      <c t="s">
        <v>27</v>
      </c>
    </row>
    <row r="15" spans="1:5" ht="25.5">
      <c r="A15" s="35" t="s">
        <v>54</v>
      </c>
      <c r="E15" s="39" t="s">
        <v>7926</v>
      </c>
    </row>
    <row r="16" spans="1:5" ht="63.75">
      <c r="A16" s="35" t="s">
        <v>55</v>
      </c>
      <c r="E16" s="40" t="s">
        <v>7927</v>
      </c>
    </row>
    <row r="17" spans="1:5" ht="12.75">
      <c r="A17" t="s">
        <v>56</v>
      </c>
      <c r="E17" s="39" t="s">
        <v>5</v>
      </c>
    </row>
    <row r="18" spans="1:16" ht="25.5">
      <c r="A18" t="s">
        <v>49</v>
      </c>
      <c s="34" t="s">
        <v>26</v>
      </c>
      <c s="34" t="s">
        <v>7928</v>
      </c>
      <c s="35" t="s">
        <v>5</v>
      </c>
      <c s="6" t="s">
        <v>7929</v>
      </c>
      <c s="36" t="s">
        <v>52</v>
      </c>
      <c s="37">
        <v>286</v>
      </c>
      <c s="36">
        <v>0</v>
      </c>
      <c s="36">
        <f>ROUND(G18*H18,6)</f>
      </c>
      <c r="L18" s="38">
        <v>0</v>
      </c>
      <c s="32">
        <f>ROUND(ROUND(L18,2)*ROUND(G18,3),2)</f>
      </c>
      <c s="36" t="s">
        <v>3016</v>
      </c>
      <c>
        <f>(M18*21)/100</f>
      </c>
      <c t="s">
        <v>27</v>
      </c>
    </row>
    <row r="19" spans="1:5" ht="25.5">
      <c r="A19" s="35" t="s">
        <v>54</v>
      </c>
      <c r="E19" s="39" t="s">
        <v>7929</v>
      </c>
    </row>
    <row r="20" spans="1:5" ht="12.75">
      <c r="A20" s="35" t="s">
        <v>55</v>
      </c>
      <c r="E20" s="40" t="s">
        <v>7930</v>
      </c>
    </row>
    <row r="21" spans="1:5" ht="12.75">
      <c r="A21" t="s">
        <v>56</v>
      </c>
      <c r="E21" s="39" t="s">
        <v>5</v>
      </c>
    </row>
    <row r="22" spans="1:16" ht="25.5">
      <c r="A22" t="s">
        <v>49</v>
      </c>
      <c s="34" t="s">
        <v>65</v>
      </c>
      <c s="34" t="s">
        <v>6488</v>
      </c>
      <c s="35" t="s">
        <v>5</v>
      </c>
      <c s="6" t="s">
        <v>6490</v>
      </c>
      <c s="36" t="s">
        <v>52</v>
      </c>
      <c s="37">
        <v>9.359</v>
      </c>
      <c s="36">
        <v>0</v>
      </c>
      <c s="36">
        <f>ROUND(G22*H22,6)</f>
      </c>
      <c r="L22" s="38">
        <v>0</v>
      </c>
      <c s="32">
        <f>ROUND(ROUND(L22,2)*ROUND(G22,3),2)</f>
      </c>
      <c s="36" t="s">
        <v>3016</v>
      </c>
      <c>
        <f>(M22*21)/100</f>
      </c>
      <c t="s">
        <v>27</v>
      </c>
    </row>
    <row r="23" spans="1:5" ht="25.5">
      <c r="A23" s="35" t="s">
        <v>54</v>
      </c>
      <c r="E23" s="39" t="s">
        <v>6490</v>
      </c>
    </row>
    <row r="24" spans="1:5" ht="114.75">
      <c r="A24" s="35" t="s">
        <v>55</v>
      </c>
      <c r="E24" s="42" t="s">
        <v>7931</v>
      </c>
    </row>
    <row r="25" spans="1:5" ht="12.75">
      <c r="A25" t="s">
        <v>56</v>
      </c>
      <c r="E25" s="39" t="s">
        <v>5</v>
      </c>
    </row>
    <row r="26" spans="1:16" ht="25.5">
      <c r="A26" t="s">
        <v>49</v>
      </c>
      <c s="34" t="s">
        <v>70</v>
      </c>
      <c s="34" t="s">
        <v>5935</v>
      </c>
      <c s="35" t="s">
        <v>5</v>
      </c>
      <c s="6" t="s">
        <v>5937</v>
      </c>
      <c s="36" t="s">
        <v>819</v>
      </c>
      <c s="37">
        <v>20.46</v>
      </c>
      <c s="36">
        <v>0.00058</v>
      </c>
      <c s="36">
        <f>ROUND(G26*H26,6)</f>
      </c>
      <c r="L26" s="38">
        <v>0</v>
      </c>
      <c s="32">
        <f>ROUND(ROUND(L26,2)*ROUND(G26,3),2)</f>
      </c>
      <c s="36" t="s">
        <v>3016</v>
      </c>
      <c>
        <f>(M26*21)/100</f>
      </c>
      <c t="s">
        <v>27</v>
      </c>
    </row>
    <row r="27" spans="1:5" ht="25.5">
      <c r="A27" s="35" t="s">
        <v>54</v>
      </c>
      <c r="E27" s="39" t="s">
        <v>5937</v>
      </c>
    </row>
    <row r="28" spans="1:5" ht="51">
      <c r="A28" s="35" t="s">
        <v>55</v>
      </c>
      <c r="E28" s="42" t="s">
        <v>7932</v>
      </c>
    </row>
    <row r="29" spans="1:5" ht="12.75">
      <c r="A29" t="s">
        <v>56</v>
      </c>
      <c r="E29" s="39" t="s">
        <v>5</v>
      </c>
    </row>
    <row r="30" spans="1:16" ht="25.5">
      <c r="A30" t="s">
        <v>49</v>
      </c>
      <c s="34" t="s">
        <v>74</v>
      </c>
      <c s="34" t="s">
        <v>5939</v>
      </c>
      <c s="35" t="s">
        <v>5</v>
      </c>
      <c s="6" t="s">
        <v>5941</v>
      </c>
      <c s="36" t="s">
        <v>819</v>
      </c>
      <c s="37">
        <v>20.46</v>
      </c>
      <c s="36">
        <v>0</v>
      </c>
      <c s="36">
        <f>ROUND(G30*H30,6)</f>
      </c>
      <c r="L30" s="38">
        <v>0</v>
      </c>
      <c s="32">
        <f>ROUND(ROUND(L30,2)*ROUND(G30,3),2)</f>
      </c>
      <c s="36" t="s">
        <v>3016</v>
      </c>
      <c>
        <f>(M30*21)/100</f>
      </c>
      <c t="s">
        <v>27</v>
      </c>
    </row>
    <row r="31" spans="1:5" ht="25.5">
      <c r="A31" s="35" t="s">
        <v>54</v>
      </c>
      <c r="E31" s="39" t="s">
        <v>5941</v>
      </c>
    </row>
    <row r="32" spans="1:5" ht="51">
      <c r="A32" s="35" t="s">
        <v>55</v>
      </c>
      <c r="E32" s="42" t="s">
        <v>7932</v>
      </c>
    </row>
    <row r="33" spans="1:5" ht="12.75">
      <c r="A33" t="s">
        <v>56</v>
      </c>
      <c r="E33" s="39" t="s">
        <v>5</v>
      </c>
    </row>
    <row r="34" spans="1:16" ht="25.5">
      <c r="A34" t="s">
        <v>49</v>
      </c>
      <c s="34" t="s">
        <v>78</v>
      </c>
      <c s="34" t="s">
        <v>7933</v>
      </c>
      <c s="35" t="s">
        <v>5</v>
      </c>
      <c s="6" t="s">
        <v>7934</v>
      </c>
      <c s="36" t="s">
        <v>819</v>
      </c>
      <c s="37">
        <v>530</v>
      </c>
      <c s="36">
        <v>0</v>
      </c>
      <c s="36">
        <f>ROUND(G34*H34,6)</f>
      </c>
      <c r="L34" s="38">
        <v>0</v>
      </c>
      <c s="32">
        <f>ROUND(ROUND(L34,2)*ROUND(G34,3),2)</f>
      </c>
      <c s="36" t="s">
        <v>3016</v>
      </c>
      <c>
        <f>(M34*21)/100</f>
      </c>
      <c t="s">
        <v>27</v>
      </c>
    </row>
    <row r="35" spans="1:5" ht="25.5">
      <c r="A35" s="35" t="s">
        <v>54</v>
      </c>
      <c r="E35" s="39" t="s">
        <v>7934</v>
      </c>
    </row>
    <row r="36" spans="1:5" ht="12.75">
      <c r="A36" s="35" t="s">
        <v>55</v>
      </c>
      <c r="E36" s="40" t="s">
        <v>7935</v>
      </c>
    </row>
    <row r="37" spans="1:5" ht="12.75">
      <c r="A37" t="s">
        <v>56</v>
      </c>
      <c r="E37" s="39" t="s">
        <v>5</v>
      </c>
    </row>
    <row r="38" spans="1:16" ht="25.5">
      <c r="A38" t="s">
        <v>49</v>
      </c>
      <c s="34" t="s">
        <v>82</v>
      </c>
      <c s="34" t="s">
        <v>3033</v>
      </c>
      <c s="35" t="s">
        <v>5</v>
      </c>
      <c s="6" t="s">
        <v>3035</v>
      </c>
      <c s="36" t="s">
        <v>52</v>
      </c>
      <c s="37">
        <v>6.825</v>
      </c>
      <c s="36">
        <v>0</v>
      </c>
      <c s="36">
        <f>ROUND(G38*H38,6)</f>
      </c>
      <c r="L38" s="38">
        <v>0</v>
      </c>
      <c s="32">
        <f>ROUND(ROUND(L38,2)*ROUND(G38,3),2)</f>
      </c>
      <c s="36" t="s">
        <v>3016</v>
      </c>
      <c>
        <f>(M38*21)/100</f>
      </c>
      <c t="s">
        <v>27</v>
      </c>
    </row>
    <row r="39" spans="1:5" ht="25.5">
      <c r="A39" s="35" t="s">
        <v>54</v>
      </c>
      <c r="E39" s="39" t="s">
        <v>3035</v>
      </c>
    </row>
    <row r="40" spans="1:5" ht="51">
      <c r="A40" s="35" t="s">
        <v>55</v>
      </c>
      <c r="E40" s="42" t="s">
        <v>7936</v>
      </c>
    </row>
    <row r="41" spans="1:5" ht="12.75">
      <c r="A41" t="s">
        <v>56</v>
      </c>
      <c r="E41" s="39" t="s">
        <v>5</v>
      </c>
    </row>
    <row r="42" spans="1:16" ht="25.5">
      <c r="A42" t="s">
        <v>49</v>
      </c>
      <c s="34" t="s">
        <v>89</v>
      </c>
      <c s="34" t="s">
        <v>3033</v>
      </c>
      <c s="35" t="s">
        <v>47</v>
      </c>
      <c s="6" t="s">
        <v>3035</v>
      </c>
      <c s="36" t="s">
        <v>52</v>
      </c>
      <c s="37">
        <v>435.825</v>
      </c>
      <c s="36">
        <v>0</v>
      </c>
      <c s="36">
        <f>ROUND(G42*H42,6)</f>
      </c>
      <c r="L42" s="38">
        <v>0</v>
      </c>
      <c s="32">
        <f>ROUND(ROUND(L42,2)*ROUND(G42,3),2)</f>
      </c>
      <c s="36" t="s">
        <v>3016</v>
      </c>
      <c>
        <f>(M42*21)/100</f>
      </c>
      <c t="s">
        <v>27</v>
      </c>
    </row>
    <row r="43" spans="1:5" ht="25.5">
      <c r="A43" s="35" t="s">
        <v>54</v>
      </c>
      <c r="E43" s="39" t="s">
        <v>3035</v>
      </c>
    </row>
    <row r="44" spans="1:5" ht="63.75">
      <c r="A44" s="35" t="s">
        <v>55</v>
      </c>
      <c r="E44" s="40" t="s">
        <v>7937</v>
      </c>
    </row>
    <row r="45" spans="1:5" ht="12.75">
      <c r="A45" t="s">
        <v>56</v>
      </c>
      <c r="E45" s="39" t="s">
        <v>5</v>
      </c>
    </row>
    <row r="46" spans="1:16" ht="12.75">
      <c r="A46" t="s">
        <v>49</v>
      </c>
      <c s="34" t="s">
        <v>93</v>
      </c>
      <c s="34" t="s">
        <v>7376</v>
      </c>
      <c s="35" t="s">
        <v>5</v>
      </c>
      <c s="6" t="s">
        <v>7377</v>
      </c>
      <c s="36" t="s">
        <v>528</v>
      </c>
      <c s="37">
        <v>1</v>
      </c>
      <c s="36">
        <v>0</v>
      </c>
      <c s="36">
        <f>ROUND(G46*H46,6)</f>
      </c>
      <c r="L46" s="38">
        <v>0</v>
      </c>
      <c s="32">
        <f>ROUND(ROUND(L46,2)*ROUND(G46,3),2)</f>
      </c>
      <c s="36" t="s">
        <v>85</v>
      </c>
      <c>
        <f>(M46*21)/100</f>
      </c>
      <c t="s">
        <v>27</v>
      </c>
    </row>
    <row r="47" spans="1:5" ht="12.75">
      <c r="A47" s="35" t="s">
        <v>54</v>
      </c>
      <c r="E47" s="39" t="s">
        <v>7377</v>
      </c>
    </row>
    <row r="48" spans="1:5" ht="165.75">
      <c r="A48" s="35" t="s">
        <v>55</v>
      </c>
      <c r="E48" s="40" t="s">
        <v>7378</v>
      </c>
    </row>
    <row r="49" spans="1:5" ht="12.75">
      <c r="A49" t="s">
        <v>56</v>
      </c>
      <c r="E49" s="39" t="s">
        <v>5</v>
      </c>
    </row>
    <row r="50" spans="1:16" ht="25.5">
      <c r="A50" t="s">
        <v>49</v>
      </c>
      <c s="34" t="s">
        <v>96</v>
      </c>
      <c s="34" t="s">
        <v>7938</v>
      </c>
      <c s="35" t="s">
        <v>5</v>
      </c>
      <c s="6" t="s">
        <v>7939</v>
      </c>
      <c s="36" t="s">
        <v>819</v>
      </c>
      <c s="37">
        <v>530</v>
      </c>
      <c s="36">
        <v>0</v>
      </c>
      <c s="36">
        <f>ROUND(G50*H50,6)</f>
      </c>
      <c r="L50" s="38">
        <v>0</v>
      </c>
      <c s="32">
        <f>ROUND(ROUND(L50,2)*ROUND(G50,3),2)</f>
      </c>
      <c s="36" t="s">
        <v>85</v>
      </c>
      <c>
        <f>(M50*21)/100</f>
      </c>
      <c t="s">
        <v>27</v>
      </c>
    </row>
    <row r="51" spans="1:5" ht="25.5">
      <c r="A51" s="35" t="s">
        <v>54</v>
      </c>
      <c r="E51" s="39" t="s">
        <v>7939</v>
      </c>
    </row>
    <row r="52" spans="1:5" ht="12.75">
      <c r="A52" s="35" t="s">
        <v>55</v>
      </c>
      <c r="E52" s="40" t="s">
        <v>7940</v>
      </c>
    </row>
    <row r="53" spans="1:5" ht="12.75">
      <c r="A53" t="s">
        <v>56</v>
      </c>
      <c r="E53" s="39" t="s">
        <v>5</v>
      </c>
    </row>
    <row r="54" spans="1:16" ht="25.5">
      <c r="A54" t="s">
        <v>49</v>
      </c>
      <c s="34" t="s">
        <v>100</v>
      </c>
      <c s="34" t="s">
        <v>7941</v>
      </c>
      <c s="35" t="s">
        <v>5</v>
      </c>
      <c s="6" t="s">
        <v>7942</v>
      </c>
      <c s="36" t="s">
        <v>528</v>
      </c>
      <c s="37">
        <v>1</v>
      </c>
      <c s="36">
        <v>0</v>
      </c>
      <c s="36">
        <f>ROUND(G54*H54,6)</f>
      </c>
      <c r="L54" s="38">
        <v>0</v>
      </c>
      <c s="32">
        <f>ROUND(ROUND(L54,2)*ROUND(G54,3),2)</f>
      </c>
      <c s="36" t="s">
        <v>85</v>
      </c>
      <c>
        <f>(M54*21)/100</f>
      </c>
      <c t="s">
        <v>27</v>
      </c>
    </row>
    <row r="55" spans="1:5" ht="25.5">
      <c r="A55" s="35" t="s">
        <v>54</v>
      </c>
      <c r="E55" s="39" t="s">
        <v>7942</v>
      </c>
    </row>
    <row r="56" spans="1:5" ht="12.75">
      <c r="A56" s="35" t="s">
        <v>55</v>
      </c>
      <c r="E56" s="40" t="s">
        <v>7742</v>
      </c>
    </row>
    <row r="57" spans="1:5" ht="12.75">
      <c r="A57" t="s">
        <v>56</v>
      </c>
      <c r="E57" s="39" t="s">
        <v>5</v>
      </c>
    </row>
    <row r="58" spans="1:16" ht="12.75">
      <c r="A58" t="s">
        <v>49</v>
      </c>
      <c s="34" t="s">
        <v>104</v>
      </c>
      <c s="34" t="s">
        <v>7385</v>
      </c>
      <c s="35" t="s">
        <v>5</v>
      </c>
      <c s="6" t="s">
        <v>7386</v>
      </c>
      <c s="36" t="s">
        <v>52</v>
      </c>
      <c s="37">
        <v>435.825</v>
      </c>
      <c s="36">
        <v>0</v>
      </c>
      <c s="36">
        <f>ROUND(G58*H58,6)</f>
      </c>
      <c r="L58" s="38">
        <v>0</v>
      </c>
      <c s="32">
        <f>ROUND(ROUND(L58,2)*ROUND(G58,3),2)</f>
      </c>
      <c s="36" t="s">
        <v>85</v>
      </c>
      <c>
        <f>(M58*21)/100</f>
      </c>
      <c t="s">
        <v>27</v>
      </c>
    </row>
    <row r="59" spans="1:5" ht="12.75">
      <c r="A59" s="35" t="s">
        <v>54</v>
      </c>
      <c r="E59" s="39" t="s">
        <v>7386</v>
      </c>
    </row>
    <row r="60" spans="1:5" ht="63.75">
      <c r="A60" s="35" t="s">
        <v>55</v>
      </c>
      <c r="E60" s="40" t="s">
        <v>7937</v>
      </c>
    </row>
    <row r="61" spans="1:5" ht="12.75">
      <c r="A61" t="s">
        <v>56</v>
      </c>
      <c r="E61" s="39" t="s">
        <v>5</v>
      </c>
    </row>
    <row r="62" spans="1:13" ht="12.75">
      <c r="A62" t="s">
        <v>46</v>
      </c>
      <c r="C62" s="31" t="s">
        <v>27</v>
      </c>
      <c r="E62" s="33" t="s">
        <v>5948</v>
      </c>
      <c r="J62" s="32">
        <f>0</f>
      </c>
      <c s="32">
        <f>0</f>
      </c>
      <c s="32">
        <f>0+L63+L67+L71+L75+L79+L83+L87+L91+L95</f>
      </c>
      <c s="32">
        <f>0+M63+M67+M71+M75+M79+M83+M87+M91+M95</f>
      </c>
    </row>
    <row r="63" spans="1:16" ht="25.5">
      <c r="A63" t="s">
        <v>49</v>
      </c>
      <c s="34" t="s">
        <v>107</v>
      </c>
      <c s="34" t="s">
        <v>7943</v>
      </c>
      <c s="35" t="s">
        <v>5</v>
      </c>
      <c s="6" t="s">
        <v>7944</v>
      </c>
      <c s="36" t="s">
        <v>52</v>
      </c>
      <c s="37">
        <v>2.025</v>
      </c>
      <c s="36">
        <v>2.50187</v>
      </c>
      <c s="36">
        <f>ROUND(G63*H63,6)</f>
      </c>
      <c r="L63" s="38">
        <v>0</v>
      </c>
      <c s="32">
        <f>ROUND(ROUND(L63,2)*ROUND(G63,3),2)</f>
      </c>
      <c s="36" t="s">
        <v>3016</v>
      </c>
      <c>
        <f>(M63*21)/100</f>
      </c>
      <c t="s">
        <v>27</v>
      </c>
    </row>
    <row r="64" spans="1:5" ht="25.5">
      <c r="A64" s="35" t="s">
        <v>54</v>
      </c>
      <c r="E64" s="39" t="s">
        <v>7944</v>
      </c>
    </row>
    <row r="65" spans="1:5" ht="38.25">
      <c r="A65" s="35" t="s">
        <v>55</v>
      </c>
      <c r="E65" s="42" t="s">
        <v>7945</v>
      </c>
    </row>
    <row r="66" spans="1:5" ht="12.75">
      <c r="A66" t="s">
        <v>56</v>
      </c>
      <c r="E66" s="39" t="s">
        <v>5</v>
      </c>
    </row>
    <row r="67" spans="1:16" ht="12.75">
      <c r="A67" t="s">
        <v>49</v>
      </c>
      <c s="34" t="s">
        <v>110</v>
      </c>
      <c s="34" t="s">
        <v>7946</v>
      </c>
      <c s="35" t="s">
        <v>5</v>
      </c>
      <c s="6" t="s">
        <v>7947</v>
      </c>
      <c s="36" t="s">
        <v>819</v>
      </c>
      <c s="37">
        <v>4.275</v>
      </c>
      <c s="36">
        <v>0.00269</v>
      </c>
      <c s="36">
        <f>ROUND(G67*H67,6)</f>
      </c>
      <c r="L67" s="38">
        <v>0</v>
      </c>
      <c s="32">
        <f>ROUND(ROUND(L67,2)*ROUND(G67,3),2)</f>
      </c>
      <c s="36" t="s">
        <v>3016</v>
      </c>
      <c>
        <f>(M67*21)/100</f>
      </c>
      <c t="s">
        <v>27</v>
      </c>
    </row>
    <row r="68" spans="1:5" ht="12.75">
      <c r="A68" s="35" t="s">
        <v>54</v>
      </c>
      <c r="E68" s="39" t="s">
        <v>7947</v>
      </c>
    </row>
    <row r="69" spans="1:5" ht="38.25">
      <c r="A69" s="35" t="s">
        <v>55</v>
      </c>
      <c r="E69" s="42" t="s">
        <v>7948</v>
      </c>
    </row>
    <row r="70" spans="1:5" ht="12.75">
      <c r="A70" t="s">
        <v>56</v>
      </c>
      <c r="E70" s="39" t="s">
        <v>5</v>
      </c>
    </row>
    <row r="71" spans="1:16" ht="12.75">
      <c r="A71" t="s">
        <v>49</v>
      </c>
      <c s="34" t="s">
        <v>113</v>
      </c>
      <c s="34" t="s">
        <v>7949</v>
      </c>
      <c s="35" t="s">
        <v>5</v>
      </c>
      <c s="6" t="s">
        <v>7950</v>
      </c>
      <c s="36" t="s">
        <v>819</v>
      </c>
      <c s="37">
        <v>4.275</v>
      </c>
      <c s="36">
        <v>0</v>
      </c>
      <c s="36">
        <f>ROUND(G71*H71,6)</f>
      </c>
      <c r="L71" s="38">
        <v>0</v>
      </c>
      <c s="32">
        <f>ROUND(ROUND(L71,2)*ROUND(G71,3),2)</f>
      </c>
      <c s="36" t="s">
        <v>3016</v>
      </c>
      <c>
        <f>(M71*21)/100</f>
      </c>
      <c t="s">
        <v>27</v>
      </c>
    </row>
    <row r="72" spans="1:5" ht="12.75">
      <c r="A72" s="35" t="s">
        <v>54</v>
      </c>
      <c r="E72" s="39" t="s">
        <v>7950</v>
      </c>
    </row>
    <row r="73" spans="1:5" ht="12.75">
      <c r="A73" s="35" t="s">
        <v>55</v>
      </c>
      <c r="E73" s="40" t="s">
        <v>5</v>
      </c>
    </row>
    <row r="74" spans="1:5" ht="12.75">
      <c r="A74" t="s">
        <v>56</v>
      </c>
      <c r="E74" s="39" t="s">
        <v>5</v>
      </c>
    </row>
    <row r="75" spans="1:16" ht="12.75">
      <c r="A75" t="s">
        <v>49</v>
      </c>
      <c s="34" t="s">
        <v>118</v>
      </c>
      <c s="34" t="s">
        <v>4227</v>
      </c>
      <c s="35" t="s">
        <v>5</v>
      </c>
      <c s="6" t="s">
        <v>4229</v>
      </c>
      <c s="36" t="s">
        <v>1010</v>
      </c>
      <c s="37">
        <v>0.172</v>
      </c>
      <c s="36">
        <v>1.06062</v>
      </c>
      <c s="36">
        <f>ROUND(G75*H75,6)</f>
      </c>
      <c r="L75" s="38">
        <v>0</v>
      </c>
      <c s="32">
        <f>ROUND(ROUND(L75,2)*ROUND(G75,3),2)</f>
      </c>
      <c s="36" t="s">
        <v>3016</v>
      </c>
      <c>
        <f>(M75*21)/100</f>
      </c>
      <c t="s">
        <v>27</v>
      </c>
    </row>
    <row r="76" spans="1:5" ht="12.75">
      <c r="A76" s="35" t="s">
        <v>54</v>
      </c>
      <c r="E76" s="39" t="s">
        <v>4229</v>
      </c>
    </row>
    <row r="77" spans="1:5" ht="12.75">
      <c r="A77" s="35" t="s">
        <v>55</v>
      </c>
      <c r="E77" s="40" t="s">
        <v>7951</v>
      </c>
    </row>
    <row r="78" spans="1:5" ht="12.75">
      <c r="A78" t="s">
        <v>56</v>
      </c>
      <c r="E78" s="39" t="s">
        <v>5</v>
      </c>
    </row>
    <row r="79" spans="1:16" ht="25.5">
      <c r="A79" t="s">
        <v>49</v>
      </c>
      <c s="34" t="s">
        <v>121</v>
      </c>
      <c s="34" t="s">
        <v>7952</v>
      </c>
      <c s="35" t="s">
        <v>5</v>
      </c>
      <c s="6" t="s">
        <v>7953</v>
      </c>
      <c s="36" t="s">
        <v>52</v>
      </c>
      <c s="37">
        <v>2.534</v>
      </c>
      <c s="36">
        <v>2.50187</v>
      </c>
      <c s="36">
        <f>ROUND(G79*H79,6)</f>
      </c>
      <c r="L79" s="38">
        <v>0</v>
      </c>
      <c s="32">
        <f>ROUND(ROUND(L79,2)*ROUND(G79,3),2)</f>
      </c>
      <c s="36" t="s">
        <v>3016</v>
      </c>
      <c>
        <f>(M79*21)/100</f>
      </c>
      <c t="s">
        <v>27</v>
      </c>
    </row>
    <row r="80" spans="1:5" ht="25.5">
      <c r="A80" s="35" t="s">
        <v>54</v>
      </c>
      <c r="E80" s="39" t="s">
        <v>7953</v>
      </c>
    </row>
    <row r="81" spans="1:5" ht="76.5">
      <c r="A81" s="35" t="s">
        <v>55</v>
      </c>
      <c r="E81" s="42" t="s">
        <v>7954</v>
      </c>
    </row>
    <row r="82" spans="1:5" ht="12.75">
      <c r="A82" t="s">
        <v>56</v>
      </c>
      <c r="E82" s="39" t="s">
        <v>5</v>
      </c>
    </row>
    <row r="83" spans="1:16" ht="12.75">
      <c r="A83" t="s">
        <v>49</v>
      </c>
      <c s="34" t="s">
        <v>124</v>
      </c>
      <c s="34" t="s">
        <v>7955</v>
      </c>
      <c s="35" t="s">
        <v>5</v>
      </c>
      <c s="6" t="s">
        <v>7956</v>
      </c>
      <c s="36" t="s">
        <v>819</v>
      </c>
      <c s="37">
        <v>20.273</v>
      </c>
      <c s="36">
        <v>0.00275</v>
      </c>
      <c s="36">
        <f>ROUND(G83*H83,6)</f>
      </c>
      <c r="L83" s="38">
        <v>0</v>
      </c>
      <c s="32">
        <f>ROUND(ROUND(L83,2)*ROUND(G83,3),2)</f>
      </c>
      <c s="36" t="s">
        <v>3016</v>
      </c>
      <c>
        <f>(M83*21)/100</f>
      </c>
      <c t="s">
        <v>27</v>
      </c>
    </row>
    <row r="84" spans="1:5" ht="12.75">
      <c r="A84" s="35" t="s">
        <v>54</v>
      </c>
      <c r="E84" s="39" t="s">
        <v>7956</v>
      </c>
    </row>
    <row r="85" spans="1:5" ht="76.5">
      <c r="A85" s="35" t="s">
        <v>55</v>
      </c>
      <c r="E85" s="42" t="s">
        <v>7957</v>
      </c>
    </row>
    <row r="86" spans="1:5" ht="12.75">
      <c r="A86" t="s">
        <v>56</v>
      </c>
      <c r="E86" s="39" t="s">
        <v>5</v>
      </c>
    </row>
    <row r="87" spans="1:16" ht="12.75">
      <c r="A87" t="s">
        <v>49</v>
      </c>
      <c s="34" t="s">
        <v>127</v>
      </c>
      <c s="34" t="s">
        <v>7958</v>
      </c>
      <c s="35" t="s">
        <v>5</v>
      </c>
      <c s="6" t="s">
        <v>7959</v>
      </c>
      <c s="36" t="s">
        <v>819</v>
      </c>
      <c s="37">
        <v>20.273</v>
      </c>
      <c s="36">
        <v>0</v>
      </c>
      <c s="36">
        <f>ROUND(G87*H87,6)</f>
      </c>
      <c r="L87" s="38">
        <v>0</v>
      </c>
      <c s="32">
        <f>ROUND(ROUND(L87,2)*ROUND(G87,3),2)</f>
      </c>
      <c s="36" t="s">
        <v>3016</v>
      </c>
      <c>
        <f>(M87*21)/100</f>
      </c>
      <c t="s">
        <v>27</v>
      </c>
    </row>
    <row r="88" spans="1:5" ht="12.75">
      <c r="A88" s="35" t="s">
        <v>54</v>
      </c>
      <c r="E88" s="39" t="s">
        <v>7959</v>
      </c>
    </row>
    <row r="89" spans="1:5" ht="12.75">
      <c r="A89" s="35" t="s">
        <v>55</v>
      </c>
      <c r="E89" s="40" t="s">
        <v>5</v>
      </c>
    </row>
    <row r="90" spans="1:5" ht="12.75">
      <c r="A90" t="s">
        <v>56</v>
      </c>
      <c r="E90" s="39" t="s">
        <v>5</v>
      </c>
    </row>
    <row r="91" spans="1:16" ht="25.5">
      <c r="A91" t="s">
        <v>49</v>
      </c>
      <c s="34" t="s">
        <v>131</v>
      </c>
      <c s="34" t="s">
        <v>7960</v>
      </c>
      <c s="35" t="s">
        <v>5</v>
      </c>
      <c s="6" t="s">
        <v>7961</v>
      </c>
      <c s="36" t="s">
        <v>1010</v>
      </c>
      <c s="37">
        <v>0.198</v>
      </c>
      <c s="36">
        <v>1.06277</v>
      </c>
      <c s="36">
        <f>ROUND(G91*H91,6)</f>
      </c>
      <c r="L91" s="38">
        <v>0</v>
      </c>
      <c s="32">
        <f>ROUND(ROUND(L91,2)*ROUND(G91,3),2)</f>
      </c>
      <c s="36" t="s">
        <v>3016</v>
      </c>
      <c>
        <f>(M91*21)/100</f>
      </c>
      <c t="s">
        <v>27</v>
      </c>
    </row>
    <row r="92" spans="1:5" ht="38.25">
      <c r="A92" s="35" t="s">
        <v>54</v>
      </c>
      <c r="E92" s="39" t="s">
        <v>7962</v>
      </c>
    </row>
    <row r="93" spans="1:5" ht="89.25">
      <c r="A93" s="35" t="s">
        <v>55</v>
      </c>
      <c r="E93" s="42" t="s">
        <v>7963</v>
      </c>
    </row>
    <row r="94" spans="1:5" ht="12.75">
      <c r="A94" t="s">
        <v>56</v>
      </c>
      <c r="E94" s="39" t="s">
        <v>5</v>
      </c>
    </row>
    <row r="95" spans="1:16" ht="25.5">
      <c r="A95" t="s">
        <v>49</v>
      </c>
      <c s="34" t="s">
        <v>135</v>
      </c>
      <c s="34" t="s">
        <v>7964</v>
      </c>
      <c s="35" t="s">
        <v>5</v>
      </c>
      <c s="6" t="s">
        <v>7965</v>
      </c>
      <c s="36" t="s">
        <v>528</v>
      </c>
      <c s="37">
        <v>1</v>
      </c>
      <c s="36">
        <v>1.06062</v>
      </c>
      <c s="36">
        <f>ROUND(G95*H95,6)</f>
      </c>
      <c r="L95" s="38">
        <v>0</v>
      </c>
      <c s="32">
        <f>ROUND(ROUND(L95,2)*ROUND(G95,3),2)</f>
      </c>
      <c s="36" t="s">
        <v>85</v>
      </c>
      <c>
        <f>(M95*21)/100</f>
      </c>
      <c t="s">
        <v>27</v>
      </c>
    </row>
    <row r="96" spans="1:5" ht="25.5">
      <c r="A96" s="35" t="s">
        <v>54</v>
      </c>
      <c r="E96" s="39" t="s">
        <v>7965</v>
      </c>
    </row>
    <row r="97" spans="1:5" ht="25.5">
      <c r="A97" s="35" t="s">
        <v>55</v>
      </c>
      <c r="E97" s="42" t="s">
        <v>7966</v>
      </c>
    </row>
    <row r="98" spans="1:5" ht="12.75">
      <c r="A98" t="s">
        <v>56</v>
      </c>
      <c r="E98" s="39" t="s">
        <v>5</v>
      </c>
    </row>
    <row r="99" spans="1:13" ht="12.75">
      <c r="A99" t="s">
        <v>46</v>
      </c>
      <c r="C99" s="31" t="s">
        <v>169</v>
      </c>
      <c r="E99" s="33" t="s">
        <v>7967</v>
      </c>
      <c r="J99" s="32">
        <f>0</f>
      </c>
      <c s="32">
        <f>0</f>
      </c>
      <c s="32">
        <f>0+L100+L104+L108+L112+L116+L120+L124+L128+L132+L136+L140+L144+L148+L152+L156+L160+L164+L168+L172+L176</f>
      </c>
      <c s="32">
        <f>0+M100+M104+M108+M112+M116+M120+M124+M128+M132+M136+M140+M144+M148+M152+M156+M160+M164+M168+M172+M176</f>
      </c>
    </row>
    <row r="100" spans="1:16" ht="12.75">
      <c r="A100" t="s">
        <v>49</v>
      </c>
      <c s="34" t="s">
        <v>139</v>
      </c>
      <c s="34" t="s">
        <v>7968</v>
      </c>
      <c s="35" t="s">
        <v>5</v>
      </c>
      <c s="6" t="s">
        <v>7969</v>
      </c>
      <c s="36" t="s">
        <v>1010</v>
      </c>
      <c s="37">
        <v>0.078</v>
      </c>
      <c s="36">
        <v>1</v>
      </c>
      <c s="36">
        <f>ROUND(G100*H100,6)</f>
      </c>
      <c r="L100" s="38">
        <v>0</v>
      </c>
      <c s="32">
        <f>ROUND(ROUND(L100,2)*ROUND(G100,3),2)</f>
      </c>
      <c s="36" t="s">
        <v>3016</v>
      </c>
      <c>
        <f>(M100*21)/100</f>
      </c>
      <c t="s">
        <v>27</v>
      </c>
    </row>
    <row r="101" spans="1:5" ht="12.75">
      <c r="A101" s="35" t="s">
        <v>54</v>
      </c>
      <c r="E101" s="39" t="s">
        <v>7969</v>
      </c>
    </row>
    <row r="102" spans="1:5" ht="12.75">
      <c r="A102" s="35" t="s">
        <v>55</v>
      </c>
      <c r="E102" s="40" t="s">
        <v>5</v>
      </c>
    </row>
    <row r="103" spans="1:5" ht="12.75">
      <c r="A103" t="s">
        <v>56</v>
      </c>
      <c r="E103" s="39" t="s">
        <v>5</v>
      </c>
    </row>
    <row r="104" spans="1:16" ht="25.5">
      <c r="A104" t="s">
        <v>49</v>
      </c>
      <c s="34" t="s">
        <v>142</v>
      </c>
      <c s="34" t="s">
        <v>7970</v>
      </c>
      <c s="35" t="s">
        <v>5</v>
      </c>
      <c s="6" t="s">
        <v>7971</v>
      </c>
      <c s="36" t="s">
        <v>68</v>
      </c>
      <c s="37">
        <v>2</v>
      </c>
      <c s="36">
        <v>0.01262</v>
      </c>
      <c s="36">
        <f>ROUND(G104*H104,6)</f>
      </c>
      <c r="L104" s="38">
        <v>0</v>
      </c>
      <c s="32">
        <f>ROUND(ROUND(L104,2)*ROUND(G104,3),2)</f>
      </c>
      <c s="36" t="s">
        <v>3016</v>
      </c>
      <c>
        <f>(M104*21)/100</f>
      </c>
      <c t="s">
        <v>27</v>
      </c>
    </row>
    <row r="105" spans="1:5" ht="25.5">
      <c r="A105" s="35" t="s">
        <v>54</v>
      </c>
      <c r="E105" s="39" t="s">
        <v>7971</v>
      </c>
    </row>
    <row r="106" spans="1:5" ht="25.5">
      <c r="A106" s="35" t="s">
        <v>55</v>
      </c>
      <c r="E106" s="42" t="s">
        <v>7972</v>
      </c>
    </row>
    <row r="107" spans="1:5" ht="12.75">
      <c r="A107" t="s">
        <v>56</v>
      </c>
      <c r="E107" s="39" t="s">
        <v>5</v>
      </c>
    </row>
    <row r="108" spans="1:16" ht="25.5">
      <c r="A108" t="s">
        <v>49</v>
      </c>
      <c s="34" t="s">
        <v>146</v>
      </c>
      <c s="34" t="s">
        <v>7973</v>
      </c>
      <c s="35" t="s">
        <v>5</v>
      </c>
      <c s="6" t="s">
        <v>7974</v>
      </c>
      <c s="36" t="s">
        <v>52</v>
      </c>
      <c s="37">
        <v>1.041</v>
      </c>
      <c s="36">
        <v>2.39757</v>
      </c>
      <c s="36">
        <f>ROUND(G108*H108,6)</f>
      </c>
      <c r="L108" s="38">
        <v>0</v>
      </c>
      <c s="32">
        <f>ROUND(ROUND(L108,2)*ROUND(G108,3),2)</f>
      </c>
      <c s="36" t="s">
        <v>3016</v>
      </c>
      <c>
        <f>(M108*21)/100</f>
      </c>
      <c t="s">
        <v>27</v>
      </c>
    </row>
    <row r="109" spans="1:5" ht="25.5">
      <c r="A109" s="35" t="s">
        <v>54</v>
      </c>
      <c r="E109" s="39" t="s">
        <v>7974</v>
      </c>
    </row>
    <row r="110" spans="1:5" ht="89.25">
      <c r="A110" s="35" t="s">
        <v>55</v>
      </c>
      <c r="E110" s="42" t="s">
        <v>7975</v>
      </c>
    </row>
    <row r="111" spans="1:5" ht="12.75">
      <c r="A111" t="s">
        <v>56</v>
      </c>
      <c r="E111" s="39" t="s">
        <v>5</v>
      </c>
    </row>
    <row r="112" spans="1:16" ht="25.5">
      <c r="A112" t="s">
        <v>49</v>
      </c>
      <c s="34" t="s">
        <v>149</v>
      </c>
      <c s="34" t="s">
        <v>7976</v>
      </c>
      <c s="35" t="s">
        <v>5</v>
      </c>
      <c s="6" t="s">
        <v>7977</v>
      </c>
      <c s="36" t="s">
        <v>819</v>
      </c>
      <c s="37">
        <v>5.957</v>
      </c>
      <c s="36">
        <v>0.22898</v>
      </c>
      <c s="36">
        <f>ROUND(G112*H112,6)</f>
      </c>
      <c r="L112" s="38">
        <v>0</v>
      </c>
      <c s="32">
        <f>ROUND(ROUND(L112,2)*ROUND(G112,3),2)</f>
      </c>
      <c s="36" t="s">
        <v>3016</v>
      </c>
      <c>
        <f>(M112*21)/100</f>
      </c>
      <c t="s">
        <v>27</v>
      </c>
    </row>
    <row r="113" spans="1:5" ht="25.5">
      <c r="A113" s="35" t="s">
        <v>54</v>
      </c>
      <c r="E113" s="39" t="s">
        <v>7977</v>
      </c>
    </row>
    <row r="114" spans="1:5" ht="38.25">
      <c r="A114" s="35" t="s">
        <v>55</v>
      </c>
      <c r="E114" s="42" t="s">
        <v>7978</v>
      </c>
    </row>
    <row r="115" spans="1:5" ht="12.75">
      <c r="A115" t="s">
        <v>56</v>
      </c>
      <c r="E115" s="39" t="s">
        <v>5</v>
      </c>
    </row>
    <row r="116" spans="1:16" ht="25.5">
      <c r="A116" t="s">
        <v>49</v>
      </c>
      <c s="34" t="s">
        <v>153</v>
      </c>
      <c s="34" t="s">
        <v>7979</v>
      </c>
      <c s="35" t="s">
        <v>5</v>
      </c>
      <c s="6" t="s">
        <v>7980</v>
      </c>
      <c s="36" t="s">
        <v>819</v>
      </c>
      <c s="37">
        <v>2.868</v>
      </c>
      <c s="36">
        <v>0.22898</v>
      </c>
      <c s="36">
        <f>ROUND(G116*H116,6)</f>
      </c>
      <c r="L116" s="38">
        <v>0</v>
      </c>
      <c s="32">
        <f>ROUND(ROUND(L116,2)*ROUND(G116,3),2)</f>
      </c>
      <c s="36" t="s">
        <v>3016</v>
      </c>
      <c>
        <f>(M116*21)/100</f>
      </c>
      <c t="s">
        <v>27</v>
      </c>
    </row>
    <row r="117" spans="1:5" ht="25.5">
      <c r="A117" s="35" t="s">
        <v>54</v>
      </c>
      <c r="E117" s="39" t="s">
        <v>7980</v>
      </c>
    </row>
    <row r="118" spans="1:5" ht="51">
      <c r="A118" s="35" t="s">
        <v>55</v>
      </c>
      <c r="E118" s="42" t="s">
        <v>7981</v>
      </c>
    </row>
    <row r="119" spans="1:5" ht="12.75">
      <c r="A119" t="s">
        <v>56</v>
      </c>
      <c r="E119" s="39" t="s">
        <v>5</v>
      </c>
    </row>
    <row r="120" spans="1:16" ht="25.5">
      <c r="A120" t="s">
        <v>49</v>
      </c>
      <c s="34" t="s">
        <v>158</v>
      </c>
      <c s="34" t="s">
        <v>7982</v>
      </c>
      <c s="35" t="s">
        <v>5</v>
      </c>
      <c s="6" t="s">
        <v>7983</v>
      </c>
      <c s="36" t="s">
        <v>819</v>
      </c>
      <c s="37">
        <v>2.59</v>
      </c>
      <c s="36">
        <v>0.26905</v>
      </c>
      <c s="36">
        <f>ROUND(G120*H120,6)</f>
      </c>
      <c r="L120" s="38">
        <v>0</v>
      </c>
      <c s="32">
        <f>ROUND(ROUND(L120,2)*ROUND(G120,3),2)</f>
      </c>
      <c s="36" t="s">
        <v>3016</v>
      </c>
      <c>
        <f>(M120*21)/100</f>
      </c>
      <c t="s">
        <v>27</v>
      </c>
    </row>
    <row r="121" spans="1:5" ht="25.5">
      <c r="A121" s="35" t="s">
        <v>54</v>
      </c>
      <c r="E121" s="39" t="s">
        <v>7983</v>
      </c>
    </row>
    <row r="122" spans="1:5" ht="51">
      <c r="A122" s="35" t="s">
        <v>55</v>
      </c>
      <c r="E122" s="42" t="s">
        <v>7984</v>
      </c>
    </row>
    <row r="123" spans="1:5" ht="12.75">
      <c r="A123" t="s">
        <v>56</v>
      </c>
      <c r="E123" s="39" t="s">
        <v>5</v>
      </c>
    </row>
    <row r="124" spans="1:16" ht="25.5">
      <c r="A124" t="s">
        <v>49</v>
      </c>
      <c s="34" t="s">
        <v>162</v>
      </c>
      <c s="34" t="s">
        <v>7985</v>
      </c>
      <c s="35" t="s">
        <v>5</v>
      </c>
      <c s="6" t="s">
        <v>7986</v>
      </c>
      <c s="36" t="s">
        <v>52</v>
      </c>
      <c s="37">
        <v>5.265</v>
      </c>
      <c s="36">
        <v>2.50187</v>
      </c>
      <c s="36">
        <f>ROUND(G124*H124,6)</f>
      </c>
      <c r="L124" s="38">
        <v>0</v>
      </c>
      <c s="32">
        <f>ROUND(ROUND(L124,2)*ROUND(G124,3),2)</f>
      </c>
      <c s="36" t="s">
        <v>3016</v>
      </c>
      <c>
        <f>(M124*21)/100</f>
      </c>
      <c t="s">
        <v>27</v>
      </c>
    </row>
    <row r="125" spans="1:5" ht="25.5">
      <c r="A125" s="35" t="s">
        <v>54</v>
      </c>
      <c r="E125" s="39" t="s">
        <v>7986</v>
      </c>
    </row>
    <row r="126" spans="1:5" ht="63.75">
      <c r="A126" s="35" t="s">
        <v>55</v>
      </c>
      <c r="E126" s="42" t="s">
        <v>7987</v>
      </c>
    </row>
    <row r="127" spans="1:5" ht="12.75">
      <c r="A127" t="s">
        <v>56</v>
      </c>
      <c r="E127" s="39" t="s">
        <v>5</v>
      </c>
    </row>
    <row r="128" spans="1:16" ht="12.75">
      <c r="A128" t="s">
        <v>49</v>
      </c>
      <c s="34" t="s">
        <v>166</v>
      </c>
      <c s="34" t="s">
        <v>7988</v>
      </c>
      <c s="35" t="s">
        <v>5</v>
      </c>
      <c s="6" t="s">
        <v>7989</v>
      </c>
      <c s="36" t="s">
        <v>819</v>
      </c>
      <c s="37">
        <v>36.48</v>
      </c>
      <c s="36">
        <v>0.00275</v>
      </c>
      <c s="36">
        <f>ROUND(G128*H128,6)</f>
      </c>
      <c r="L128" s="38">
        <v>0</v>
      </c>
      <c s="32">
        <f>ROUND(ROUND(L128,2)*ROUND(G128,3),2)</f>
      </c>
      <c s="36" t="s">
        <v>3016</v>
      </c>
      <c>
        <f>(M128*21)/100</f>
      </c>
      <c t="s">
        <v>27</v>
      </c>
    </row>
    <row r="129" spans="1:5" ht="12.75">
      <c r="A129" s="35" t="s">
        <v>54</v>
      </c>
      <c r="E129" s="39" t="s">
        <v>7989</v>
      </c>
    </row>
    <row r="130" spans="1:5" ht="38.25">
      <c r="A130" s="35" t="s">
        <v>55</v>
      </c>
      <c r="E130" s="42" t="s">
        <v>7990</v>
      </c>
    </row>
    <row r="131" spans="1:5" ht="12.75">
      <c r="A131" t="s">
        <v>56</v>
      </c>
      <c r="E131" s="39" t="s">
        <v>5</v>
      </c>
    </row>
    <row r="132" spans="1:16" ht="25.5">
      <c r="A132" t="s">
        <v>49</v>
      </c>
      <c s="34" t="s">
        <v>169</v>
      </c>
      <c s="34" t="s">
        <v>7991</v>
      </c>
      <c s="35" t="s">
        <v>5</v>
      </c>
      <c s="6" t="s">
        <v>7992</v>
      </c>
      <c s="36" t="s">
        <v>819</v>
      </c>
      <c s="37">
        <v>36.48</v>
      </c>
      <c s="36">
        <v>0</v>
      </c>
      <c s="36">
        <f>ROUND(G132*H132,6)</f>
      </c>
      <c r="L132" s="38">
        <v>0</v>
      </c>
      <c s="32">
        <f>ROUND(ROUND(L132,2)*ROUND(G132,3),2)</f>
      </c>
      <c s="36" t="s">
        <v>3016</v>
      </c>
      <c>
        <f>(M132*21)/100</f>
      </c>
      <c t="s">
        <v>27</v>
      </c>
    </row>
    <row r="133" spans="1:5" ht="25.5">
      <c r="A133" s="35" t="s">
        <v>54</v>
      </c>
      <c r="E133" s="39" t="s">
        <v>7992</v>
      </c>
    </row>
    <row r="134" spans="1:5" ht="12.75">
      <c r="A134" s="35" t="s">
        <v>55</v>
      </c>
      <c r="E134" s="40" t="s">
        <v>5</v>
      </c>
    </row>
    <row r="135" spans="1:5" ht="12.75">
      <c r="A135" t="s">
        <v>56</v>
      </c>
      <c r="E135" s="39" t="s">
        <v>5</v>
      </c>
    </row>
    <row r="136" spans="1:16" ht="25.5">
      <c r="A136" t="s">
        <v>49</v>
      </c>
      <c s="34" t="s">
        <v>184</v>
      </c>
      <c s="34" t="s">
        <v>7993</v>
      </c>
      <c s="35" t="s">
        <v>5</v>
      </c>
      <c s="6" t="s">
        <v>7994</v>
      </c>
      <c s="36" t="s">
        <v>1010</v>
      </c>
      <c s="37">
        <v>0.63</v>
      </c>
      <c s="36">
        <v>1.04922</v>
      </c>
      <c s="36">
        <f>ROUND(G136*H136,6)</f>
      </c>
      <c r="L136" s="38">
        <v>0</v>
      </c>
      <c s="32">
        <f>ROUND(ROUND(L136,2)*ROUND(G136,3),2)</f>
      </c>
      <c s="36" t="s">
        <v>3016</v>
      </c>
      <c>
        <f>(M136*21)/100</f>
      </c>
      <c t="s">
        <v>27</v>
      </c>
    </row>
    <row r="137" spans="1:5" ht="25.5">
      <c r="A137" s="35" t="s">
        <v>54</v>
      </c>
      <c r="E137" s="39" t="s">
        <v>7994</v>
      </c>
    </row>
    <row r="138" spans="1:5" ht="51">
      <c r="A138" s="35" t="s">
        <v>55</v>
      </c>
      <c r="E138" s="42" t="s">
        <v>7995</v>
      </c>
    </row>
    <row r="139" spans="1:5" ht="12.75">
      <c r="A139" t="s">
        <v>56</v>
      </c>
      <c r="E139" s="39" t="s">
        <v>5</v>
      </c>
    </row>
    <row r="140" spans="1:16" ht="25.5">
      <c r="A140" t="s">
        <v>49</v>
      </c>
      <c s="34" t="s">
        <v>189</v>
      </c>
      <c s="34" t="s">
        <v>7996</v>
      </c>
      <c s="35" t="s">
        <v>5</v>
      </c>
      <c s="6" t="s">
        <v>7997</v>
      </c>
      <c s="36" t="s">
        <v>68</v>
      </c>
      <c s="37">
        <v>6</v>
      </c>
      <c s="36">
        <v>0.03963</v>
      </c>
      <c s="36">
        <f>ROUND(G140*H140,6)</f>
      </c>
      <c r="L140" s="38">
        <v>0</v>
      </c>
      <c s="32">
        <f>ROUND(ROUND(L140,2)*ROUND(G140,3),2)</f>
      </c>
      <c s="36" t="s">
        <v>3016</v>
      </c>
      <c>
        <f>(M140*21)/100</f>
      </c>
      <c t="s">
        <v>27</v>
      </c>
    </row>
    <row r="141" spans="1:5" ht="25.5">
      <c r="A141" s="35" t="s">
        <v>54</v>
      </c>
      <c r="E141" s="39" t="s">
        <v>7997</v>
      </c>
    </row>
    <row r="142" spans="1:5" ht="25.5">
      <c r="A142" s="35" t="s">
        <v>55</v>
      </c>
      <c r="E142" s="42" t="s">
        <v>7998</v>
      </c>
    </row>
    <row r="143" spans="1:5" ht="12.75">
      <c r="A143" t="s">
        <v>56</v>
      </c>
      <c r="E143" s="39" t="s">
        <v>5</v>
      </c>
    </row>
    <row r="144" spans="1:16" ht="25.5">
      <c r="A144" t="s">
        <v>49</v>
      </c>
      <c s="34" t="s">
        <v>193</v>
      </c>
      <c s="34" t="s">
        <v>7999</v>
      </c>
      <c s="35" t="s">
        <v>5</v>
      </c>
      <c s="6" t="s">
        <v>8000</v>
      </c>
      <c s="36" t="s">
        <v>68</v>
      </c>
      <c s="37">
        <v>3</v>
      </c>
      <c s="36">
        <v>0.09105</v>
      </c>
      <c s="36">
        <f>ROUND(G144*H144,6)</f>
      </c>
      <c r="L144" s="38">
        <v>0</v>
      </c>
      <c s="32">
        <f>ROUND(ROUND(L144,2)*ROUND(G144,3),2)</f>
      </c>
      <c s="36" t="s">
        <v>3016</v>
      </c>
      <c>
        <f>(M144*21)/100</f>
      </c>
      <c t="s">
        <v>27</v>
      </c>
    </row>
    <row r="145" spans="1:5" ht="25.5">
      <c r="A145" s="35" t="s">
        <v>54</v>
      </c>
      <c r="E145" s="39" t="s">
        <v>8000</v>
      </c>
    </row>
    <row r="146" spans="1:5" ht="12.75">
      <c r="A146" s="35" t="s">
        <v>55</v>
      </c>
      <c r="E146" s="40" t="s">
        <v>8001</v>
      </c>
    </row>
    <row r="147" spans="1:5" ht="12.75">
      <c r="A147" t="s">
        <v>56</v>
      </c>
      <c r="E147" s="39" t="s">
        <v>5</v>
      </c>
    </row>
    <row r="148" spans="1:16" ht="12.75">
      <c r="A148" t="s">
        <v>49</v>
      </c>
      <c s="34" t="s">
        <v>197</v>
      </c>
      <c s="34" t="s">
        <v>8002</v>
      </c>
      <c s="35" t="s">
        <v>5</v>
      </c>
      <c s="6" t="s">
        <v>8003</v>
      </c>
      <c s="36" t="s">
        <v>52</v>
      </c>
      <c s="37">
        <v>0.186</v>
      </c>
      <c s="36">
        <v>1.94302</v>
      </c>
      <c s="36">
        <f>ROUND(G148*H148,6)</f>
      </c>
      <c r="L148" s="38">
        <v>0</v>
      </c>
      <c s="32">
        <f>ROUND(ROUND(L148,2)*ROUND(G148,3),2)</f>
      </c>
      <c s="36" t="s">
        <v>3016</v>
      </c>
      <c>
        <f>(M148*21)/100</f>
      </c>
      <c t="s">
        <v>27</v>
      </c>
    </row>
    <row r="149" spans="1:5" ht="12.75">
      <c r="A149" s="35" t="s">
        <v>54</v>
      </c>
      <c r="E149" s="39" t="s">
        <v>8003</v>
      </c>
    </row>
    <row r="150" spans="1:5" ht="51">
      <c r="A150" s="35" t="s">
        <v>55</v>
      </c>
      <c r="E150" s="42" t="s">
        <v>8004</v>
      </c>
    </row>
    <row r="151" spans="1:5" ht="12.75">
      <c r="A151" t="s">
        <v>56</v>
      </c>
      <c r="E151" s="39" t="s">
        <v>5</v>
      </c>
    </row>
    <row r="152" spans="1:16" ht="12.75">
      <c r="A152" t="s">
        <v>49</v>
      </c>
      <c s="34" t="s">
        <v>201</v>
      </c>
      <c s="34" t="s">
        <v>8005</v>
      </c>
      <c s="35" t="s">
        <v>5</v>
      </c>
      <c s="6" t="s">
        <v>8006</v>
      </c>
      <c s="36" t="s">
        <v>52</v>
      </c>
      <c s="37">
        <v>0.219</v>
      </c>
      <c s="36">
        <v>2.50188</v>
      </c>
      <c s="36">
        <f>ROUND(G152*H152,6)</f>
      </c>
      <c r="L152" s="38">
        <v>0</v>
      </c>
      <c s="32">
        <f>ROUND(ROUND(L152,2)*ROUND(G152,3),2)</f>
      </c>
      <c s="36" t="s">
        <v>3016</v>
      </c>
      <c>
        <f>(M152*21)/100</f>
      </c>
      <c t="s">
        <v>27</v>
      </c>
    </row>
    <row r="153" spans="1:5" ht="12.75">
      <c r="A153" s="35" t="s">
        <v>54</v>
      </c>
      <c r="E153" s="39" t="s">
        <v>8006</v>
      </c>
    </row>
    <row r="154" spans="1:5" ht="38.25">
      <c r="A154" s="35" t="s">
        <v>55</v>
      </c>
      <c r="E154" s="42" t="s">
        <v>8007</v>
      </c>
    </row>
    <row r="155" spans="1:5" ht="12.75">
      <c r="A155" t="s">
        <v>56</v>
      </c>
      <c r="E155" s="39" t="s">
        <v>5</v>
      </c>
    </row>
    <row r="156" spans="1:16" ht="25.5">
      <c r="A156" t="s">
        <v>49</v>
      </c>
      <c s="34" t="s">
        <v>205</v>
      </c>
      <c s="34" t="s">
        <v>8008</v>
      </c>
      <c s="35" t="s">
        <v>5</v>
      </c>
      <c s="6" t="s">
        <v>8009</v>
      </c>
      <c s="36" t="s">
        <v>819</v>
      </c>
      <c s="37">
        <v>2.187</v>
      </c>
      <c s="36">
        <v>0.00955</v>
      </c>
      <c s="36">
        <f>ROUND(G156*H156,6)</f>
      </c>
      <c r="L156" s="38">
        <v>0</v>
      </c>
      <c s="32">
        <f>ROUND(ROUND(L156,2)*ROUND(G156,3),2)</f>
      </c>
      <c s="36" t="s">
        <v>3016</v>
      </c>
      <c>
        <f>(M156*21)/100</f>
      </c>
      <c t="s">
        <v>27</v>
      </c>
    </row>
    <row r="157" spans="1:5" ht="25.5">
      <c r="A157" s="35" t="s">
        <v>54</v>
      </c>
      <c r="E157" s="39" t="s">
        <v>8009</v>
      </c>
    </row>
    <row r="158" spans="1:5" ht="38.25">
      <c r="A158" s="35" t="s">
        <v>55</v>
      </c>
      <c r="E158" s="42" t="s">
        <v>8010</v>
      </c>
    </row>
    <row r="159" spans="1:5" ht="12.75">
      <c r="A159" t="s">
        <v>56</v>
      </c>
      <c r="E159" s="39" t="s">
        <v>5</v>
      </c>
    </row>
    <row r="160" spans="1:16" ht="25.5">
      <c r="A160" t="s">
        <v>49</v>
      </c>
      <c s="34" t="s">
        <v>209</v>
      </c>
      <c s="34" t="s">
        <v>8011</v>
      </c>
      <c s="35" t="s">
        <v>5</v>
      </c>
      <c s="6" t="s">
        <v>8012</v>
      </c>
      <c s="36" t="s">
        <v>819</v>
      </c>
      <c s="37">
        <v>2.187</v>
      </c>
      <c s="36">
        <v>0</v>
      </c>
      <c s="36">
        <f>ROUND(G160*H160,6)</f>
      </c>
      <c r="L160" s="38">
        <v>0</v>
      </c>
      <c s="32">
        <f>ROUND(ROUND(L160,2)*ROUND(G160,3),2)</f>
      </c>
      <c s="36" t="s">
        <v>3016</v>
      </c>
      <c>
        <f>(M160*21)/100</f>
      </c>
      <c t="s">
        <v>27</v>
      </c>
    </row>
    <row r="161" spans="1:5" ht="25.5">
      <c r="A161" s="35" t="s">
        <v>54</v>
      </c>
      <c r="E161" s="39" t="s">
        <v>8012</v>
      </c>
    </row>
    <row r="162" spans="1:5" ht="12.75">
      <c r="A162" s="35" t="s">
        <v>55</v>
      </c>
      <c r="E162" s="40" t="s">
        <v>5</v>
      </c>
    </row>
    <row r="163" spans="1:5" ht="12.75">
      <c r="A163" t="s">
        <v>56</v>
      </c>
      <c r="E163" s="39" t="s">
        <v>5</v>
      </c>
    </row>
    <row r="164" spans="1:16" ht="25.5">
      <c r="A164" t="s">
        <v>49</v>
      </c>
      <c s="34" t="s">
        <v>213</v>
      </c>
      <c s="34" t="s">
        <v>8013</v>
      </c>
      <c s="35" t="s">
        <v>5</v>
      </c>
      <c s="6" t="s">
        <v>8014</v>
      </c>
      <c s="36" t="s">
        <v>1010</v>
      </c>
      <c s="37">
        <v>0.006</v>
      </c>
      <c s="36">
        <v>1.04575</v>
      </c>
      <c s="36">
        <f>ROUND(G164*H164,6)</f>
      </c>
      <c r="L164" s="38">
        <v>0</v>
      </c>
      <c s="32">
        <f>ROUND(ROUND(L164,2)*ROUND(G164,3),2)</f>
      </c>
      <c s="36" t="s">
        <v>3016</v>
      </c>
      <c>
        <f>(M164*21)/100</f>
      </c>
      <c t="s">
        <v>27</v>
      </c>
    </row>
    <row r="165" spans="1:5" ht="25.5">
      <c r="A165" s="35" t="s">
        <v>54</v>
      </c>
      <c r="E165" s="39" t="s">
        <v>8014</v>
      </c>
    </row>
    <row r="166" spans="1:5" ht="38.25">
      <c r="A166" s="35" t="s">
        <v>55</v>
      </c>
      <c r="E166" s="42" t="s">
        <v>8015</v>
      </c>
    </row>
    <row r="167" spans="1:5" ht="12.75">
      <c r="A167" t="s">
        <v>56</v>
      </c>
      <c r="E167" s="39" t="s">
        <v>5</v>
      </c>
    </row>
    <row r="168" spans="1:16" ht="25.5">
      <c r="A168" t="s">
        <v>49</v>
      </c>
      <c s="34" t="s">
        <v>217</v>
      </c>
      <c s="34" t="s">
        <v>8016</v>
      </c>
      <c s="35" t="s">
        <v>5</v>
      </c>
      <c s="6" t="s">
        <v>8017</v>
      </c>
      <c s="36" t="s">
        <v>1010</v>
      </c>
      <c s="37">
        <v>0.078</v>
      </c>
      <c s="36">
        <v>0.01709</v>
      </c>
      <c s="36">
        <f>ROUND(G168*H168,6)</f>
      </c>
      <c r="L168" s="38">
        <v>0</v>
      </c>
      <c s="32">
        <f>ROUND(ROUND(L168,2)*ROUND(G168,3),2)</f>
      </c>
      <c s="36" t="s">
        <v>3016</v>
      </c>
      <c>
        <f>(M168*21)/100</f>
      </c>
      <c t="s">
        <v>27</v>
      </c>
    </row>
    <row r="169" spans="1:5" ht="25.5">
      <c r="A169" s="35" t="s">
        <v>54</v>
      </c>
      <c r="E169" s="39" t="s">
        <v>8017</v>
      </c>
    </row>
    <row r="170" spans="1:5" ht="38.25">
      <c r="A170" s="35" t="s">
        <v>55</v>
      </c>
      <c r="E170" s="42" t="s">
        <v>8018</v>
      </c>
    </row>
    <row r="171" spans="1:5" ht="12.75">
      <c r="A171" t="s">
        <v>56</v>
      </c>
      <c r="E171" s="39" t="s">
        <v>5</v>
      </c>
    </row>
    <row r="172" spans="1:16" ht="25.5">
      <c r="A172" t="s">
        <v>49</v>
      </c>
      <c s="34" t="s">
        <v>221</v>
      </c>
      <c s="34" t="s">
        <v>8019</v>
      </c>
      <c s="35" t="s">
        <v>5</v>
      </c>
      <c s="6" t="s">
        <v>8020</v>
      </c>
      <c s="36" t="s">
        <v>1010</v>
      </c>
      <c s="37">
        <v>0.069</v>
      </c>
      <c s="36">
        <v>1.09</v>
      </c>
      <c s="36">
        <f>ROUND(G172*H172,6)</f>
      </c>
      <c r="L172" s="38">
        <v>0</v>
      </c>
      <c s="32">
        <f>ROUND(ROUND(L172,2)*ROUND(G172,3),2)</f>
      </c>
      <c s="36" t="s">
        <v>3016</v>
      </c>
      <c>
        <f>(M172*21)/100</f>
      </c>
      <c t="s">
        <v>27</v>
      </c>
    </row>
    <row r="173" spans="1:5" ht="25.5">
      <c r="A173" s="35" t="s">
        <v>54</v>
      </c>
      <c r="E173" s="39" t="s">
        <v>8020</v>
      </c>
    </row>
    <row r="174" spans="1:5" ht="63.75">
      <c r="A174" s="35" t="s">
        <v>55</v>
      </c>
      <c r="E174" s="42" t="s">
        <v>8021</v>
      </c>
    </row>
    <row r="175" spans="1:5" ht="12.75">
      <c r="A175" t="s">
        <v>56</v>
      </c>
      <c r="E175" s="39" t="s">
        <v>5</v>
      </c>
    </row>
    <row r="176" spans="1:16" ht="25.5">
      <c r="A176" t="s">
        <v>49</v>
      </c>
      <c s="34" t="s">
        <v>225</v>
      </c>
      <c s="34" t="s">
        <v>8022</v>
      </c>
      <c s="35" t="s">
        <v>5</v>
      </c>
      <c s="6" t="s">
        <v>8023</v>
      </c>
      <c s="36" t="s">
        <v>819</v>
      </c>
      <c s="37">
        <v>1.24</v>
      </c>
      <c s="36">
        <v>0.17818</v>
      </c>
      <c s="36">
        <f>ROUND(G176*H176,6)</f>
      </c>
      <c r="L176" s="38">
        <v>0</v>
      </c>
      <c s="32">
        <f>ROUND(ROUND(L176,2)*ROUND(G176,3),2)</f>
      </c>
      <c s="36" t="s">
        <v>3016</v>
      </c>
      <c>
        <f>(M176*21)/100</f>
      </c>
      <c t="s">
        <v>27</v>
      </c>
    </row>
    <row r="177" spans="1:5" ht="25.5">
      <c r="A177" s="35" t="s">
        <v>54</v>
      </c>
      <c r="E177" s="39" t="s">
        <v>8023</v>
      </c>
    </row>
    <row r="178" spans="1:5" ht="51">
      <c r="A178" s="35" t="s">
        <v>55</v>
      </c>
      <c r="E178" s="42" t="s">
        <v>8024</v>
      </c>
    </row>
    <row r="179" spans="1:5" ht="12.75">
      <c r="A179" t="s">
        <v>56</v>
      </c>
      <c r="E179" s="39" t="s">
        <v>5</v>
      </c>
    </row>
    <row r="180" spans="1:13" ht="12.75">
      <c r="A180" t="s">
        <v>46</v>
      </c>
      <c r="C180" s="31" t="s">
        <v>189</v>
      </c>
      <c r="E180" s="33" t="s">
        <v>8025</v>
      </c>
      <c r="J180" s="32">
        <f>0</f>
      </c>
      <c s="32">
        <f>0</f>
      </c>
      <c s="32">
        <f>0+L181+L185+L189+L193</f>
      </c>
      <c s="32">
        <f>0+M181+M185+M189+M193</f>
      </c>
    </row>
    <row r="181" spans="1:16" ht="25.5">
      <c r="A181" t="s">
        <v>49</v>
      </c>
      <c s="34" t="s">
        <v>229</v>
      </c>
      <c s="34" t="s">
        <v>8026</v>
      </c>
      <c s="35" t="s">
        <v>5</v>
      </c>
      <c s="6" t="s">
        <v>8027</v>
      </c>
      <c s="36" t="s">
        <v>52</v>
      </c>
      <c s="37">
        <v>0.101</v>
      </c>
      <c s="36">
        <v>2.50187</v>
      </c>
      <c s="36">
        <f>ROUND(G181*H181,6)</f>
      </c>
      <c r="L181" s="38">
        <v>0</v>
      </c>
      <c s="32">
        <f>ROUND(ROUND(L181,2)*ROUND(G181,3),2)</f>
      </c>
      <c s="36" t="s">
        <v>3016</v>
      </c>
      <c>
        <f>(M181*21)/100</f>
      </c>
      <c t="s">
        <v>27</v>
      </c>
    </row>
    <row r="182" spans="1:5" ht="25.5">
      <c r="A182" s="35" t="s">
        <v>54</v>
      </c>
      <c r="E182" s="39" t="s">
        <v>8027</v>
      </c>
    </row>
    <row r="183" spans="1:5" ht="38.25">
      <c r="A183" s="35" t="s">
        <v>55</v>
      </c>
      <c r="E183" s="42" t="s">
        <v>8028</v>
      </c>
    </row>
    <row r="184" spans="1:5" ht="12.75">
      <c r="A184" t="s">
        <v>56</v>
      </c>
      <c r="E184" s="39" t="s">
        <v>5</v>
      </c>
    </row>
    <row r="185" spans="1:16" ht="25.5">
      <c r="A185" t="s">
        <v>49</v>
      </c>
      <c s="34" t="s">
        <v>233</v>
      </c>
      <c s="34" t="s">
        <v>8029</v>
      </c>
      <c s="35" t="s">
        <v>5</v>
      </c>
      <c s="6" t="s">
        <v>8030</v>
      </c>
      <c s="36" t="s">
        <v>819</v>
      </c>
      <c s="37">
        <v>0.855</v>
      </c>
      <c s="36">
        <v>0.00244</v>
      </c>
      <c s="36">
        <f>ROUND(G185*H185,6)</f>
      </c>
      <c r="L185" s="38">
        <v>0</v>
      </c>
      <c s="32">
        <f>ROUND(ROUND(L185,2)*ROUND(G185,3),2)</f>
      </c>
      <c s="36" t="s">
        <v>3016</v>
      </c>
      <c>
        <f>(M185*21)/100</f>
      </c>
      <c t="s">
        <v>27</v>
      </c>
    </row>
    <row r="186" spans="1:5" ht="25.5">
      <c r="A186" s="35" t="s">
        <v>54</v>
      </c>
      <c r="E186" s="39" t="s">
        <v>8030</v>
      </c>
    </row>
    <row r="187" spans="1:5" ht="38.25">
      <c r="A187" s="35" t="s">
        <v>55</v>
      </c>
      <c r="E187" s="42" t="s">
        <v>8031</v>
      </c>
    </row>
    <row r="188" spans="1:5" ht="12.75">
      <c r="A188" t="s">
        <v>56</v>
      </c>
      <c r="E188" s="39" t="s">
        <v>5</v>
      </c>
    </row>
    <row r="189" spans="1:16" ht="25.5">
      <c r="A189" t="s">
        <v>49</v>
      </c>
      <c s="34" t="s">
        <v>237</v>
      </c>
      <c s="34" t="s">
        <v>8032</v>
      </c>
      <c s="35" t="s">
        <v>5</v>
      </c>
      <c s="6" t="s">
        <v>8033</v>
      </c>
      <c s="36" t="s">
        <v>819</v>
      </c>
      <c s="37">
        <v>0.855</v>
      </c>
      <c s="36">
        <v>0</v>
      </c>
      <c s="36">
        <f>ROUND(G189*H189,6)</f>
      </c>
      <c r="L189" s="38">
        <v>0</v>
      </c>
      <c s="32">
        <f>ROUND(ROUND(L189,2)*ROUND(G189,3),2)</f>
      </c>
      <c s="36" t="s">
        <v>3016</v>
      </c>
      <c>
        <f>(M189*21)/100</f>
      </c>
      <c t="s">
        <v>27</v>
      </c>
    </row>
    <row r="190" spans="1:5" ht="25.5">
      <c r="A190" s="35" t="s">
        <v>54</v>
      </c>
      <c r="E190" s="39" t="s">
        <v>8033</v>
      </c>
    </row>
    <row r="191" spans="1:5" ht="12.75">
      <c r="A191" s="35" t="s">
        <v>55</v>
      </c>
      <c r="E191" s="40" t="s">
        <v>5</v>
      </c>
    </row>
    <row r="192" spans="1:5" ht="12.75">
      <c r="A192" t="s">
        <v>56</v>
      </c>
      <c r="E192" s="39" t="s">
        <v>5</v>
      </c>
    </row>
    <row r="193" spans="1:16" ht="25.5">
      <c r="A193" t="s">
        <v>49</v>
      </c>
      <c s="34" t="s">
        <v>241</v>
      </c>
      <c s="34" t="s">
        <v>8034</v>
      </c>
      <c s="35" t="s">
        <v>5</v>
      </c>
      <c s="6" t="s">
        <v>8035</v>
      </c>
      <c s="36" t="s">
        <v>1010</v>
      </c>
      <c s="37">
        <v>0.015</v>
      </c>
      <c s="36">
        <v>1.05237</v>
      </c>
      <c s="36">
        <f>ROUND(G193*H193,6)</f>
      </c>
      <c r="L193" s="38">
        <v>0</v>
      </c>
      <c s="32">
        <f>ROUND(ROUND(L193,2)*ROUND(G193,3),2)</f>
      </c>
      <c s="36" t="s">
        <v>3016</v>
      </c>
      <c>
        <f>(M193*21)/100</f>
      </c>
      <c t="s">
        <v>27</v>
      </c>
    </row>
    <row r="194" spans="1:5" ht="25.5">
      <c r="A194" s="35" t="s">
        <v>54</v>
      </c>
      <c r="E194" s="39" t="s">
        <v>8035</v>
      </c>
    </row>
    <row r="195" spans="1:5" ht="38.25">
      <c r="A195" s="35" t="s">
        <v>55</v>
      </c>
      <c r="E195" s="42" t="s">
        <v>8036</v>
      </c>
    </row>
    <row r="196" spans="1:5" ht="12.75">
      <c r="A196" t="s">
        <v>56</v>
      </c>
      <c r="E196" s="39" t="s">
        <v>5</v>
      </c>
    </row>
    <row r="197" spans="1:13" ht="12.75">
      <c r="A197" t="s">
        <v>46</v>
      </c>
      <c r="C197" s="31" t="s">
        <v>193</v>
      </c>
      <c r="E197" s="33" t="s">
        <v>8037</v>
      </c>
      <c r="J197" s="32">
        <f>0</f>
      </c>
      <c s="32">
        <f>0</f>
      </c>
      <c s="32">
        <f>0+L198+L202+L206+L210+L214+L218+L222+L226+L230</f>
      </c>
      <c s="32">
        <f>0+M198+M202+M206+M210+M214+M218+M222+M226+M230</f>
      </c>
    </row>
    <row r="198" spans="1:16" ht="25.5">
      <c r="A198" t="s">
        <v>49</v>
      </c>
      <c s="34" t="s">
        <v>245</v>
      </c>
      <c s="34" t="s">
        <v>8038</v>
      </c>
      <c s="35" t="s">
        <v>5</v>
      </c>
      <c s="6" t="s">
        <v>8039</v>
      </c>
      <c s="36" t="s">
        <v>819</v>
      </c>
      <c s="37">
        <v>0.429</v>
      </c>
      <c s="36">
        <v>0.08061</v>
      </c>
      <c s="36">
        <f>ROUND(G198*H198,6)</f>
      </c>
      <c r="L198" s="38">
        <v>0</v>
      </c>
      <c s="32">
        <f>ROUND(ROUND(L198,2)*ROUND(G198,3),2)</f>
      </c>
      <c s="36" t="s">
        <v>3016</v>
      </c>
      <c>
        <f>(M198*21)/100</f>
      </c>
      <c t="s">
        <v>27</v>
      </c>
    </row>
    <row r="199" spans="1:5" ht="25.5">
      <c r="A199" s="35" t="s">
        <v>54</v>
      </c>
      <c r="E199" s="39" t="s">
        <v>8039</v>
      </c>
    </row>
    <row r="200" spans="1:5" ht="25.5">
      <c r="A200" s="35" t="s">
        <v>55</v>
      </c>
      <c r="E200" s="42" t="s">
        <v>8040</v>
      </c>
    </row>
    <row r="201" spans="1:5" ht="12.75">
      <c r="A201" t="s">
        <v>56</v>
      </c>
      <c r="E201" s="39" t="s">
        <v>5</v>
      </c>
    </row>
    <row r="202" spans="1:16" ht="25.5">
      <c r="A202" t="s">
        <v>49</v>
      </c>
      <c s="34" t="s">
        <v>249</v>
      </c>
      <c s="34" t="s">
        <v>8041</v>
      </c>
      <c s="35" t="s">
        <v>5</v>
      </c>
      <c s="6" t="s">
        <v>8042</v>
      </c>
      <c s="36" t="s">
        <v>819</v>
      </c>
      <c s="37">
        <v>2.205</v>
      </c>
      <c s="36">
        <v>0.07921</v>
      </c>
      <c s="36">
        <f>ROUND(G202*H202,6)</f>
      </c>
      <c r="L202" s="38">
        <v>0</v>
      </c>
      <c s="32">
        <f>ROUND(ROUND(L202,2)*ROUND(G202,3),2)</f>
      </c>
      <c s="36" t="s">
        <v>3016</v>
      </c>
      <c>
        <f>(M202*21)/100</f>
      </c>
      <c t="s">
        <v>27</v>
      </c>
    </row>
    <row r="203" spans="1:5" ht="25.5">
      <c r="A203" s="35" t="s">
        <v>54</v>
      </c>
      <c r="E203" s="39" t="s">
        <v>8042</v>
      </c>
    </row>
    <row r="204" spans="1:5" ht="25.5">
      <c r="A204" s="35" t="s">
        <v>55</v>
      </c>
      <c r="E204" s="42" t="s">
        <v>8043</v>
      </c>
    </row>
    <row r="205" spans="1:5" ht="12.75">
      <c r="A205" t="s">
        <v>56</v>
      </c>
      <c r="E205" s="39" t="s">
        <v>5</v>
      </c>
    </row>
    <row r="206" spans="1:16" ht="38.25">
      <c r="A206" t="s">
        <v>49</v>
      </c>
      <c s="34" t="s">
        <v>253</v>
      </c>
      <c s="34" t="s">
        <v>8044</v>
      </c>
      <c s="35" t="s">
        <v>5</v>
      </c>
      <c s="6" t="s">
        <v>8045</v>
      </c>
      <c s="36" t="s">
        <v>819</v>
      </c>
      <c s="37">
        <v>5.078</v>
      </c>
      <c s="36">
        <v>0.14605</v>
      </c>
      <c s="36">
        <f>ROUND(G206*H206,6)</f>
      </c>
      <c r="L206" s="38">
        <v>0</v>
      </c>
      <c s="32">
        <f>ROUND(ROUND(L206,2)*ROUND(G206,3),2)</f>
      </c>
      <c s="36" t="s">
        <v>3016</v>
      </c>
      <c>
        <f>(M206*21)/100</f>
      </c>
      <c t="s">
        <v>27</v>
      </c>
    </row>
    <row r="207" spans="1:5" ht="38.25">
      <c r="A207" s="35" t="s">
        <v>54</v>
      </c>
      <c r="E207" s="39" t="s">
        <v>8046</v>
      </c>
    </row>
    <row r="208" spans="1:5" ht="38.25">
      <c r="A208" s="35" t="s">
        <v>55</v>
      </c>
      <c r="E208" s="42" t="s">
        <v>8047</v>
      </c>
    </row>
    <row r="209" spans="1:5" ht="12.75">
      <c r="A209" t="s">
        <v>56</v>
      </c>
      <c r="E209" s="39" t="s">
        <v>5</v>
      </c>
    </row>
    <row r="210" spans="1:16" ht="25.5">
      <c r="A210" t="s">
        <v>49</v>
      </c>
      <c s="34" t="s">
        <v>257</v>
      </c>
      <c s="34" t="s">
        <v>8048</v>
      </c>
      <c s="35" t="s">
        <v>5</v>
      </c>
      <c s="6" t="s">
        <v>8049</v>
      </c>
      <c s="36" t="s">
        <v>819</v>
      </c>
      <c s="37">
        <v>15.691</v>
      </c>
      <c s="36">
        <v>0.23458</v>
      </c>
      <c s="36">
        <f>ROUND(G210*H210,6)</f>
      </c>
      <c r="L210" s="38">
        <v>0</v>
      </c>
      <c s="32">
        <f>ROUND(ROUND(L210,2)*ROUND(G210,3),2)</f>
      </c>
      <c s="36" t="s">
        <v>3016</v>
      </c>
      <c>
        <f>(M210*21)/100</f>
      </c>
      <c t="s">
        <v>27</v>
      </c>
    </row>
    <row r="211" spans="1:5" ht="25.5">
      <c r="A211" s="35" t="s">
        <v>54</v>
      </c>
      <c r="E211" s="39" t="s">
        <v>8049</v>
      </c>
    </row>
    <row r="212" spans="1:5" ht="76.5">
      <c r="A212" s="35" t="s">
        <v>55</v>
      </c>
      <c r="E212" s="42" t="s">
        <v>8050</v>
      </c>
    </row>
    <row r="213" spans="1:5" ht="12.75">
      <c r="A213" t="s">
        <v>56</v>
      </c>
      <c r="E213" s="39" t="s">
        <v>5</v>
      </c>
    </row>
    <row r="214" spans="1:16" ht="25.5">
      <c r="A214" t="s">
        <v>49</v>
      </c>
      <c s="34" t="s">
        <v>261</v>
      </c>
      <c s="34" t="s">
        <v>8051</v>
      </c>
      <c s="35" t="s">
        <v>5</v>
      </c>
      <c s="6" t="s">
        <v>8052</v>
      </c>
      <c s="36" t="s">
        <v>819</v>
      </c>
      <c s="37">
        <v>118.159</v>
      </c>
      <c s="36">
        <v>0.07921</v>
      </c>
      <c s="36">
        <f>ROUND(G214*H214,6)</f>
      </c>
      <c r="L214" s="38">
        <v>0</v>
      </c>
      <c s="32">
        <f>ROUND(ROUND(L214,2)*ROUND(G214,3),2)</f>
      </c>
      <c s="36" t="s">
        <v>3016</v>
      </c>
      <c>
        <f>(M214*21)/100</f>
      </c>
      <c t="s">
        <v>27</v>
      </c>
    </row>
    <row r="215" spans="1:5" ht="25.5">
      <c r="A215" s="35" t="s">
        <v>54</v>
      </c>
      <c r="E215" s="39" t="s">
        <v>8052</v>
      </c>
    </row>
    <row r="216" spans="1:5" ht="191.25">
      <c r="A216" s="35" t="s">
        <v>55</v>
      </c>
      <c r="E216" s="42" t="s">
        <v>8053</v>
      </c>
    </row>
    <row r="217" spans="1:5" ht="12.75">
      <c r="A217" t="s">
        <v>56</v>
      </c>
      <c r="E217" s="39" t="s">
        <v>5</v>
      </c>
    </row>
    <row r="218" spans="1:16" ht="12.75">
      <c r="A218" t="s">
        <v>49</v>
      </c>
      <c s="34" t="s">
        <v>265</v>
      </c>
      <c s="34" t="s">
        <v>8054</v>
      </c>
      <c s="35" t="s">
        <v>5</v>
      </c>
      <c s="6" t="s">
        <v>8055</v>
      </c>
      <c s="36" t="s">
        <v>60</v>
      </c>
      <c s="37">
        <v>28.55</v>
      </c>
      <c s="36">
        <v>0.00012</v>
      </c>
      <c s="36">
        <f>ROUND(G218*H218,6)</f>
      </c>
      <c r="L218" s="38">
        <v>0</v>
      </c>
      <c s="32">
        <f>ROUND(ROUND(L218,2)*ROUND(G218,3),2)</f>
      </c>
      <c s="36" t="s">
        <v>3016</v>
      </c>
      <c>
        <f>(M218*21)/100</f>
      </c>
      <c t="s">
        <v>27</v>
      </c>
    </row>
    <row r="219" spans="1:5" ht="12.75">
      <c r="A219" s="35" t="s">
        <v>54</v>
      </c>
      <c r="E219" s="39" t="s">
        <v>8055</v>
      </c>
    </row>
    <row r="220" spans="1:5" ht="102">
      <c r="A220" s="35" t="s">
        <v>55</v>
      </c>
      <c r="E220" s="42" t="s">
        <v>8056</v>
      </c>
    </row>
    <row r="221" spans="1:5" ht="12.75">
      <c r="A221" t="s">
        <v>56</v>
      </c>
      <c r="E221" s="39" t="s">
        <v>5</v>
      </c>
    </row>
    <row r="222" spans="1:16" ht="12.75">
      <c r="A222" t="s">
        <v>49</v>
      </c>
      <c s="34" t="s">
        <v>595</v>
      </c>
      <c s="34" t="s">
        <v>8057</v>
      </c>
      <c s="35" t="s">
        <v>5</v>
      </c>
      <c s="6" t="s">
        <v>8058</v>
      </c>
      <c s="36" t="s">
        <v>60</v>
      </c>
      <c s="37">
        <v>36.1</v>
      </c>
      <c s="36">
        <v>0.00013</v>
      </c>
      <c s="36">
        <f>ROUND(G222*H222,6)</f>
      </c>
      <c r="L222" s="38">
        <v>0</v>
      </c>
      <c s="32">
        <f>ROUND(ROUND(L222,2)*ROUND(G222,3),2)</f>
      </c>
      <c s="36" t="s">
        <v>3016</v>
      </c>
      <c>
        <f>(M222*21)/100</f>
      </c>
      <c t="s">
        <v>27</v>
      </c>
    </row>
    <row r="223" spans="1:5" ht="12.75">
      <c r="A223" s="35" t="s">
        <v>54</v>
      </c>
      <c r="E223" s="39" t="s">
        <v>8058</v>
      </c>
    </row>
    <row r="224" spans="1:5" ht="51">
      <c r="A224" s="35" t="s">
        <v>55</v>
      </c>
      <c r="E224" s="42" t="s">
        <v>8059</v>
      </c>
    </row>
    <row r="225" spans="1:5" ht="12.75">
      <c r="A225" t="s">
        <v>56</v>
      </c>
      <c r="E225" s="39" t="s">
        <v>5</v>
      </c>
    </row>
    <row r="226" spans="1:16" ht="25.5">
      <c r="A226" t="s">
        <v>49</v>
      </c>
      <c s="34" t="s">
        <v>599</v>
      </c>
      <c s="34" t="s">
        <v>8060</v>
      </c>
      <c s="35" t="s">
        <v>5</v>
      </c>
      <c s="6" t="s">
        <v>8061</v>
      </c>
      <c s="36" t="s">
        <v>819</v>
      </c>
      <c s="37">
        <v>0.66</v>
      </c>
      <c s="36">
        <v>0.26723</v>
      </c>
      <c s="36">
        <f>ROUND(G226*H226,6)</f>
      </c>
      <c r="L226" s="38">
        <v>0</v>
      </c>
      <c s="32">
        <f>ROUND(ROUND(L226,2)*ROUND(G226,3),2)</f>
      </c>
      <c s="36" t="s">
        <v>3016</v>
      </c>
      <c>
        <f>(M226*21)/100</f>
      </c>
      <c t="s">
        <v>27</v>
      </c>
    </row>
    <row r="227" spans="1:5" ht="25.5">
      <c r="A227" s="35" t="s">
        <v>54</v>
      </c>
      <c r="E227" s="39" t="s">
        <v>8061</v>
      </c>
    </row>
    <row r="228" spans="1:5" ht="51">
      <c r="A228" s="35" t="s">
        <v>55</v>
      </c>
      <c r="E228" s="42" t="s">
        <v>8062</v>
      </c>
    </row>
    <row r="229" spans="1:5" ht="12.75">
      <c r="A229" t="s">
        <v>56</v>
      </c>
      <c r="E229" s="39" t="s">
        <v>5</v>
      </c>
    </row>
    <row r="230" spans="1:16" ht="25.5">
      <c r="A230" t="s">
        <v>49</v>
      </c>
      <c s="34" t="s">
        <v>269</v>
      </c>
      <c s="34" t="s">
        <v>8063</v>
      </c>
      <c s="35" t="s">
        <v>5</v>
      </c>
      <c s="6" t="s">
        <v>8064</v>
      </c>
      <c s="36" t="s">
        <v>819</v>
      </c>
      <c s="37">
        <v>0.66</v>
      </c>
      <c s="36">
        <v>0.45432</v>
      </c>
      <c s="36">
        <f>ROUND(G230*H230,6)</f>
      </c>
      <c r="L230" s="38">
        <v>0</v>
      </c>
      <c s="32">
        <f>ROUND(ROUND(L230,2)*ROUND(G230,3),2)</f>
      </c>
      <c s="36" t="s">
        <v>3016</v>
      </c>
      <c>
        <f>(M230*21)/100</f>
      </c>
      <c t="s">
        <v>27</v>
      </c>
    </row>
    <row r="231" spans="1:5" ht="25.5">
      <c r="A231" s="35" t="s">
        <v>54</v>
      </c>
      <c r="E231" s="39" t="s">
        <v>8064</v>
      </c>
    </row>
    <row r="232" spans="1:5" ht="51">
      <c r="A232" s="35" t="s">
        <v>55</v>
      </c>
      <c r="E232" s="42" t="s">
        <v>8065</v>
      </c>
    </row>
    <row r="233" spans="1:5" ht="12.75">
      <c r="A233" t="s">
        <v>56</v>
      </c>
      <c r="E233" s="39" t="s">
        <v>5</v>
      </c>
    </row>
    <row r="234" spans="1:13" ht="12.75">
      <c r="A234" t="s">
        <v>46</v>
      </c>
      <c r="C234" s="31" t="s">
        <v>221</v>
      </c>
      <c r="E234" s="33" t="s">
        <v>8066</v>
      </c>
      <c r="J234" s="32">
        <f>0</f>
      </c>
      <c s="32">
        <f>0</f>
      </c>
      <c s="32">
        <f>0+L235+L239+L243+L247+L251+L255+L259+L263+L267</f>
      </c>
      <c s="32">
        <f>0+M235+M239+M243+M247+M251+M255+M259+M263+M267</f>
      </c>
    </row>
    <row r="235" spans="1:16" ht="12.75">
      <c r="A235" t="s">
        <v>49</v>
      </c>
      <c s="34" t="s">
        <v>273</v>
      </c>
      <c s="34" t="s">
        <v>8067</v>
      </c>
      <c s="35" t="s">
        <v>5</v>
      </c>
      <c s="6" t="s">
        <v>8068</v>
      </c>
      <c s="36" t="s">
        <v>1010</v>
      </c>
      <c s="37">
        <v>1.161</v>
      </c>
      <c s="36">
        <v>1</v>
      </c>
      <c s="36">
        <f>ROUND(G235*H235,6)</f>
      </c>
      <c r="L235" s="38">
        <v>0</v>
      </c>
      <c s="32">
        <f>ROUND(ROUND(L235,2)*ROUND(G235,3),2)</f>
      </c>
      <c s="36" t="s">
        <v>3016</v>
      </c>
      <c>
        <f>(M235*21)/100</f>
      </c>
      <c t="s">
        <v>27</v>
      </c>
    </row>
    <row r="236" spans="1:5" ht="12.75">
      <c r="A236" s="35" t="s">
        <v>54</v>
      </c>
      <c r="E236" s="39" t="s">
        <v>8068</v>
      </c>
    </row>
    <row r="237" spans="1:5" ht="12.75">
      <c r="A237" s="35" t="s">
        <v>55</v>
      </c>
      <c r="E237" s="40" t="s">
        <v>5</v>
      </c>
    </row>
    <row r="238" spans="1:5" ht="12.75">
      <c r="A238" t="s">
        <v>56</v>
      </c>
      <c r="E238" s="39" t="s">
        <v>5</v>
      </c>
    </row>
    <row r="239" spans="1:16" ht="25.5">
      <c r="A239" t="s">
        <v>49</v>
      </c>
      <c s="34" t="s">
        <v>277</v>
      </c>
      <c s="34" t="s">
        <v>8069</v>
      </c>
      <c s="35" t="s">
        <v>5</v>
      </c>
      <c s="6" t="s">
        <v>8070</v>
      </c>
      <c s="36" t="s">
        <v>52</v>
      </c>
      <c s="37">
        <v>5.516</v>
      </c>
      <c s="36">
        <v>2.50201</v>
      </c>
      <c s="36">
        <f>ROUND(G239*H239,6)</f>
      </c>
      <c r="L239" s="38">
        <v>0</v>
      </c>
      <c s="32">
        <f>ROUND(ROUND(L239,2)*ROUND(G239,3),2)</f>
      </c>
      <c s="36" t="s">
        <v>3016</v>
      </c>
      <c>
        <f>(M239*21)/100</f>
      </c>
      <c t="s">
        <v>27</v>
      </c>
    </row>
    <row r="240" spans="1:5" ht="38.25">
      <c r="A240" s="35" t="s">
        <v>54</v>
      </c>
      <c r="E240" s="39" t="s">
        <v>8071</v>
      </c>
    </row>
    <row r="241" spans="1:5" ht="114.75">
      <c r="A241" s="35" t="s">
        <v>55</v>
      </c>
      <c r="E241" s="42" t="s">
        <v>8072</v>
      </c>
    </row>
    <row r="242" spans="1:5" ht="12.75">
      <c r="A242" t="s">
        <v>56</v>
      </c>
      <c r="E242" s="39" t="s">
        <v>5</v>
      </c>
    </row>
    <row r="243" spans="1:16" ht="25.5">
      <c r="A243" t="s">
        <v>49</v>
      </c>
      <c s="34" t="s">
        <v>281</v>
      </c>
      <c s="34" t="s">
        <v>8073</v>
      </c>
      <c s="35" t="s">
        <v>5</v>
      </c>
      <c s="6" t="s">
        <v>8074</v>
      </c>
      <c s="36" t="s">
        <v>819</v>
      </c>
      <c s="37">
        <v>28.637</v>
      </c>
      <c s="36">
        <v>0.00737</v>
      </c>
      <c s="36">
        <f>ROUND(G243*H243,6)</f>
      </c>
      <c r="L243" s="38">
        <v>0</v>
      </c>
      <c s="32">
        <f>ROUND(ROUND(L243,2)*ROUND(G243,3),2)</f>
      </c>
      <c s="36" t="s">
        <v>3016</v>
      </c>
      <c>
        <f>(M243*21)/100</f>
      </c>
      <c t="s">
        <v>27</v>
      </c>
    </row>
    <row r="244" spans="1:5" ht="63.75">
      <c r="A244" s="35" t="s">
        <v>54</v>
      </c>
      <c r="E244" s="39" t="s">
        <v>8075</v>
      </c>
    </row>
    <row r="245" spans="1:5" ht="89.25">
      <c r="A245" s="35" t="s">
        <v>55</v>
      </c>
      <c r="E245" s="42" t="s">
        <v>8076</v>
      </c>
    </row>
    <row r="246" spans="1:5" ht="12.75">
      <c r="A246" t="s">
        <v>56</v>
      </c>
      <c r="E246" s="39" t="s">
        <v>5</v>
      </c>
    </row>
    <row r="247" spans="1:16" ht="25.5">
      <c r="A247" t="s">
        <v>49</v>
      </c>
      <c s="34" t="s">
        <v>285</v>
      </c>
      <c s="34" t="s">
        <v>8077</v>
      </c>
      <c s="35" t="s">
        <v>5</v>
      </c>
      <c s="6" t="s">
        <v>8074</v>
      </c>
      <c s="36" t="s">
        <v>819</v>
      </c>
      <c s="37">
        <v>28.936</v>
      </c>
      <c s="36">
        <v>0.01467</v>
      </c>
      <c s="36">
        <f>ROUND(G247*H247,6)</f>
      </c>
      <c r="L247" s="38">
        <v>0</v>
      </c>
      <c s="32">
        <f>ROUND(ROUND(L247,2)*ROUND(G247,3),2)</f>
      </c>
      <c s="36" t="s">
        <v>3016</v>
      </c>
      <c>
        <f>(M247*21)/100</f>
      </c>
      <c t="s">
        <v>27</v>
      </c>
    </row>
    <row r="248" spans="1:5" ht="63.75">
      <c r="A248" s="35" t="s">
        <v>54</v>
      </c>
      <c r="E248" s="39" t="s">
        <v>8078</v>
      </c>
    </row>
    <row r="249" spans="1:5" ht="63.75">
      <c r="A249" s="35" t="s">
        <v>55</v>
      </c>
      <c r="E249" s="42" t="s">
        <v>8079</v>
      </c>
    </row>
    <row r="250" spans="1:5" ht="12.75">
      <c r="A250" t="s">
        <v>56</v>
      </c>
      <c r="E250" s="39" t="s">
        <v>5</v>
      </c>
    </row>
    <row r="251" spans="1:16" ht="38.25">
      <c r="A251" t="s">
        <v>49</v>
      </c>
      <c s="34" t="s">
        <v>289</v>
      </c>
      <c s="34" t="s">
        <v>8080</v>
      </c>
      <c s="35" t="s">
        <v>5</v>
      </c>
      <c s="6" t="s">
        <v>8081</v>
      </c>
      <c s="36" t="s">
        <v>1010</v>
      </c>
      <c s="37">
        <v>0.227</v>
      </c>
      <c s="36">
        <v>1.05555</v>
      </c>
      <c s="36">
        <f>ROUND(G251*H251,6)</f>
      </c>
      <c r="L251" s="38">
        <v>0</v>
      </c>
      <c s="32">
        <f>ROUND(ROUND(L251,2)*ROUND(G251,3),2)</f>
      </c>
      <c s="36" t="s">
        <v>3016</v>
      </c>
      <c>
        <f>(M251*21)/100</f>
      </c>
      <c t="s">
        <v>27</v>
      </c>
    </row>
    <row r="252" spans="1:5" ht="51">
      <c r="A252" s="35" t="s">
        <v>54</v>
      </c>
      <c r="E252" s="39" t="s">
        <v>8082</v>
      </c>
    </row>
    <row r="253" spans="1:5" ht="114.75">
      <c r="A253" s="35" t="s">
        <v>55</v>
      </c>
      <c r="E253" s="42" t="s">
        <v>8083</v>
      </c>
    </row>
    <row r="254" spans="1:5" ht="12.75">
      <c r="A254" t="s">
        <v>56</v>
      </c>
      <c r="E254" s="39" t="s">
        <v>5</v>
      </c>
    </row>
    <row r="255" spans="1:16" ht="38.25">
      <c r="A255" t="s">
        <v>49</v>
      </c>
      <c s="34" t="s">
        <v>293</v>
      </c>
      <c s="34" t="s">
        <v>8084</v>
      </c>
      <c s="35" t="s">
        <v>5</v>
      </c>
      <c s="6" t="s">
        <v>8081</v>
      </c>
      <c s="36" t="s">
        <v>1010</v>
      </c>
      <c s="37">
        <v>0.17</v>
      </c>
      <c s="36">
        <v>1.06277</v>
      </c>
      <c s="36">
        <f>ROUND(G255*H255,6)</f>
      </c>
      <c r="L255" s="38">
        <v>0</v>
      </c>
      <c s="32">
        <f>ROUND(ROUND(L255,2)*ROUND(G255,3),2)</f>
      </c>
      <c s="36" t="s">
        <v>3016</v>
      </c>
      <c>
        <f>(M255*21)/100</f>
      </c>
      <c t="s">
        <v>27</v>
      </c>
    </row>
    <row r="256" spans="1:5" ht="51">
      <c r="A256" s="35" t="s">
        <v>54</v>
      </c>
      <c r="E256" s="39" t="s">
        <v>8085</v>
      </c>
    </row>
    <row r="257" spans="1:5" ht="114.75">
      <c r="A257" s="35" t="s">
        <v>55</v>
      </c>
      <c r="E257" s="42" t="s">
        <v>8086</v>
      </c>
    </row>
    <row r="258" spans="1:5" ht="12.75">
      <c r="A258" t="s">
        <v>56</v>
      </c>
      <c r="E258" s="39" t="s">
        <v>5</v>
      </c>
    </row>
    <row r="259" spans="1:16" ht="25.5">
      <c r="A259" t="s">
        <v>49</v>
      </c>
      <c s="34" t="s">
        <v>297</v>
      </c>
      <c s="34" t="s">
        <v>8087</v>
      </c>
      <c s="35" t="s">
        <v>5</v>
      </c>
      <c s="6" t="s">
        <v>8088</v>
      </c>
      <c s="36" t="s">
        <v>52</v>
      </c>
      <c s="37">
        <v>0.148</v>
      </c>
      <c s="36">
        <v>2.40978</v>
      </c>
      <c s="36">
        <f>ROUND(G259*H259,6)</f>
      </c>
      <c r="L259" s="38">
        <v>0</v>
      </c>
      <c s="32">
        <f>ROUND(ROUND(L259,2)*ROUND(G259,3),2)</f>
      </c>
      <c s="36" t="s">
        <v>3016</v>
      </c>
      <c>
        <f>(M259*21)/100</f>
      </c>
      <c t="s">
        <v>27</v>
      </c>
    </row>
    <row r="260" spans="1:5" ht="38.25">
      <c r="A260" s="35" t="s">
        <v>54</v>
      </c>
      <c r="E260" s="39" t="s">
        <v>8089</v>
      </c>
    </row>
    <row r="261" spans="1:5" ht="63.75">
      <c r="A261" s="35" t="s">
        <v>55</v>
      </c>
      <c r="E261" s="42" t="s">
        <v>8090</v>
      </c>
    </row>
    <row r="262" spans="1:5" ht="12.75">
      <c r="A262" t="s">
        <v>56</v>
      </c>
      <c r="E262" s="39" t="s">
        <v>5</v>
      </c>
    </row>
    <row r="263" spans="1:16" ht="25.5">
      <c r="A263" t="s">
        <v>49</v>
      </c>
      <c s="34" t="s">
        <v>301</v>
      </c>
      <c s="34" t="s">
        <v>8091</v>
      </c>
      <c s="35" t="s">
        <v>5</v>
      </c>
      <c s="6" t="s">
        <v>8092</v>
      </c>
      <c s="36" t="s">
        <v>1010</v>
      </c>
      <c s="37">
        <v>1.161</v>
      </c>
      <c s="36">
        <v>0.01221</v>
      </c>
      <c s="36">
        <f>ROUND(G263*H263,6)</f>
      </c>
      <c r="L263" s="38">
        <v>0</v>
      </c>
      <c s="32">
        <f>ROUND(ROUND(L263,2)*ROUND(G263,3),2)</f>
      </c>
      <c s="36" t="s">
        <v>3016</v>
      </c>
      <c>
        <f>(M263*21)/100</f>
      </c>
      <c t="s">
        <v>27</v>
      </c>
    </row>
    <row r="264" spans="1:5" ht="25.5">
      <c r="A264" s="35" t="s">
        <v>54</v>
      </c>
      <c r="E264" s="39" t="s">
        <v>8092</v>
      </c>
    </row>
    <row r="265" spans="1:5" ht="38.25">
      <c r="A265" s="35" t="s">
        <v>55</v>
      </c>
      <c r="E265" s="42" t="s">
        <v>8093</v>
      </c>
    </row>
    <row r="266" spans="1:5" ht="12.75">
      <c r="A266" t="s">
        <v>56</v>
      </c>
      <c r="E266" s="39" t="s">
        <v>5</v>
      </c>
    </row>
    <row r="267" spans="1:16" ht="12.75">
      <c r="A267" t="s">
        <v>49</v>
      </c>
      <c s="34" t="s">
        <v>305</v>
      </c>
      <c s="34" t="s">
        <v>8094</v>
      </c>
      <c s="35" t="s">
        <v>5</v>
      </c>
      <c s="6" t="s">
        <v>8095</v>
      </c>
      <c s="36" t="s">
        <v>528</v>
      </c>
      <c s="37">
        <v>1</v>
      </c>
      <c s="36">
        <v>0</v>
      </c>
      <c s="36">
        <f>ROUND(G267*H267,6)</f>
      </c>
      <c r="L267" s="38">
        <v>0</v>
      </c>
      <c s="32">
        <f>ROUND(ROUND(L267,2)*ROUND(G267,3),2)</f>
      </c>
      <c s="36" t="s">
        <v>85</v>
      </c>
      <c>
        <f>(M267*21)/100</f>
      </c>
      <c t="s">
        <v>27</v>
      </c>
    </row>
    <row r="268" spans="1:5" ht="12.75">
      <c r="A268" s="35" t="s">
        <v>54</v>
      </c>
      <c r="E268" s="39" t="s">
        <v>8095</v>
      </c>
    </row>
    <row r="269" spans="1:5" ht="38.25">
      <c r="A269" s="35" t="s">
        <v>55</v>
      </c>
      <c r="E269" s="42" t="s">
        <v>8096</v>
      </c>
    </row>
    <row r="270" spans="1:5" ht="12.75">
      <c r="A270" t="s">
        <v>56</v>
      </c>
      <c r="E270" s="39" t="s">
        <v>5</v>
      </c>
    </row>
    <row r="271" spans="1:13" ht="12.75">
      <c r="A271" t="s">
        <v>46</v>
      </c>
      <c r="C271" s="31" t="s">
        <v>229</v>
      </c>
      <c r="E271" s="33" t="s">
        <v>8097</v>
      </c>
      <c r="J271" s="32">
        <f>0</f>
      </c>
      <c s="32">
        <f>0</f>
      </c>
      <c s="32">
        <f>0+L272+L276+L280+L284</f>
      </c>
      <c s="32">
        <f>0+M272+M276+M280+M284</f>
      </c>
    </row>
    <row r="272" spans="1:16" ht="25.5">
      <c r="A272" t="s">
        <v>49</v>
      </c>
      <c s="34" t="s">
        <v>309</v>
      </c>
      <c s="34" t="s">
        <v>8098</v>
      </c>
      <c s="35" t="s">
        <v>5</v>
      </c>
      <c s="6" t="s">
        <v>8099</v>
      </c>
      <c s="36" t="s">
        <v>52</v>
      </c>
      <c s="37">
        <v>1.243</v>
      </c>
      <c s="36">
        <v>2.50195</v>
      </c>
      <c s="36">
        <f>ROUND(G272*H272,6)</f>
      </c>
      <c r="L272" s="38">
        <v>0</v>
      </c>
      <c s="32">
        <f>ROUND(ROUND(L272,2)*ROUND(G272,3),2)</f>
      </c>
      <c s="36" t="s">
        <v>3016</v>
      </c>
      <c>
        <f>(M272*21)/100</f>
      </c>
      <c t="s">
        <v>27</v>
      </c>
    </row>
    <row r="273" spans="1:5" ht="25.5">
      <c r="A273" s="35" t="s">
        <v>54</v>
      </c>
      <c r="E273" s="39" t="s">
        <v>8099</v>
      </c>
    </row>
    <row r="274" spans="1:5" ht="63.75">
      <c r="A274" s="35" t="s">
        <v>55</v>
      </c>
      <c r="E274" s="42" t="s">
        <v>8100</v>
      </c>
    </row>
    <row r="275" spans="1:5" ht="12.75">
      <c r="A275" t="s">
        <v>56</v>
      </c>
      <c r="E275" s="39" t="s">
        <v>5</v>
      </c>
    </row>
    <row r="276" spans="1:16" ht="25.5">
      <c r="A276" t="s">
        <v>49</v>
      </c>
      <c s="34" t="s">
        <v>313</v>
      </c>
      <c s="34" t="s">
        <v>8101</v>
      </c>
      <c s="35" t="s">
        <v>5</v>
      </c>
      <c s="6" t="s">
        <v>8102</v>
      </c>
      <c s="36" t="s">
        <v>1010</v>
      </c>
      <c s="37">
        <v>0.08</v>
      </c>
      <c s="36">
        <v>1.06277</v>
      </c>
      <c s="36">
        <f>ROUND(G276*H276,6)</f>
      </c>
      <c r="L276" s="38">
        <v>0</v>
      </c>
      <c s="32">
        <f>ROUND(ROUND(L276,2)*ROUND(G276,3),2)</f>
      </c>
      <c s="36" t="s">
        <v>3016</v>
      </c>
      <c>
        <f>(M276*21)/100</f>
      </c>
      <c t="s">
        <v>27</v>
      </c>
    </row>
    <row r="277" spans="1:5" ht="25.5">
      <c r="A277" s="35" t="s">
        <v>54</v>
      </c>
      <c r="E277" s="39" t="s">
        <v>8102</v>
      </c>
    </row>
    <row r="278" spans="1:5" ht="38.25">
      <c r="A278" s="35" t="s">
        <v>55</v>
      </c>
      <c r="E278" s="42" t="s">
        <v>8103</v>
      </c>
    </row>
    <row r="279" spans="1:5" ht="12.75">
      <c r="A279" t="s">
        <v>56</v>
      </c>
      <c r="E279" s="39" t="s">
        <v>5</v>
      </c>
    </row>
    <row r="280" spans="1:16" ht="25.5">
      <c r="A280" t="s">
        <v>49</v>
      </c>
      <c s="34" t="s">
        <v>317</v>
      </c>
      <c s="34" t="s">
        <v>8104</v>
      </c>
      <c s="35" t="s">
        <v>5</v>
      </c>
      <c s="6" t="s">
        <v>8105</v>
      </c>
      <c s="36" t="s">
        <v>819</v>
      </c>
      <c s="37">
        <v>2.5</v>
      </c>
      <c s="36">
        <v>0.01282</v>
      </c>
      <c s="36">
        <f>ROUND(G280*H280,6)</f>
      </c>
      <c r="L280" s="38">
        <v>0</v>
      </c>
      <c s="32">
        <f>ROUND(ROUND(L280,2)*ROUND(G280,3),2)</f>
      </c>
      <c s="36" t="s">
        <v>3016</v>
      </c>
      <c>
        <f>(M280*21)/100</f>
      </c>
      <c t="s">
        <v>27</v>
      </c>
    </row>
    <row r="281" spans="1:5" ht="25.5">
      <c r="A281" s="35" t="s">
        <v>54</v>
      </c>
      <c r="E281" s="39" t="s">
        <v>8105</v>
      </c>
    </row>
    <row r="282" spans="1:5" ht="25.5">
      <c r="A282" s="35" t="s">
        <v>55</v>
      </c>
      <c r="E282" s="42" t="s">
        <v>8106</v>
      </c>
    </row>
    <row r="283" spans="1:5" ht="12.75">
      <c r="A283" t="s">
        <v>56</v>
      </c>
      <c r="E283" s="39" t="s">
        <v>5</v>
      </c>
    </row>
    <row r="284" spans="1:16" ht="25.5">
      <c r="A284" t="s">
        <v>49</v>
      </c>
      <c s="34" t="s">
        <v>321</v>
      </c>
      <c s="34" t="s">
        <v>8107</v>
      </c>
      <c s="35" t="s">
        <v>5</v>
      </c>
      <c s="6" t="s">
        <v>8108</v>
      </c>
      <c s="36" t="s">
        <v>819</v>
      </c>
      <c s="37">
        <v>2.5</v>
      </c>
      <c s="36">
        <v>0</v>
      </c>
      <c s="36">
        <f>ROUND(G284*H284,6)</f>
      </c>
      <c r="L284" s="38">
        <v>0</v>
      </c>
      <c s="32">
        <f>ROUND(ROUND(L284,2)*ROUND(G284,3),2)</f>
      </c>
      <c s="36" t="s">
        <v>3016</v>
      </c>
      <c>
        <f>(M284*21)/100</f>
      </c>
      <c t="s">
        <v>27</v>
      </c>
    </row>
    <row r="285" spans="1:5" ht="25.5">
      <c r="A285" s="35" t="s">
        <v>54</v>
      </c>
      <c r="E285" s="39" t="s">
        <v>8108</v>
      </c>
    </row>
    <row r="286" spans="1:5" ht="12.75">
      <c r="A286" s="35" t="s">
        <v>55</v>
      </c>
      <c r="E286" s="40" t="s">
        <v>5</v>
      </c>
    </row>
    <row r="287" spans="1:5" ht="12.75">
      <c r="A287" t="s">
        <v>56</v>
      </c>
      <c r="E287" s="39" t="s">
        <v>5</v>
      </c>
    </row>
    <row r="288" spans="1:13" ht="12.75">
      <c r="A288" t="s">
        <v>46</v>
      </c>
      <c r="C288" s="31" t="s">
        <v>7431</v>
      </c>
      <c r="E288" s="33" t="s">
        <v>7432</v>
      </c>
      <c r="J288" s="32">
        <f>0</f>
      </c>
      <c s="32">
        <f>0</f>
      </c>
      <c s="32">
        <f>0+L289+L293</f>
      </c>
      <c s="32">
        <f>0+M289+M293</f>
      </c>
    </row>
    <row r="289" spans="1:16" ht="12.75">
      <c r="A289" t="s">
        <v>49</v>
      </c>
      <c s="34" t="s">
        <v>325</v>
      </c>
      <c s="34" t="s">
        <v>8109</v>
      </c>
      <c s="35" t="s">
        <v>5</v>
      </c>
      <c s="6" t="s">
        <v>8110</v>
      </c>
      <c s="36" t="s">
        <v>2448</v>
      </c>
      <c s="37">
        <v>1236.45</v>
      </c>
      <c s="36">
        <v>0</v>
      </c>
      <c s="36">
        <f>ROUND(G289*H289,6)</f>
      </c>
      <c r="L289" s="38">
        <v>0</v>
      </c>
      <c s="32">
        <f>ROUND(ROUND(L289,2)*ROUND(G289,3),2)</f>
      </c>
      <c s="36" t="s">
        <v>85</v>
      </c>
      <c>
        <f>(M289*21)/100</f>
      </c>
      <c t="s">
        <v>27</v>
      </c>
    </row>
    <row r="290" spans="1:5" ht="12.75">
      <c r="A290" s="35" t="s">
        <v>54</v>
      </c>
      <c r="E290" s="39" t="s">
        <v>8110</v>
      </c>
    </row>
    <row r="291" spans="1:5" ht="165.75">
      <c r="A291" s="35" t="s">
        <v>55</v>
      </c>
      <c r="E291" s="42" t="s">
        <v>8111</v>
      </c>
    </row>
    <row r="292" spans="1:5" ht="12.75">
      <c r="A292" t="s">
        <v>56</v>
      </c>
      <c r="E292" s="39" t="s">
        <v>5</v>
      </c>
    </row>
    <row r="293" spans="1:16" ht="12.75">
      <c r="A293" t="s">
        <v>49</v>
      </c>
      <c s="34" t="s">
        <v>329</v>
      </c>
      <c s="34" t="s">
        <v>7436</v>
      </c>
      <c s="35" t="s">
        <v>5</v>
      </c>
      <c s="6" t="s">
        <v>8112</v>
      </c>
      <c s="36" t="s">
        <v>2448</v>
      </c>
      <c s="37">
        <v>225.16</v>
      </c>
      <c s="36">
        <v>0</v>
      </c>
      <c s="36">
        <f>ROUND(G293*H293,6)</f>
      </c>
      <c r="L293" s="38">
        <v>0</v>
      </c>
      <c s="32">
        <f>ROUND(ROUND(L293,2)*ROUND(G293,3),2)</f>
      </c>
      <c s="36" t="s">
        <v>85</v>
      </c>
      <c>
        <f>(M293*21)/100</f>
      </c>
      <c t="s">
        <v>27</v>
      </c>
    </row>
    <row r="294" spans="1:5" ht="12.75">
      <c r="A294" s="35" t="s">
        <v>54</v>
      </c>
      <c r="E294" s="39" t="s">
        <v>8112</v>
      </c>
    </row>
    <row r="295" spans="1:5" ht="140.25">
      <c r="A295" s="35" t="s">
        <v>55</v>
      </c>
      <c r="E295" s="42" t="s">
        <v>8113</v>
      </c>
    </row>
    <row r="296" spans="1:5" ht="12.75">
      <c r="A296" t="s">
        <v>56</v>
      </c>
      <c r="E296" s="39" t="s">
        <v>5</v>
      </c>
    </row>
    <row r="297" spans="1:13" ht="12.75">
      <c r="A297" t="s">
        <v>46</v>
      </c>
      <c r="C297" s="31" t="s">
        <v>70</v>
      </c>
      <c r="E297" s="33" t="s">
        <v>6329</v>
      </c>
      <c r="J297" s="32">
        <f>0</f>
      </c>
      <c s="32">
        <f>0</f>
      </c>
      <c s="32">
        <f>0+L298+L302+L306</f>
      </c>
      <c s="32">
        <f>0+M298+M302+M306</f>
      </c>
    </row>
    <row r="298" spans="1:16" ht="12.75">
      <c r="A298" t="s">
        <v>49</v>
      </c>
      <c s="34" t="s">
        <v>333</v>
      </c>
      <c s="34" t="s">
        <v>8114</v>
      </c>
      <c s="35" t="s">
        <v>5</v>
      </c>
      <c s="6" t="s">
        <v>8115</v>
      </c>
      <c s="36" t="s">
        <v>819</v>
      </c>
      <c s="37">
        <v>1.02</v>
      </c>
      <c s="36">
        <v>0.222</v>
      </c>
      <c s="36">
        <f>ROUND(G298*H298,6)</f>
      </c>
      <c r="L298" s="38">
        <v>0</v>
      </c>
      <c s="32">
        <f>ROUND(ROUND(L298,2)*ROUND(G298,3),2)</f>
      </c>
      <c s="36" t="s">
        <v>3016</v>
      </c>
      <c>
        <f>(M298*21)/100</f>
      </c>
      <c t="s">
        <v>27</v>
      </c>
    </row>
    <row r="299" spans="1:5" ht="12.75">
      <c r="A299" s="35" t="s">
        <v>54</v>
      </c>
      <c r="E299" s="39" t="s">
        <v>8115</v>
      </c>
    </row>
    <row r="300" spans="1:5" ht="12.75">
      <c r="A300" s="35" t="s">
        <v>55</v>
      </c>
      <c r="E300" s="40" t="s">
        <v>5</v>
      </c>
    </row>
    <row r="301" spans="1:5" ht="12.75">
      <c r="A301" t="s">
        <v>56</v>
      </c>
      <c r="E301" s="39" t="s">
        <v>5</v>
      </c>
    </row>
    <row r="302" spans="1:16" ht="25.5">
      <c r="A302" t="s">
        <v>49</v>
      </c>
      <c s="34" t="s">
        <v>336</v>
      </c>
      <c s="34" t="s">
        <v>8116</v>
      </c>
      <c s="35" t="s">
        <v>5</v>
      </c>
      <c s="6" t="s">
        <v>8117</v>
      </c>
      <c s="36" t="s">
        <v>819</v>
      </c>
      <c s="37">
        <v>1</v>
      </c>
      <c s="36">
        <v>0.1837</v>
      </c>
      <c s="36">
        <f>ROUND(G302*H302,6)</f>
      </c>
      <c r="L302" s="38">
        <v>0</v>
      </c>
      <c s="32">
        <f>ROUND(ROUND(L302,2)*ROUND(G302,3),2)</f>
      </c>
      <c s="36" t="s">
        <v>3016</v>
      </c>
      <c>
        <f>(M302*21)/100</f>
      </c>
      <c t="s">
        <v>27</v>
      </c>
    </row>
    <row r="303" spans="1:5" ht="38.25">
      <c r="A303" s="35" t="s">
        <v>54</v>
      </c>
      <c r="E303" s="39" t="s">
        <v>8118</v>
      </c>
    </row>
    <row r="304" spans="1:5" ht="63.75">
      <c r="A304" s="35" t="s">
        <v>55</v>
      </c>
      <c r="E304" s="42" t="s">
        <v>8119</v>
      </c>
    </row>
    <row r="305" spans="1:5" ht="12.75">
      <c r="A305" t="s">
        <v>56</v>
      </c>
      <c r="E305" s="39" t="s">
        <v>5</v>
      </c>
    </row>
    <row r="306" spans="1:16" ht="38.25">
      <c r="A306" t="s">
        <v>49</v>
      </c>
      <c s="34" t="s">
        <v>341</v>
      </c>
      <c s="34" t="s">
        <v>7464</v>
      </c>
      <c s="35" t="s">
        <v>5</v>
      </c>
      <c s="6" t="s">
        <v>7465</v>
      </c>
      <c s="36" t="s">
        <v>819</v>
      </c>
      <c s="37">
        <v>5</v>
      </c>
      <c s="36">
        <v>0.11162</v>
      </c>
      <c s="36">
        <f>ROUND(G306*H306,6)</f>
      </c>
      <c r="L306" s="38">
        <v>0</v>
      </c>
      <c s="32">
        <f>ROUND(ROUND(L306,2)*ROUND(G306,3),2)</f>
      </c>
      <c s="36" t="s">
        <v>3016</v>
      </c>
      <c>
        <f>(M306*21)/100</f>
      </c>
      <c t="s">
        <v>27</v>
      </c>
    </row>
    <row r="307" spans="1:5" ht="51">
      <c r="A307" s="35" t="s">
        <v>54</v>
      </c>
      <c r="E307" s="39" t="s">
        <v>7466</v>
      </c>
    </row>
    <row r="308" spans="1:5" ht="38.25">
      <c r="A308" s="35" t="s">
        <v>55</v>
      </c>
      <c r="E308" s="42" t="s">
        <v>8120</v>
      </c>
    </row>
    <row r="309" spans="1:5" ht="12.75">
      <c r="A309" t="s">
        <v>56</v>
      </c>
      <c r="E309" s="39" t="s">
        <v>5</v>
      </c>
    </row>
    <row r="310" spans="1:13" ht="12.75">
      <c r="A310" t="s">
        <v>46</v>
      </c>
      <c r="C310" s="31" t="s">
        <v>293</v>
      </c>
      <c r="E310" s="33" t="s">
        <v>8121</v>
      </c>
      <c r="J310" s="32">
        <f>0</f>
      </c>
      <c s="32">
        <f>0</f>
      </c>
      <c s="32">
        <f>0+L311+L315+L319+L323+L327+L331+L335+L339+L343+L347</f>
      </c>
      <c s="32">
        <f>0+M311+M315+M319+M323+M327+M331+M335+M339+M343+M347</f>
      </c>
    </row>
    <row r="311" spans="1:16" ht="25.5">
      <c r="A311" t="s">
        <v>49</v>
      </c>
      <c s="34" t="s">
        <v>345</v>
      </c>
      <c s="34" t="s">
        <v>8122</v>
      </c>
      <c s="35" t="s">
        <v>5</v>
      </c>
      <c s="6" t="s">
        <v>8123</v>
      </c>
      <c s="36" t="s">
        <v>819</v>
      </c>
      <c s="37">
        <v>381.628</v>
      </c>
      <c s="36">
        <v>0.00438</v>
      </c>
      <c s="36">
        <f>ROUND(G311*H311,6)</f>
      </c>
      <c r="L311" s="38">
        <v>0</v>
      </c>
      <c s="32">
        <f>ROUND(ROUND(L311,2)*ROUND(G311,3),2)</f>
      </c>
      <c s="36" t="s">
        <v>3016</v>
      </c>
      <c>
        <f>(M311*21)/100</f>
      </c>
      <c t="s">
        <v>27</v>
      </c>
    </row>
    <row r="312" spans="1:5" ht="25.5">
      <c r="A312" s="35" t="s">
        <v>54</v>
      </c>
      <c r="E312" s="39" t="s">
        <v>8123</v>
      </c>
    </row>
    <row r="313" spans="1:5" ht="12.75">
      <c r="A313" s="35" t="s">
        <v>55</v>
      </c>
      <c r="E313" s="40" t="s">
        <v>5</v>
      </c>
    </row>
    <row r="314" spans="1:5" ht="12.75">
      <c r="A314" t="s">
        <v>56</v>
      </c>
      <c r="E314" s="39" t="s">
        <v>5</v>
      </c>
    </row>
    <row r="315" spans="1:16" ht="25.5">
      <c r="A315" t="s">
        <v>49</v>
      </c>
      <c s="34" t="s">
        <v>349</v>
      </c>
      <c s="34" t="s">
        <v>8124</v>
      </c>
      <c s="35" t="s">
        <v>5</v>
      </c>
      <c s="6" t="s">
        <v>8125</v>
      </c>
      <c s="36" t="s">
        <v>819</v>
      </c>
      <c s="37">
        <v>238.498</v>
      </c>
      <c s="36">
        <v>0.0079</v>
      </c>
      <c s="36">
        <f>ROUND(G315*H315,6)</f>
      </c>
      <c r="L315" s="38">
        <v>0</v>
      </c>
      <c s="32">
        <f>ROUND(ROUND(L315,2)*ROUND(G315,3),2)</f>
      </c>
      <c s="36" t="s">
        <v>3016</v>
      </c>
      <c>
        <f>(M315*21)/100</f>
      </c>
      <c t="s">
        <v>27</v>
      </c>
    </row>
    <row r="316" spans="1:5" ht="25.5">
      <c r="A316" s="35" t="s">
        <v>54</v>
      </c>
      <c r="E316" s="39" t="s">
        <v>8125</v>
      </c>
    </row>
    <row r="317" spans="1:5" ht="12.75">
      <c r="A317" s="35" t="s">
        <v>55</v>
      </c>
      <c r="E317" s="40" t="s">
        <v>5</v>
      </c>
    </row>
    <row r="318" spans="1:5" ht="12.75">
      <c r="A318" t="s">
        <v>56</v>
      </c>
      <c r="E318" s="39" t="s">
        <v>5</v>
      </c>
    </row>
    <row r="319" spans="1:16" ht="25.5">
      <c r="A319" t="s">
        <v>49</v>
      </c>
      <c s="34" t="s">
        <v>353</v>
      </c>
      <c s="34" t="s">
        <v>8126</v>
      </c>
      <c s="35" t="s">
        <v>5</v>
      </c>
      <c s="6" t="s">
        <v>8127</v>
      </c>
      <c s="36" t="s">
        <v>819</v>
      </c>
      <c s="37">
        <v>241.346</v>
      </c>
      <c s="36">
        <v>0.021</v>
      </c>
      <c s="36">
        <f>ROUND(G319*H319,6)</f>
      </c>
      <c r="L319" s="38">
        <v>0</v>
      </c>
      <c s="32">
        <f>ROUND(ROUND(L319,2)*ROUND(G319,3),2)</f>
      </c>
      <c s="36" t="s">
        <v>3016</v>
      </c>
      <c>
        <f>(M319*21)/100</f>
      </c>
      <c t="s">
        <v>27</v>
      </c>
    </row>
    <row r="320" spans="1:5" ht="25.5">
      <c r="A320" s="35" t="s">
        <v>54</v>
      </c>
      <c r="E320" s="39" t="s">
        <v>8127</v>
      </c>
    </row>
    <row r="321" spans="1:5" ht="178.5">
      <c r="A321" s="35" t="s">
        <v>55</v>
      </c>
      <c r="E321" s="42" t="s">
        <v>8128</v>
      </c>
    </row>
    <row r="322" spans="1:5" ht="12.75">
      <c r="A322" t="s">
        <v>56</v>
      </c>
      <c r="E322" s="39" t="s">
        <v>5</v>
      </c>
    </row>
    <row r="323" spans="1:16" ht="38.25">
      <c r="A323" t="s">
        <v>49</v>
      </c>
      <c s="34" t="s">
        <v>357</v>
      </c>
      <c s="34" t="s">
        <v>8129</v>
      </c>
      <c s="35" t="s">
        <v>5</v>
      </c>
      <c s="6" t="s">
        <v>8130</v>
      </c>
      <c s="36" t="s">
        <v>819</v>
      </c>
      <c s="37">
        <v>15.5</v>
      </c>
      <c s="36">
        <v>0.0247</v>
      </c>
      <c s="36">
        <f>ROUND(G323*H323,6)</f>
      </c>
      <c r="L323" s="38">
        <v>0</v>
      </c>
      <c s="32">
        <f>ROUND(ROUND(L323,2)*ROUND(G323,3),2)</f>
      </c>
      <c s="36" t="s">
        <v>3016</v>
      </c>
      <c>
        <f>(M323*21)/100</f>
      </c>
      <c t="s">
        <v>27</v>
      </c>
    </row>
    <row r="324" spans="1:5" ht="38.25">
      <c r="A324" s="35" t="s">
        <v>54</v>
      </c>
      <c r="E324" s="39" t="s">
        <v>8131</v>
      </c>
    </row>
    <row r="325" spans="1:5" ht="63.75">
      <c r="A325" s="35" t="s">
        <v>55</v>
      </c>
      <c r="E325" s="42" t="s">
        <v>8132</v>
      </c>
    </row>
    <row r="326" spans="1:5" ht="12.75">
      <c r="A326" t="s">
        <v>56</v>
      </c>
      <c r="E326" s="39" t="s">
        <v>5</v>
      </c>
    </row>
    <row r="327" spans="1:16" ht="25.5">
      <c r="A327" t="s">
        <v>49</v>
      </c>
      <c s="34" t="s">
        <v>361</v>
      </c>
      <c s="34" t="s">
        <v>8133</v>
      </c>
      <c s="35" t="s">
        <v>5</v>
      </c>
      <c s="6" t="s">
        <v>8134</v>
      </c>
      <c s="36" t="s">
        <v>819</v>
      </c>
      <c s="37">
        <v>118.172</v>
      </c>
      <c s="36">
        <v>0.01103</v>
      </c>
      <c s="36">
        <f>ROUND(G327*H327,6)</f>
      </c>
      <c r="L327" s="38">
        <v>0</v>
      </c>
      <c s="32">
        <f>ROUND(ROUND(L327,2)*ROUND(G327,3),2)</f>
      </c>
      <c s="36" t="s">
        <v>3016</v>
      </c>
      <c>
        <f>(M327*21)/100</f>
      </c>
      <c t="s">
        <v>27</v>
      </c>
    </row>
    <row r="328" spans="1:5" ht="25.5">
      <c r="A328" s="35" t="s">
        <v>54</v>
      </c>
      <c r="E328" s="39" t="s">
        <v>8134</v>
      </c>
    </row>
    <row r="329" spans="1:5" ht="267.75">
      <c r="A329" s="35" t="s">
        <v>55</v>
      </c>
      <c r="E329" s="42" t="s">
        <v>8135</v>
      </c>
    </row>
    <row r="330" spans="1:5" ht="12.75">
      <c r="A330" t="s">
        <v>56</v>
      </c>
      <c r="E330" s="39" t="s">
        <v>5</v>
      </c>
    </row>
    <row r="331" spans="1:16" ht="25.5">
      <c r="A331" t="s">
        <v>49</v>
      </c>
      <c s="34" t="s">
        <v>365</v>
      </c>
      <c s="34" t="s">
        <v>8136</v>
      </c>
      <c s="35" t="s">
        <v>5</v>
      </c>
      <c s="6" t="s">
        <v>8137</v>
      </c>
      <c s="36" t="s">
        <v>819</v>
      </c>
      <c s="37">
        <v>118.172</v>
      </c>
      <c s="36">
        <v>0.00552</v>
      </c>
      <c s="36">
        <f>ROUND(G331*H331,6)</f>
      </c>
      <c r="L331" s="38">
        <v>0</v>
      </c>
      <c s="32">
        <f>ROUND(ROUND(L331,2)*ROUND(G331,3),2)</f>
      </c>
      <c s="36" t="s">
        <v>3016</v>
      </c>
      <c>
        <f>(M331*21)/100</f>
      </c>
      <c t="s">
        <v>27</v>
      </c>
    </row>
    <row r="332" spans="1:5" ht="25.5">
      <c r="A332" s="35" t="s">
        <v>54</v>
      </c>
      <c r="E332" s="39" t="s">
        <v>8137</v>
      </c>
    </row>
    <row r="333" spans="1:5" ht="12.75">
      <c r="A333" s="35" t="s">
        <v>55</v>
      </c>
      <c r="E333" s="40" t="s">
        <v>5</v>
      </c>
    </row>
    <row r="334" spans="1:5" ht="12.75">
      <c r="A334" t="s">
        <v>56</v>
      </c>
      <c r="E334" s="39" t="s">
        <v>5</v>
      </c>
    </row>
    <row r="335" spans="1:16" ht="12.75">
      <c r="A335" t="s">
        <v>49</v>
      </c>
      <c s="34" t="s">
        <v>369</v>
      </c>
      <c s="34" t="s">
        <v>8138</v>
      </c>
      <c s="35" t="s">
        <v>5</v>
      </c>
      <c s="6" t="s">
        <v>8139</v>
      </c>
      <c s="36" t="s">
        <v>819</v>
      </c>
      <c s="37">
        <v>6.61</v>
      </c>
      <c s="36">
        <v>0.01676</v>
      </c>
      <c s="36">
        <f>ROUND(G335*H335,6)</f>
      </c>
      <c r="L335" s="38">
        <v>0</v>
      </c>
      <c s="32">
        <f>ROUND(ROUND(L335,2)*ROUND(G335,3),2)</f>
      </c>
      <c s="36" t="s">
        <v>3016</v>
      </c>
      <c>
        <f>(M335*21)/100</f>
      </c>
      <c t="s">
        <v>27</v>
      </c>
    </row>
    <row r="336" spans="1:5" ht="12.75">
      <c r="A336" s="35" t="s">
        <v>54</v>
      </c>
      <c r="E336" s="39" t="s">
        <v>8139</v>
      </c>
    </row>
    <row r="337" spans="1:5" ht="76.5">
      <c r="A337" s="35" t="s">
        <v>55</v>
      </c>
      <c r="E337" s="42" t="s">
        <v>8140</v>
      </c>
    </row>
    <row r="338" spans="1:5" ht="12.75">
      <c r="A338" t="s">
        <v>56</v>
      </c>
      <c r="E338" s="39" t="s">
        <v>5</v>
      </c>
    </row>
    <row r="339" spans="1:16" ht="25.5">
      <c r="A339" t="s">
        <v>49</v>
      </c>
      <c s="34" t="s">
        <v>373</v>
      </c>
      <c s="34" t="s">
        <v>8141</v>
      </c>
      <c s="35" t="s">
        <v>5</v>
      </c>
      <c s="6" t="s">
        <v>8142</v>
      </c>
      <c s="36" t="s">
        <v>819</v>
      </c>
      <c s="37">
        <v>240</v>
      </c>
      <c s="36">
        <v>0</v>
      </c>
      <c s="36">
        <f>ROUND(G339*H339,6)</f>
      </c>
      <c r="L339" s="38">
        <v>0</v>
      </c>
      <c s="32">
        <f>ROUND(ROUND(L339,2)*ROUND(G339,3),2)</f>
      </c>
      <c s="36" t="s">
        <v>3016</v>
      </c>
      <c>
        <f>(M339*21)/100</f>
      </c>
      <c t="s">
        <v>27</v>
      </c>
    </row>
    <row r="340" spans="1:5" ht="25.5">
      <c r="A340" s="35" t="s">
        <v>54</v>
      </c>
      <c r="E340" s="39" t="s">
        <v>8142</v>
      </c>
    </row>
    <row r="341" spans="1:5" ht="12.75">
      <c r="A341" s="35" t="s">
        <v>55</v>
      </c>
      <c r="E341" s="40" t="s">
        <v>5</v>
      </c>
    </row>
    <row r="342" spans="1:5" ht="12.75">
      <c r="A342" t="s">
        <v>56</v>
      </c>
      <c r="E342" s="39" t="s">
        <v>5</v>
      </c>
    </row>
    <row r="343" spans="1:16" ht="25.5">
      <c r="A343" t="s">
        <v>49</v>
      </c>
      <c s="34" t="s">
        <v>377</v>
      </c>
      <c s="34" t="s">
        <v>8143</v>
      </c>
      <c s="35" t="s">
        <v>5</v>
      </c>
      <c s="6" t="s">
        <v>8144</v>
      </c>
      <c s="36" t="s">
        <v>819</v>
      </c>
      <c s="37">
        <v>150</v>
      </c>
      <c s="36">
        <v>0</v>
      </c>
      <c s="36">
        <f>ROUND(G343*H343,6)</f>
      </c>
      <c r="L343" s="38">
        <v>0</v>
      </c>
      <c s="32">
        <f>ROUND(ROUND(L343,2)*ROUND(G343,3),2)</f>
      </c>
      <c s="36" t="s">
        <v>3016</v>
      </c>
      <c>
        <f>(M343*21)/100</f>
      </c>
      <c t="s">
        <v>27</v>
      </c>
    </row>
    <row r="344" spans="1:5" ht="25.5">
      <c r="A344" s="35" t="s">
        <v>54</v>
      </c>
      <c r="E344" s="39" t="s">
        <v>8144</v>
      </c>
    </row>
    <row r="345" spans="1:5" ht="12.75">
      <c r="A345" s="35" t="s">
        <v>55</v>
      </c>
      <c r="E345" s="40" t="s">
        <v>5</v>
      </c>
    </row>
    <row r="346" spans="1:5" ht="12.75">
      <c r="A346" t="s">
        <v>56</v>
      </c>
      <c r="E346" s="39" t="s">
        <v>5</v>
      </c>
    </row>
    <row r="347" spans="1:16" ht="25.5">
      <c r="A347" t="s">
        <v>49</v>
      </c>
      <c s="34" t="s">
        <v>381</v>
      </c>
      <c s="34" t="s">
        <v>8145</v>
      </c>
      <c s="35" t="s">
        <v>5</v>
      </c>
      <c s="6" t="s">
        <v>8146</v>
      </c>
      <c s="36" t="s">
        <v>819</v>
      </c>
      <c s="37">
        <v>238.498</v>
      </c>
      <c s="36">
        <v>0.01838</v>
      </c>
      <c s="36">
        <f>ROUND(G347*H347,6)</f>
      </c>
      <c r="L347" s="38">
        <v>0</v>
      </c>
      <c s="32">
        <f>ROUND(ROUND(L347,2)*ROUND(G347,3),2)</f>
      </c>
      <c s="36" t="s">
        <v>85</v>
      </c>
      <c>
        <f>(M347*21)/100</f>
      </c>
      <c t="s">
        <v>27</v>
      </c>
    </row>
    <row r="348" spans="1:5" ht="25.5">
      <c r="A348" s="35" t="s">
        <v>54</v>
      </c>
      <c r="E348" s="39" t="s">
        <v>8146</v>
      </c>
    </row>
    <row r="349" spans="1:5" ht="216.75">
      <c r="A349" s="35" t="s">
        <v>55</v>
      </c>
      <c r="E349" s="42" t="s">
        <v>8147</v>
      </c>
    </row>
    <row r="350" spans="1:5" ht="12.75">
      <c r="A350" t="s">
        <v>56</v>
      </c>
      <c r="E350" s="39" t="s">
        <v>5</v>
      </c>
    </row>
    <row r="351" spans="1:13" ht="12.75">
      <c r="A351" t="s">
        <v>46</v>
      </c>
      <c r="C351" s="31" t="s">
        <v>297</v>
      </c>
      <c r="E351" s="33" t="s">
        <v>8148</v>
      </c>
      <c r="J351" s="32">
        <f>0</f>
      </c>
      <c s="32">
        <f>0</f>
      </c>
      <c s="32">
        <f>0+L352+L356+L360+L364+L368+L372</f>
      </c>
      <c s="32">
        <f>0+M352+M356+M360+M364+M368+M372</f>
      </c>
    </row>
    <row r="352" spans="1:16" ht="12.75">
      <c r="A352" t="s">
        <v>49</v>
      </c>
      <c s="34" t="s">
        <v>385</v>
      </c>
      <c s="34" t="s">
        <v>8149</v>
      </c>
      <c s="35" t="s">
        <v>5</v>
      </c>
      <c s="6" t="s">
        <v>8150</v>
      </c>
      <c s="36" t="s">
        <v>819</v>
      </c>
      <c s="37">
        <v>2.888</v>
      </c>
      <c s="36">
        <v>0.00238</v>
      </c>
      <c s="36">
        <f>ROUND(G352*H352,6)</f>
      </c>
      <c r="L352" s="38">
        <v>0</v>
      </c>
      <c s="32">
        <f>ROUND(ROUND(L352,2)*ROUND(G352,3),2)</f>
      </c>
      <c s="36" t="s">
        <v>3016</v>
      </c>
      <c>
        <f>(M352*21)/100</f>
      </c>
      <c t="s">
        <v>27</v>
      </c>
    </row>
    <row r="353" spans="1:5" ht="12.75">
      <c r="A353" s="35" t="s">
        <v>54</v>
      </c>
      <c r="E353" s="39" t="s">
        <v>8150</v>
      </c>
    </row>
    <row r="354" spans="1:5" ht="12.75">
      <c r="A354" s="35" t="s">
        <v>55</v>
      </c>
      <c r="E354" s="40" t="s">
        <v>8151</v>
      </c>
    </row>
    <row r="355" spans="1:5" ht="12.75">
      <c r="A355" t="s">
        <v>56</v>
      </c>
      <c r="E355" s="39" t="s">
        <v>5</v>
      </c>
    </row>
    <row r="356" spans="1:16" ht="12.75">
      <c r="A356" t="s">
        <v>49</v>
      </c>
      <c s="34" t="s">
        <v>389</v>
      </c>
      <c s="34" t="s">
        <v>8152</v>
      </c>
      <c s="35" t="s">
        <v>5</v>
      </c>
      <c s="6" t="s">
        <v>8153</v>
      </c>
      <c s="36" t="s">
        <v>819</v>
      </c>
      <c s="37">
        <v>1.575</v>
      </c>
      <c s="36">
        <v>0.0036</v>
      </c>
      <c s="36">
        <f>ROUND(G356*H356,6)</f>
      </c>
      <c r="L356" s="38">
        <v>0</v>
      </c>
      <c s="32">
        <f>ROUND(ROUND(L356,2)*ROUND(G356,3),2)</f>
      </c>
      <c s="36" t="s">
        <v>3016</v>
      </c>
      <c>
        <f>(M356*21)/100</f>
      </c>
      <c t="s">
        <v>27</v>
      </c>
    </row>
    <row r="357" spans="1:5" ht="12.75">
      <c r="A357" s="35" t="s">
        <v>54</v>
      </c>
      <c r="E357" s="39" t="s">
        <v>8153</v>
      </c>
    </row>
    <row r="358" spans="1:5" ht="12.75">
      <c r="A358" s="35" t="s">
        <v>55</v>
      </c>
      <c r="E358" s="40" t="s">
        <v>8154</v>
      </c>
    </row>
    <row r="359" spans="1:5" ht="12.75">
      <c r="A359" t="s">
        <v>56</v>
      </c>
      <c r="E359" s="39" t="s">
        <v>5</v>
      </c>
    </row>
    <row r="360" spans="1:16" ht="25.5">
      <c r="A360" t="s">
        <v>49</v>
      </c>
      <c s="34" t="s">
        <v>393</v>
      </c>
      <c s="34" t="s">
        <v>8155</v>
      </c>
      <c s="35" t="s">
        <v>5</v>
      </c>
      <c s="6" t="s">
        <v>8156</v>
      </c>
      <c s="36" t="s">
        <v>819</v>
      </c>
      <c s="37">
        <v>1.5</v>
      </c>
      <c s="36">
        <v>0.00852</v>
      </c>
      <c s="36">
        <f>ROUND(G360*H360,6)</f>
      </c>
      <c r="L360" s="38">
        <v>0</v>
      </c>
      <c s="32">
        <f>ROUND(ROUND(L360,2)*ROUND(G360,3),2)</f>
      </c>
      <c s="36" t="s">
        <v>3016</v>
      </c>
      <c>
        <f>(M360*21)/100</f>
      </c>
      <c t="s">
        <v>27</v>
      </c>
    </row>
    <row r="361" spans="1:5" ht="38.25">
      <c r="A361" s="35" t="s">
        <v>54</v>
      </c>
      <c r="E361" s="39" t="s">
        <v>8157</v>
      </c>
    </row>
    <row r="362" spans="1:5" ht="25.5">
      <c r="A362" s="35" t="s">
        <v>55</v>
      </c>
      <c r="E362" s="42" t="s">
        <v>8158</v>
      </c>
    </row>
    <row r="363" spans="1:5" ht="12.75">
      <c r="A363" t="s">
        <v>56</v>
      </c>
      <c r="E363" s="39" t="s">
        <v>5</v>
      </c>
    </row>
    <row r="364" spans="1:16" ht="25.5">
      <c r="A364" t="s">
        <v>49</v>
      </c>
      <c s="34" t="s">
        <v>397</v>
      </c>
      <c s="34" t="s">
        <v>8159</v>
      </c>
      <c s="35" t="s">
        <v>5</v>
      </c>
      <c s="6" t="s">
        <v>8156</v>
      </c>
      <c s="36" t="s">
        <v>819</v>
      </c>
      <c s="37">
        <v>2.75</v>
      </c>
      <c s="36">
        <v>0.0086</v>
      </c>
      <c s="36">
        <f>ROUND(G364*H364,6)</f>
      </c>
      <c r="L364" s="38">
        <v>0</v>
      </c>
      <c s="32">
        <f>ROUND(ROUND(L364,2)*ROUND(G364,3),2)</f>
      </c>
      <c s="36" t="s">
        <v>3016</v>
      </c>
      <c>
        <f>(M364*21)/100</f>
      </c>
      <c t="s">
        <v>27</v>
      </c>
    </row>
    <row r="365" spans="1:5" ht="38.25">
      <c r="A365" s="35" t="s">
        <v>54</v>
      </c>
      <c r="E365" s="39" t="s">
        <v>8160</v>
      </c>
    </row>
    <row r="366" spans="1:5" ht="51">
      <c r="A366" s="35" t="s">
        <v>55</v>
      </c>
      <c r="E366" s="42" t="s">
        <v>8161</v>
      </c>
    </row>
    <row r="367" spans="1:5" ht="12.75">
      <c r="A367" t="s">
        <v>56</v>
      </c>
      <c r="E367" s="39" t="s">
        <v>5</v>
      </c>
    </row>
    <row r="368" spans="1:16" ht="25.5">
      <c r="A368" t="s">
        <v>49</v>
      </c>
      <c s="34" t="s">
        <v>402</v>
      </c>
      <c s="34" t="s">
        <v>8162</v>
      </c>
      <c s="35" t="s">
        <v>5</v>
      </c>
      <c s="6" t="s">
        <v>8163</v>
      </c>
      <c s="36" t="s">
        <v>68</v>
      </c>
      <c s="37">
        <v>2</v>
      </c>
      <c s="36">
        <v>0.00421</v>
      </c>
      <c s="36">
        <f>ROUND(G368*H368,6)</f>
      </c>
      <c r="L368" s="38">
        <v>0</v>
      </c>
      <c s="32">
        <f>ROUND(ROUND(L368,2)*ROUND(G368,3),2)</f>
      </c>
      <c s="36" t="s">
        <v>3016</v>
      </c>
      <c>
        <f>(M368*21)/100</f>
      </c>
      <c t="s">
        <v>27</v>
      </c>
    </row>
    <row r="369" spans="1:5" ht="25.5">
      <c r="A369" s="35" t="s">
        <v>54</v>
      </c>
      <c r="E369" s="39" t="s">
        <v>8163</v>
      </c>
    </row>
    <row r="370" spans="1:5" ht="38.25">
      <c r="A370" s="35" t="s">
        <v>55</v>
      </c>
      <c r="E370" s="42" t="s">
        <v>8164</v>
      </c>
    </row>
    <row r="371" spans="1:5" ht="12.75">
      <c r="A371" t="s">
        <v>56</v>
      </c>
      <c r="E371" s="39" t="s">
        <v>5</v>
      </c>
    </row>
    <row r="372" spans="1:16" ht="25.5">
      <c r="A372" t="s">
        <v>49</v>
      </c>
      <c s="34" t="s">
        <v>406</v>
      </c>
      <c s="34" t="s">
        <v>8165</v>
      </c>
      <c s="35" t="s">
        <v>5</v>
      </c>
      <c s="6" t="s">
        <v>8166</v>
      </c>
      <c s="36" t="s">
        <v>68</v>
      </c>
      <c s="37">
        <v>1</v>
      </c>
      <c s="36">
        <v>0.01466</v>
      </c>
      <c s="36">
        <f>ROUND(G372*H372,6)</f>
      </c>
      <c r="L372" s="38">
        <v>0</v>
      </c>
      <c s="32">
        <f>ROUND(ROUND(L372,2)*ROUND(G372,3),2)</f>
      </c>
      <c s="36" t="s">
        <v>3016</v>
      </c>
      <c>
        <f>(M372*21)/100</f>
      </c>
      <c t="s">
        <v>27</v>
      </c>
    </row>
    <row r="373" spans="1:5" ht="25.5">
      <c r="A373" s="35" t="s">
        <v>54</v>
      </c>
      <c r="E373" s="39" t="s">
        <v>8166</v>
      </c>
    </row>
    <row r="374" spans="1:5" ht="38.25">
      <c r="A374" s="35" t="s">
        <v>55</v>
      </c>
      <c r="E374" s="42" t="s">
        <v>8167</v>
      </c>
    </row>
    <row r="375" spans="1:5" ht="12.75">
      <c r="A375" t="s">
        <v>56</v>
      </c>
      <c r="E375" s="39" t="s">
        <v>5</v>
      </c>
    </row>
    <row r="376" spans="1:13" ht="12.75">
      <c r="A376" t="s">
        <v>46</v>
      </c>
      <c r="C376" s="31" t="s">
        <v>301</v>
      </c>
      <c r="E376" s="33" t="s">
        <v>7468</v>
      </c>
      <c r="J376" s="32">
        <f>0</f>
      </c>
      <c s="32">
        <f>0</f>
      </c>
      <c s="32">
        <f>0+L377+L381+L385+L389+L393+L397+L401+L405+L409+L413+L417+L421+L425+L429</f>
      </c>
      <c s="32">
        <f>0+M377+M381+M385+M389+M393+M397+M401+M405+M409+M413+M417+M421+M425+M429</f>
      </c>
    </row>
    <row r="377" spans="1:16" ht="25.5">
      <c r="A377" t="s">
        <v>49</v>
      </c>
      <c s="34" t="s">
        <v>410</v>
      </c>
      <c s="34" t="s">
        <v>8168</v>
      </c>
      <c s="35" t="s">
        <v>5</v>
      </c>
      <c s="6" t="s">
        <v>8169</v>
      </c>
      <c s="36" t="s">
        <v>52</v>
      </c>
      <c s="37">
        <v>10.38</v>
      </c>
      <c s="36">
        <v>2.50187</v>
      </c>
      <c s="36">
        <f>ROUND(G377*H377,6)</f>
      </c>
      <c r="L377" s="38">
        <v>0</v>
      </c>
      <c s="32">
        <f>ROUND(ROUND(L377,2)*ROUND(G377,3),2)</f>
      </c>
      <c s="36" t="s">
        <v>3016</v>
      </c>
      <c>
        <f>(M377*21)/100</f>
      </c>
      <c t="s">
        <v>27</v>
      </c>
    </row>
    <row r="378" spans="1:5" ht="25.5">
      <c r="A378" s="35" t="s">
        <v>54</v>
      </c>
      <c r="E378" s="39" t="s">
        <v>8169</v>
      </c>
    </row>
    <row r="379" spans="1:5" ht="409.5">
      <c r="A379" s="35" t="s">
        <v>55</v>
      </c>
      <c r="E379" s="42" t="s">
        <v>8170</v>
      </c>
    </row>
    <row r="380" spans="1:5" ht="12.75">
      <c r="A380" t="s">
        <v>56</v>
      </c>
      <c r="E380" s="39" t="s">
        <v>5</v>
      </c>
    </row>
    <row r="381" spans="1:16" ht="25.5">
      <c r="A381" t="s">
        <v>49</v>
      </c>
      <c s="34" t="s">
        <v>414</v>
      </c>
      <c s="34" t="s">
        <v>8171</v>
      </c>
      <c s="35" t="s">
        <v>5</v>
      </c>
      <c s="6" t="s">
        <v>8172</v>
      </c>
      <c s="36" t="s">
        <v>52</v>
      </c>
      <c s="37">
        <v>0.302</v>
      </c>
      <c s="36">
        <v>2.50187</v>
      </c>
      <c s="36">
        <f>ROUND(G381*H381,6)</f>
      </c>
      <c r="L381" s="38">
        <v>0</v>
      </c>
      <c s="32">
        <f>ROUND(ROUND(L381,2)*ROUND(G381,3),2)</f>
      </c>
      <c s="36" t="s">
        <v>3016</v>
      </c>
      <c>
        <f>(M381*21)/100</f>
      </c>
      <c t="s">
        <v>27</v>
      </c>
    </row>
    <row r="382" spans="1:5" ht="25.5">
      <c r="A382" s="35" t="s">
        <v>54</v>
      </c>
      <c r="E382" s="39" t="s">
        <v>8172</v>
      </c>
    </row>
    <row r="383" spans="1:5" ht="63.75">
      <c r="A383" s="35" t="s">
        <v>55</v>
      </c>
      <c r="E383" s="42" t="s">
        <v>8173</v>
      </c>
    </row>
    <row r="384" spans="1:5" ht="12.75">
      <c r="A384" t="s">
        <v>56</v>
      </c>
      <c r="E384" s="39" t="s">
        <v>5</v>
      </c>
    </row>
    <row r="385" spans="1:16" ht="25.5">
      <c r="A385" t="s">
        <v>49</v>
      </c>
      <c s="34" t="s">
        <v>418</v>
      </c>
      <c s="34" t="s">
        <v>8174</v>
      </c>
      <c s="35" t="s">
        <v>5</v>
      </c>
      <c s="6" t="s">
        <v>8175</v>
      </c>
      <c s="36" t="s">
        <v>52</v>
      </c>
      <c s="37">
        <v>0.588</v>
      </c>
      <c s="36">
        <v>2.30102</v>
      </c>
      <c s="36">
        <f>ROUND(G385*H385,6)</f>
      </c>
      <c r="L385" s="38">
        <v>0</v>
      </c>
      <c s="32">
        <f>ROUND(ROUND(L385,2)*ROUND(G385,3),2)</f>
      </c>
      <c s="36" t="s">
        <v>3016</v>
      </c>
      <c>
        <f>(M385*21)/100</f>
      </c>
      <c t="s">
        <v>27</v>
      </c>
    </row>
    <row r="386" spans="1:5" ht="25.5">
      <c r="A386" s="35" t="s">
        <v>54</v>
      </c>
      <c r="E386" s="39" t="s">
        <v>8175</v>
      </c>
    </row>
    <row r="387" spans="1:5" ht="25.5">
      <c r="A387" s="35" t="s">
        <v>55</v>
      </c>
      <c r="E387" s="42" t="s">
        <v>8176</v>
      </c>
    </row>
    <row r="388" spans="1:5" ht="12.75">
      <c r="A388" t="s">
        <v>56</v>
      </c>
      <c r="E388" s="39" t="s">
        <v>5</v>
      </c>
    </row>
    <row r="389" spans="1:16" ht="25.5">
      <c r="A389" t="s">
        <v>49</v>
      </c>
      <c s="34" t="s">
        <v>422</v>
      </c>
      <c s="34" t="s">
        <v>8177</v>
      </c>
      <c s="35" t="s">
        <v>5</v>
      </c>
      <c s="6" t="s">
        <v>8178</v>
      </c>
      <c s="36" t="s">
        <v>52</v>
      </c>
      <c s="37">
        <v>1.872</v>
      </c>
      <c s="36">
        <v>2.50187</v>
      </c>
      <c s="36">
        <f>ROUND(G389*H389,6)</f>
      </c>
      <c r="L389" s="38">
        <v>0</v>
      </c>
      <c s="32">
        <f>ROUND(ROUND(L389,2)*ROUND(G389,3),2)</f>
      </c>
      <c s="36" t="s">
        <v>3016</v>
      </c>
      <c>
        <f>(M389*21)/100</f>
      </c>
      <c t="s">
        <v>27</v>
      </c>
    </row>
    <row r="390" spans="1:5" ht="25.5">
      <c r="A390" s="35" t="s">
        <v>54</v>
      </c>
      <c r="E390" s="39" t="s">
        <v>8178</v>
      </c>
    </row>
    <row r="391" spans="1:5" ht="114.75">
      <c r="A391" s="35" t="s">
        <v>55</v>
      </c>
      <c r="E391" s="42" t="s">
        <v>8179</v>
      </c>
    </row>
    <row r="392" spans="1:5" ht="12.75">
      <c r="A392" t="s">
        <v>56</v>
      </c>
      <c r="E392" s="39" t="s">
        <v>5</v>
      </c>
    </row>
    <row r="393" spans="1:16" ht="25.5">
      <c r="A393" t="s">
        <v>49</v>
      </c>
      <c s="34" t="s">
        <v>426</v>
      </c>
      <c s="34" t="s">
        <v>8180</v>
      </c>
      <c s="35" t="s">
        <v>5</v>
      </c>
      <c s="6" t="s">
        <v>8181</v>
      </c>
      <c s="36" t="s">
        <v>52</v>
      </c>
      <c s="37">
        <v>1.872</v>
      </c>
      <c s="36">
        <v>0</v>
      </c>
      <c s="36">
        <f>ROUND(G393*H393,6)</f>
      </c>
      <c r="L393" s="38">
        <v>0</v>
      </c>
      <c s="32">
        <f>ROUND(ROUND(L393,2)*ROUND(G393,3),2)</f>
      </c>
      <c s="36" t="s">
        <v>3016</v>
      </c>
      <c>
        <f>(M393*21)/100</f>
      </c>
      <c t="s">
        <v>27</v>
      </c>
    </row>
    <row r="394" spans="1:5" ht="25.5">
      <c r="A394" s="35" t="s">
        <v>54</v>
      </c>
      <c r="E394" s="39" t="s">
        <v>8181</v>
      </c>
    </row>
    <row r="395" spans="1:5" ht="12.75">
      <c r="A395" s="35" t="s">
        <v>55</v>
      </c>
      <c r="E395" s="40" t="s">
        <v>5</v>
      </c>
    </row>
    <row r="396" spans="1:5" ht="12.75">
      <c r="A396" t="s">
        <v>56</v>
      </c>
      <c r="E396" s="39" t="s">
        <v>5</v>
      </c>
    </row>
    <row r="397" spans="1:16" ht="25.5">
      <c r="A397" t="s">
        <v>49</v>
      </c>
      <c s="34" t="s">
        <v>430</v>
      </c>
      <c s="34" t="s">
        <v>8182</v>
      </c>
      <c s="35" t="s">
        <v>5</v>
      </c>
      <c s="6" t="s">
        <v>8183</v>
      </c>
      <c s="36" t="s">
        <v>52</v>
      </c>
      <c s="37">
        <v>10.38</v>
      </c>
      <c s="36">
        <v>0.0303</v>
      </c>
      <c s="36">
        <f>ROUND(G397*H397,6)</f>
      </c>
      <c r="L397" s="38">
        <v>0</v>
      </c>
      <c s="32">
        <f>ROUND(ROUND(L397,2)*ROUND(G397,3),2)</f>
      </c>
      <c s="36" t="s">
        <v>3016</v>
      </c>
      <c>
        <f>(M397*21)/100</f>
      </c>
      <c t="s">
        <v>27</v>
      </c>
    </row>
    <row r="398" spans="1:5" ht="25.5">
      <c r="A398" s="35" t="s">
        <v>54</v>
      </c>
      <c r="E398" s="39" t="s">
        <v>8183</v>
      </c>
    </row>
    <row r="399" spans="1:5" ht="12.75">
      <c r="A399" s="35" t="s">
        <v>55</v>
      </c>
      <c r="E399" s="40" t="s">
        <v>8184</v>
      </c>
    </row>
    <row r="400" spans="1:5" ht="12.75">
      <c r="A400" t="s">
        <v>56</v>
      </c>
      <c r="E400" s="39" t="s">
        <v>5</v>
      </c>
    </row>
    <row r="401" spans="1:16" ht="12.75">
      <c r="A401" t="s">
        <v>49</v>
      </c>
      <c s="34" t="s">
        <v>434</v>
      </c>
      <c s="34" t="s">
        <v>8185</v>
      </c>
      <c s="35" t="s">
        <v>5</v>
      </c>
      <c s="6" t="s">
        <v>8186</v>
      </c>
      <c s="36" t="s">
        <v>819</v>
      </c>
      <c s="37">
        <v>2.383</v>
      </c>
      <c s="36">
        <v>0.01352</v>
      </c>
      <c s="36">
        <f>ROUND(G401*H401,6)</f>
      </c>
      <c r="L401" s="38">
        <v>0</v>
      </c>
      <c s="32">
        <f>ROUND(ROUND(L401,2)*ROUND(G401,3),2)</f>
      </c>
      <c s="36" t="s">
        <v>3016</v>
      </c>
      <c>
        <f>(M401*21)/100</f>
      </c>
      <c t="s">
        <v>27</v>
      </c>
    </row>
    <row r="402" spans="1:5" ht="12.75">
      <c r="A402" s="35" t="s">
        <v>54</v>
      </c>
      <c r="E402" s="39" t="s">
        <v>8186</v>
      </c>
    </row>
    <row r="403" spans="1:5" ht="114.75">
      <c r="A403" s="35" t="s">
        <v>55</v>
      </c>
      <c r="E403" s="42" t="s">
        <v>8187</v>
      </c>
    </row>
    <row r="404" spans="1:5" ht="12.75">
      <c r="A404" t="s">
        <v>56</v>
      </c>
      <c r="E404" s="39" t="s">
        <v>5</v>
      </c>
    </row>
    <row r="405" spans="1:16" ht="12.75">
      <c r="A405" t="s">
        <v>49</v>
      </c>
      <c s="34" t="s">
        <v>438</v>
      </c>
      <c s="34" t="s">
        <v>8188</v>
      </c>
      <c s="35" t="s">
        <v>5</v>
      </c>
      <c s="6" t="s">
        <v>8189</v>
      </c>
      <c s="36" t="s">
        <v>819</v>
      </c>
      <c s="37">
        <v>2.383</v>
      </c>
      <c s="36">
        <v>0</v>
      </c>
      <c s="36">
        <f>ROUND(G405*H405,6)</f>
      </c>
      <c r="L405" s="38">
        <v>0</v>
      </c>
      <c s="32">
        <f>ROUND(ROUND(L405,2)*ROUND(G405,3),2)</f>
      </c>
      <c s="36" t="s">
        <v>3016</v>
      </c>
      <c>
        <f>(M405*21)/100</f>
      </c>
      <c t="s">
        <v>27</v>
      </c>
    </row>
    <row r="406" spans="1:5" ht="12.75">
      <c r="A406" s="35" t="s">
        <v>54</v>
      </c>
      <c r="E406" s="39" t="s">
        <v>8189</v>
      </c>
    </row>
    <row r="407" spans="1:5" ht="12.75">
      <c r="A407" s="35" t="s">
        <v>55</v>
      </c>
      <c r="E407" s="40" t="s">
        <v>5</v>
      </c>
    </row>
    <row r="408" spans="1:5" ht="12.75">
      <c r="A408" t="s">
        <v>56</v>
      </c>
      <c r="E408" s="39" t="s">
        <v>5</v>
      </c>
    </row>
    <row r="409" spans="1:16" ht="12.75">
      <c r="A409" t="s">
        <v>49</v>
      </c>
      <c s="34" t="s">
        <v>442</v>
      </c>
      <c s="34" t="s">
        <v>7478</v>
      </c>
      <c s="35" t="s">
        <v>5</v>
      </c>
      <c s="6" t="s">
        <v>7479</v>
      </c>
      <c s="36" t="s">
        <v>1010</v>
      </c>
      <c s="37">
        <v>0.132</v>
      </c>
      <c s="36">
        <v>1.06277</v>
      </c>
      <c s="36">
        <f>ROUND(G409*H409,6)</f>
      </c>
      <c r="L409" s="38">
        <v>0</v>
      </c>
      <c s="32">
        <f>ROUND(ROUND(L409,2)*ROUND(G409,3),2)</f>
      </c>
      <c s="36" t="s">
        <v>3016</v>
      </c>
      <c>
        <f>(M409*21)/100</f>
      </c>
      <c t="s">
        <v>27</v>
      </c>
    </row>
    <row r="410" spans="1:5" ht="12.75">
      <c r="A410" s="35" t="s">
        <v>54</v>
      </c>
      <c r="E410" s="39" t="s">
        <v>7479</v>
      </c>
    </row>
    <row r="411" spans="1:5" ht="114.75">
      <c r="A411" s="35" t="s">
        <v>55</v>
      </c>
      <c r="E411" s="42" t="s">
        <v>8190</v>
      </c>
    </row>
    <row r="412" spans="1:5" ht="12.75">
      <c r="A412" t="s">
        <v>56</v>
      </c>
      <c r="E412" s="39" t="s">
        <v>5</v>
      </c>
    </row>
    <row r="413" spans="1:16" ht="25.5">
      <c r="A413" t="s">
        <v>49</v>
      </c>
      <c s="34" t="s">
        <v>446</v>
      </c>
      <c s="34" t="s">
        <v>8191</v>
      </c>
      <c s="35" t="s">
        <v>5</v>
      </c>
      <c s="6" t="s">
        <v>8192</v>
      </c>
      <c s="36" t="s">
        <v>52</v>
      </c>
      <c s="37">
        <v>1.872</v>
      </c>
      <c s="36">
        <v>1.837</v>
      </c>
      <c s="36">
        <f>ROUND(G413*H413,6)</f>
      </c>
      <c r="L413" s="38">
        <v>0</v>
      </c>
      <c s="32">
        <f>ROUND(ROUND(L413,2)*ROUND(G413,3),2)</f>
      </c>
      <c s="36" t="s">
        <v>3016</v>
      </c>
      <c>
        <f>(M413*21)/100</f>
      </c>
      <c t="s">
        <v>27</v>
      </c>
    </row>
    <row r="414" spans="1:5" ht="25.5">
      <c r="A414" s="35" t="s">
        <v>54</v>
      </c>
      <c r="E414" s="39" t="s">
        <v>8192</v>
      </c>
    </row>
    <row r="415" spans="1:5" ht="114.75">
      <c r="A415" s="35" t="s">
        <v>55</v>
      </c>
      <c r="E415" s="42" t="s">
        <v>8193</v>
      </c>
    </row>
    <row r="416" spans="1:5" ht="12.75">
      <c r="A416" t="s">
        <v>56</v>
      </c>
      <c r="E416" s="39" t="s">
        <v>5</v>
      </c>
    </row>
    <row r="417" spans="1:16" ht="25.5">
      <c r="A417" t="s">
        <v>49</v>
      </c>
      <c s="34" t="s">
        <v>450</v>
      </c>
      <c s="34" t="s">
        <v>8194</v>
      </c>
      <c s="35" t="s">
        <v>5</v>
      </c>
      <c s="6" t="s">
        <v>8195</v>
      </c>
      <c s="36" t="s">
        <v>52</v>
      </c>
      <c s="37">
        <v>1.739</v>
      </c>
      <c s="36">
        <v>2.16</v>
      </c>
      <c s="36">
        <f>ROUND(G417*H417,6)</f>
      </c>
      <c r="L417" s="38">
        <v>0</v>
      </c>
      <c s="32">
        <f>ROUND(ROUND(L417,2)*ROUND(G417,3),2)</f>
      </c>
      <c s="36" t="s">
        <v>3016</v>
      </c>
      <c>
        <f>(M417*21)/100</f>
      </c>
      <c t="s">
        <v>27</v>
      </c>
    </row>
    <row r="418" spans="1:5" ht="25.5">
      <c r="A418" s="35" t="s">
        <v>54</v>
      </c>
      <c r="E418" s="39" t="s">
        <v>8195</v>
      </c>
    </row>
    <row r="419" spans="1:5" ht="25.5">
      <c r="A419" s="35" t="s">
        <v>55</v>
      </c>
      <c r="E419" s="42" t="s">
        <v>8196</v>
      </c>
    </row>
    <row r="420" spans="1:5" ht="12.75">
      <c r="A420" t="s">
        <v>56</v>
      </c>
      <c r="E420" s="39" t="s">
        <v>5</v>
      </c>
    </row>
    <row r="421" spans="1:16" ht="12.75">
      <c r="A421" t="s">
        <v>49</v>
      </c>
      <c s="34" t="s">
        <v>454</v>
      </c>
      <c s="34" t="s">
        <v>8197</v>
      </c>
      <c s="35" t="s">
        <v>5</v>
      </c>
      <c s="6" t="s">
        <v>8198</v>
      </c>
      <c s="36" t="s">
        <v>60</v>
      </c>
      <c s="37">
        <v>12.5</v>
      </c>
      <c s="36">
        <v>5E-05</v>
      </c>
      <c s="36">
        <f>ROUND(G421*H421,6)</f>
      </c>
      <c r="L421" s="38">
        <v>0</v>
      </c>
      <c s="32">
        <f>ROUND(ROUND(L421,2)*ROUND(G421,3),2)</f>
      </c>
      <c s="36" t="s">
        <v>85</v>
      </c>
      <c>
        <f>(M421*21)/100</f>
      </c>
      <c t="s">
        <v>27</v>
      </c>
    </row>
    <row r="422" spans="1:5" ht="12.75">
      <c r="A422" s="35" t="s">
        <v>54</v>
      </c>
      <c r="E422" s="39" t="s">
        <v>8198</v>
      </c>
    </row>
    <row r="423" spans="1:5" ht="12.75">
      <c r="A423" s="35" t="s">
        <v>55</v>
      </c>
      <c r="E423" s="40" t="s">
        <v>8199</v>
      </c>
    </row>
    <row r="424" spans="1:5" ht="12.75">
      <c r="A424" t="s">
        <v>56</v>
      </c>
      <c r="E424" s="39" t="s">
        <v>5</v>
      </c>
    </row>
    <row r="425" spans="1:16" ht="12.75">
      <c r="A425" t="s">
        <v>49</v>
      </c>
      <c s="34" t="s">
        <v>458</v>
      </c>
      <c s="34" t="s">
        <v>8200</v>
      </c>
      <c s="35" t="s">
        <v>5</v>
      </c>
      <c s="6" t="s">
        <v>8201</v>
      </c>
      <c s="36" t="s">
        <v>60</v>
      </c>
      <c s="37">
        <v>4.2</v>
      </c>
      <c s="36">
        <v>5E-05</v>
      </c>
      <c s="36">
        <f>ROUND(G425*H425,6)</f>
      </c>
      <c r="L425" s="38">
        <v>0</v>
      </c>
      <c s="32">
        <f>ROUND(ROUND(L425,2)*ROUND(G425,3),2)</f>
      </c>
      <c s="36" t="s">
        <v>85</v>
      </c>
      <c>
        <f>(M425*21)/100</f>
      </c>
      <c t="s">
        <v>27</v>
      </c>
    </row>
    <row r="426" spans="1:5" ht="12.75">
      <c r="A426" s="35" t="s">
        <v>54</v>
      </c>
      <c r="E426" s="39" t="s">
        <v>8201</v>
      </c>
    </row>
    <row r="427" spans="1:5" ht="12.75">
      <c r="A427" s="35" t="s">
        <v>55</v>
      </c>
      <c r="E427" s="40" t="s">
        <v>8202</v>
      </c>
    </row>
    <row r="428" spans="1:5" ht="12.75">
      <c r="A428" t="s">
        <v>56</v>
      </c>
      <c r="E428" s="39" t="s">
        <v>5</v>
      </c>
    </row>
    <row r="429" spans="1:16" ht="12.75">
      <c r="A429" t="s">
        <v>49</v>
      </c>
      <c s="34" t="s">
        <v>462</v>
      </c>
      <c s="34" t="s">
        <v>8203</v>
      </c>
      <c s="35" t="s">
        <v>5</v>
      </c>
      <c s="6" t="s">
        <v>8204</v>
      </c>
      <c s="36" t="s">
        <v>60</v>
      </c>
      <c s="37">
        <v>5.6</v>
      </c>
      <c s="36">
        <v>5E-05</v>
      </c>
      <c s="36">
        <f>ROUND(G429*H429,6)</f>
      </c>
      <c r="L429" s="38">
        <v>0</v>
      </c>
      <c s="32">
        <f>ROUND(ROUND(L429,2)*ROUND(G429,3),2)</f>
      </c>
      <c s="36" t="s">
        <v>85</v>
      </c>
      <c>
        <f>(M429*21)/100</f>
      </c>
      <c t="s">
        <v>27</v>
      </c>
    </row>
    <row r="430" spans="1:5" ht="12.75">
      <c r="A430" s="35" t="s">
        <v>54</v>
      </c>
      <c r="E430" s="39" t="s">
        <v>8204</v>
      </c>
    </row>
    <row r="431" spans="1:5" ht="12.75">
      <c r="A431" s="35" t="s">
        <v>55</v>
      </c>
      <c r="E431" s="40" t="s">
        <v>8205</v>
      </c>
    </row>
    <row r="432" spans="1:5" ht="12.75">
      <c r="A432" t="s">
        <v>56</v>
      </c>
      <c r="E432" s="39" t="s">
        <v>5</v>
      </c>
    </row>
    <row r="433" spans="1:13" ht="12.75">
      <c r="A433" t="s">
        <v>46</v>
      </c>
      <c r="C433" s="31" t="s">
        <v>3460</v>
      </c>
      <c r="E433" s="33" t="s">
        <v>7484</v>
      </c>
      <c r="J433" s="32">
        <f>0</f>
      </c>
      <c s="32">
        <f>0</f>
      </c>
      <c s="32">
        <f>0+L434+L438+L442+L446+L450+L454+L458+L462+L466+L470+L474+L478+L482+L486+L490+L494</f>
      </c>
      <c s="32">
        <f>0+M434+M438+M442+M446+M450+M454+M458+M462+M466+M470+M474+M478+M482+M486+M490+M494</f>
      </c>
    </row>
    <row r="434" spans="1:16" ht="12.75">
      <c r="A434" t="s">
        <v>49</v>
      </c>
      <c s="34" t="s">
        <v>466</v>
      </c>
      <c s="34" t="s">
        <v>7485</v>
      </c>
      <c s="35" t="s">
        <v>5</v>
      </c>
      <c s="6" t="s">
        <v>7486</v>
      </c>
      <c s="36" t="s">
        <v>1010</v>
      </c>
      <c s="37">
        <v>0.039</v>
      </c>
      <c s="36">
        <v>1</v>
      </c>
      <c s="36">
        <f>ROUND(G434*H434,6)</f>
      </c>
      <c r="L434" s="38">
        <v>0</v>
      </c>
      <c s="32">
        <f>ROUND(ROUND(L434,2)*ROUND(G434,3),2)</f>
      </c>
      <c s="36" t="s">
        <v>3016</v>
      </c>
      <c>
        <f>(M434*21)/100</f>
      </c>
      <c t="s">
        <v>27</v>
      </c>
    </row>
    <row r="435" spans="1:5" ht="12.75">
      <c r="A435" s="35" t="s">
        <v>54</v>
      </c>
      <c r="E435" s="39" t="s">
        <v>7486</v>
      </c>
    </row>
    <row r="436" spans="1:5" ht="38.25">
      <c r="A436" s="35" t="s">
        <v>55</v>
      </c>
      <c r="E436" s="40" t="s">
        <v>8206</v>
      </c>
    </row>
    <row r="437" spans="1:5" ht="12.75">
      <c r="A437" t="s">
        <v>56</v>
      </c>
      <c r="E437" s="39" t="s">
        <v>5</v>
      </c>
    </row>
    <row r="438" spans="1:16" ht="25.5">
      <c r="A438" t="s">
        <v>49</v>
      </c>
      <c s="34" t="s">
        <v>483</v>
      </c>
      <c s="34" t="s">
        <v>8207</v>
      </c>
      <c s="35" t="s">
        <v>5</v>
      </c>
      <c s="6" t="s">
        <v>8208</v>
      </c>
      <c s="36" t="s">
        <v>819</v>
      </c>
      <c s="37">
        <v>185.729</v>
      </c>
      <c s="36">
        <v>0.0054</v>
      </c>
      <c s="36">
        <f>ROUND(G438*H438,6)</f>
      </c>
      <c r="L438" s="38">
        <v>0</v>
      </c>
      <c s="32">
        <f>ROUND(ROUND(L438,2)*ROUND(G438,3),2)</f>
      </c>
      <c s="36" t="s">
        <v>3016</v>
      </c>
      <c>
        <f>(M438*21)/100</f>
      </c>
      <c t="s">
        <v>27</v>
      </c>
    </row>
    <row r="439" spans="1:5" ht="25.5">
      <c r="A439" s="35" t="s">
        <v>54</v>
      </c>
      <c r="E439" s="39" t="s">
        <v>8208</v>
      </c>
    </row>
    <row r="440" spans="1:5" ht="63.75">
      <c r="A440" s="35" t="s">
        <v>55</v>
      </c>
      <c r="E440" s="42" t="s">
        <v>8209</v>
      </c>
    </row>
    <row r="441" spans="1:5" ht="12.75">
      <c r="A441" t="s">
        <v>56</v>
      </c>
      <c r="E441" s="39" t="s">
        <v>5</v>
      </c>
    </row>
    <row r="442" spans="1:16" ht="38.25">
      <c r="A442" t="s">
        <v>49</v>
      </c>
      <c s="34" t="s">
        <v>488</v>
      </c>
      <c s="34" t="s">
        <v>8210</v>
      </c>
      <c s="35" t="s">
        <v>5</v>
      </c>
      <c s="6" t="s">
        <v>8211</v>
      </c>
      <c s="36" t="s">
        <v>819</v>
      </c>
      <c s="37">
        <v>106.667</v>
      </c>
      <c s="36">
        <v>0.0053</v>
      </c>
      <c s="36">
        <f>ROUND(G442*H442,6)</f>
      </c>
      <c r="L442" s="38">
        <v>0</v>
      </c>
      <c s="32">
        <f>ROUND(ROUND(L442,2)*ROUND(G442,3),2)</f>
      </c>
      <c s="36" t="s">
        <v>3016</v>
      </c>
      <c>
        <f>(M442*21)/100</f>
      </c>
      <c t="s">
        <v>27</v>
      </c>
    </row>
    <row r="443" spans="1:5" ht="38.25">
      <c r="A443" s="35" t="s">
        <v>54</v>
      </c>
      <c r="E443" s="39" t="s">
        <v>8211</v>
      </c>
    </row>
    <row r="444" spans="1:5" ht="12.75">
      <c r="A444" s="35" t="s">
        <v>55</v>
      </c>
      <c r="E444" s="40" t="s">
        <v>8212</v>
      </c>
    </row>
    <row r="445" spans="1:5" ht="12.75">
      <c r="A445" t="s">
        <v>56</v>
      </c>
      <c r="E445" s="39" t="s">
        <v>5</v>
      </c>
    </row>
    <row r="446" spans="1:16" ht="12.75">
      <c r="A446" t="s">
        <v>49</v>
      </c>
      <c s="34" t="s">
        <v>492</v>
      </c>
      <c s="34" t="s">
        <v>8213</v>
      </c>
      <c s="35" t="s">
        <v>5</v>
      </c>
      <c s="6" t="s">
        <v>8214</v>
      </c>
      <c s="36" t="s">
        <v>819</v>
      </c>
      <c s="37">
        <v>33.995</v>
      </c>
      <c s="36">
        <v>0.001</v>
      </c>
      <c s="36">
        <f>ROUND(G446*H446,6)</f>
      </c>
      <c r="L446" s="38">
        <v>0</v>
      </c>
      <c s="32">
        <f>ROUND(ROUND(L446,2)*ROUND(G446,3),2)</f>
      </c>
      <c s="36" t="s">
        <v>3016</v>
      </c>
      <c>
        <f>(M446*21)/100</f>
      </c>
      <c t="s">
        <v>27</v>
      </c>
    </row>
    <row r="447" spans="1:5" ht="12.75">
      <c r="A447" s="35" t="s">
        <v>54</v>
      </c>
      <c r="E447" s="39" t="s">
        <v>8214</v>
      </c>
    </row>
    <row r="448" spans="1:5" ht="63.75">
      <c r="A448" s="35" t="s">
        <v>55</v>
      </c>
      <c r="E448" s="42" t="s">
        <v>8215</v>
      </c>
    </row>
    <row r="449" spans="1:5" ht="12.75">
      <c r="A449" t="s">
        <v>56</v>
      </c>
      <c r="E449" s="39" t="s">
        <v>5</v>
      </c>
    </row>
    <row r="450" spans="1:16" ht="25.5">
      <c r="A450" t="s">
        <v>49</v>
      </c>
      <c s="34" t="s">
        <v>496</v>
      </c>
      <c s="34" t="s">
        <v>7494</v>
      </c>
      <c s="35" t="s">
        <v>5</v>
      </c>
      <c s="6" t="s">
        <v>7495</v>
      </c>
      <c s="36" t="s">
        <v>819</v>
      </c>
      <c s="37">
        <v>89.1</v>
      </c>
      <c s="36">
        <v>0</v>
      </c>
      <c s="36">
        <f>ROUND(G450*H450,6)</f>
      </c>
      <c r="L450" s="38">
        <v>0</v>
      </c>
      <c s="32">
        <f>ROUND(ROUND(L450,2)*ROUND(G450,3),2)</f>
      </c>
      <c s="36" t="s">
        <v>3016</v>
      </c>
      <c>
        <f>(M450*21)/100</f>
      </c>
      <c t="s">
        <v>27</v>
      </c>
    </row>
    <row r="451" spans="1:5" ht="25.5">
      <c r="A451" s="35" t="s">
        <v>54</v>
      </c>
      <c r="E451" s="39" t="s">
        <v>7495</v>
      </c>
    </row>
    <row r="452" spans="1:5" ht="191.25">
      <c r="A452" s="35" t="s">
        <v>55</v>
      </c>
      <c r="E452" s="42" t="s">
        <v>8216</v>
      </c>
    </row>
    <row r="453" spans="1:5" ht="12.75">
      <c r="A453" t="s">
        <v>56</v>
      </c>
      <c r="E453" s="39" t="s">
        <v>5</v>
      </c>
    </row>
    <row r="454" spans="1:16" ht="25.5">
      <c r="A454" t="s">
        <v>49</v>
      </c>
      <c s="34" t="s">
        <v>500</v>
      </c>
      <c s="34" t="s">
        <v>7499</v>
      </c>
      <c s="35" t="s">
        <v>5</v>
      </c>
      <c s="6" t="s">
        <v>7500</v>
      </c>
      <c s="36" t="s">
        <v>819</v>
      </c>
      <c s="37">
        <v>32.376</v>
      </c>
      <c s="36">
        <v>0</v>
      </c>
      <c s="36">
        <f>ROUND(G454*H454,6)</f>
      </c>
      <c r="L454" s="38">
        <v>0</v>
      </c>
      <c s="32">
        <f>ROUND(ROUND(L454,2)*ROUND(G454,3),2)</f>
      </c>
      <c s="36" t="s">
        <v>3016</v>
      </c>
      <c>
        <f>(M454*21)/100</f>
      </c>
      <c t="s">
        <v>27</v>
      </c>
    </row>
    <row r="455" spans="1:5" ht="25.5">
      <c r="A455" s="35" t="s">
        <v>54</v>
      </c>
      <c r="E455" s="39" t="s">
        <v>7500</v>
      </c>
    </row>
    <row r="456" spans="1:5" ht="63.75">
      <c r="A456" s="35" t="s">
        <v>55</v>
      </c>
      <c r="E456" s="42" t="s">
        <v>8217</v>
      </c>
    </row>
    <row r="457" spans="1:5" ht="12.75">
      <c r="A457" t="s">
        <v>56</v>
      </c>
      <c r="E457" s="39" t="s">
        <v>5</v>
      </c>
    </row>
    <row r="458" spans="1:16" ht="12.75">
      <c r="A458" t="s">
        <v>49</v>
      </c>
      <c s="34" t="s">
        <v>504</v>
      </c>
      <c s="34" t="s">
        <v>8218</v>
      </c>
      <c s="35" t="s">
        <v>5</v>
      </c>
      <c s="6" t="s">
        <v>8219</v>
      </c>
      <c s="36" t="s">
        <v>819</v>
      </c>
      <c s="37">
        <v>20</v>
      </c>
      <c s="36">
        <v>0</v>
      </c>
      <c s="36">
        <f>ROUND(G458*H458,6)</f>
      </c>
      <c r="L458" s="38">
        <v>0</v>
      </c>
      <c s="32">
        <f>ROUND(ROUND(L458,2)*ROUND(G458,3),2)</f>
      </c>
      <c s="36" t="s">
        <v>3016</v>
      </c>
      <c>
        <f>(M458*21)/100</f>
      </c>
      <c t="s">
        <v>27</v>
      </c>
    </row>
    <row r="459" spans="1:5" ht="12.75">
      <c r="A459" s="35" t="s">
        <v>54</v>
      </c>
      <c r="E459" s="39" t="s">
        <v>8219</v>
      </c>
    </row>
    <row r="460" spans="1:5" ht="76.5">
      <c r="A460" s="35" t="s">
        <v>55</v>
      </c>
      <c r="E460" s="42" t="s">
        <v>8220</v>
      </c>
    </row>
    <row r="461" spans="1:5" ht="12.75">
      <c r="A461" t="s">
        <v>56</v>
      </c>
      <c r="E461" s="39" t="s">
        <v>5</v>
      </c>
    </row>
    <row r="462" spans="1:16" ht="12.75">
      <c r="A462" t="s">
        <v>49</v>
      </c>
      <c s="34" t="s">
        <v>508</v>
      </c>
      <c s="34" t="s">
        <v>8221</v>
      </c>
      <c s="35" t="s">
        <v>5</v>
      </c>
      <c s="6" t="s">
        <v>8222</v>
      </c>
      <c s="36" t="s">
        <v>819</v>
      </c>
      <c s="37">
        <v>98.04</v>
      </c>
      <c s="36">
        <v>0</v>
      </c>
      <c s="36">
        <f>ROUND(G462*H462,6)</f>
      </c>
      <c r="L462" s="38">
        <v>0</v>
      </c>
      <c s="32">
        <f>ROUND(ROUND(L462,2)*ROUND(G462,3),2)</f>
      </c>
      <c s="36" t="s">
        <v>3016</v>
      </c>
      <c>
        <f>(M462*21)/100</f>
      </c>
      <c t="s">
        <v>27</v>
      </c>
    </row>
    <row r="463" spans="1:5" ht="12.75">
      <c r="A463" s="35" t="s">
        <v>54</v>
      </c>
      <c r="E463" s="39" t="s">
        <v>8222</v>
      </c>
    </row>
    <row r="464" spans="1:5" ht="25.5">
      <c r="A464" s="35" t="s">
        <v>55</v>
      </c>
      <c r="E464" s="42" t="s">
        <v>8223</v>
      </c>
    </row>
    <row r="465" spans="1:5" ht="12.75">
      <c r="A465" t="s">
        <v>56</v>
      </c>
      <c r="E465" s="39" t="s">
        <v>5</v>
      </c>
    </row>
    <row r="466" spans="1:16" ht="12.75">
      <c r="A466" t="s">
        <v>49</v>
      </c>
      <c s="34" t="s">
        <v>512</v>
      </c>
      <c s="34" t="s">
        <v>8224</v>
      </c>
      <c s="35" t="s">
        <v>5</v>
      </c>
      <c s="6" t="s">
        <v>8225</v>
      </c>
      <c s="36" t="s">
        <v>819</v>
      </c>
      <c s="37">
        <v>183.04</v>
      </c>
      <c s="36">
        <v>0.0004</v>
      </c>
      <c s="36">
        <f>ROUND(G466*H466,6)</f>
      </c>
      <c r="L466" s="38">
        <v>0</v>
      </c>
      <c s="32">
        <f>ROUND(ROUND(L466,2)*ROUND(G466,3),2)</f>
      </c>
      <c s="36" t="s">
        <v>3016</v>
      </c>
      <c>
        <f>(M466*21)/100</f>
      </c>
      <c t="s">
        <v>27</v>
      </c>
    </row>
    <row r="467" spans="1:5" ht="12.75">
      <c r="A467" s="35" t="s">
        <v>54</v>
      </c>
      <c r="E467" s="39" t="s">
        <v>8225</v>
      </c>
    </row>
    <row r="468" spans="1:5" ht="242.25">
      <c r="A468" s="35" t="s">
        <v>55</v>
      </c>
      <c r="E468" s="42" t="s">
        <v>8226</v>
      </c>
    </row>
    <row r="469" spans="1:5" ht="12.75">
      <c r="A469" t="s">
        <v>56</v>
      </c>
      <c r="E469" s="39" t="s">
        <v>5</v>
      </c>
    </row>
    <row r="470" spans="1:16" ht="12.75">
      <c r="A470" t="s">
        <v>49</v>
      </c>
      <c s="34" t="s">
        <v>516</v>
      </c>
      <c s="34" t="s">
        <v>8227</v>
      </c>
      <c s="35" t="s">
        <v>5</v>
      </c>
      <c s="6" t="s">
        <v>8228</v>
      </c>
      <c s="36" t="s">
        <v>819</v>
      </c>
      <c s="37">
        <v>64.752</v>
      </c>
      <c s="36">
        <v>0.0004</v>
      </c>
      <c s="36">
        <f>ROUND(G470*H470,6)</f>
      </c>
      <c r="L470" s="38">
        <v>0</v>
      </c>
      <c s="32">
        <f>ROUND(ROUND(L470,2)*ROUND(G470,3),2)</f>
      </c>
      <c s="36" t="s">
        <v>3016</v>
      </c>
      <c>
        <f>(M470*21)/100</f>
      </c>
      <c t="s">
        <v>27</v>
      </c>
    </row>
    <row r="471" spans="1:5" ht="12.75">
      <c r="A471" s="35" t="s">
        <v>54</v>
      </c>
      <c r="E471" s="39" t="s">
        <v>8228</v>
      </c>
    </row>
    <row r="472" spans="1:5" ht="63.75">
      <c r="A472" s="35" t="s">
        <v>55</v>
      </c>
      <c r="E472" s="42" t="s">
        <v>8229</v>
      </c>
    </row>
    <row r="473" spans="1:5" ht="12.75">
      <c r="A473" t="s">
        <v>56</v>
      </c>
      <c r="E473" s="39" t="s">
        <v>5</v>
      </c>
    </row>
    <row r="474" spans="1:16" ht="25.5">
      <c r="A474" t="s">
        <v>49</v>
      </c>
      <c s="34" t="s">
        <v>520</v>
      </c>
      <c s="34" t="s">
        <v>8230</v>
      </c>
      <c s="35" t="s">
        <v>5</v>
      </c>
      <c s="6" t="s">
        <v>8231</v>
      </c>
      <c s="36" t="s">
        <v>819</v>
      </c>
      <c s="37">
        <v>32.376</v>
      </c>
      <c s="36">
        <v>0.0004</v>
      </c>
      <c s="36">
        <f>ROUND(G474*H474,6)</f>
      </c>
      <c r="L474" s="38">
        <v>0</v>
      </c>
      <c s="32">
        <f>ROUND(ROUND(L474,2)*ROUND(G474,3),2)</f>
      </c>
      <c s="36" t="s">
        <v>3016</v>
      </c>
      <c>
        <f>(M474*21)/100</f>
      </c>
      <c t="s">
        <v>27</v>
      </c>
    </row>
    <row r="475" spans="1:5" ht="25.5">
      <c r="A475" s="35" t="s">
        <v>54</v>
      </c>
      <c r="E475" s="39" t="s">
        <v>8232</v>
      </c>
    </row>
    <row r="476" spans="1:5" ht="63.75">
      <c r="A476" s="35" t="s">
        <v>55</v>
      </c>
      <c r="E476" s="42" t="s">
        <v>8217</v>
      </c>
    </row>
    <row r="477" spans="1:5" ht="12.75">
      <c r="A477" t="s">
        <v>56</v>
      </c>
      <c r="E477" s="39" t="s">
        <v>5</v>
      </c>
    </row>
    <row r="478" spans="1:16" ht="25.5">
      <c r="A478" t="s">
        <v>49</v>
      </c>
      <c s="34" t="s">
        <v>172</v>
      </c>
      <c s="34" t="s">
        <v>8233</v>
      </c>
      <c s="35" t="s">
        <v>5</v>
      </c>
      <c s="6" t="s">
        <v>8234</v>
      </c>
      <c s="36" t="s">
        <v>60</v>
      </c>
      <c s="37">
        <v>6.6</v>
      </c>
      <c s="36">
        <v>0.00016</v>
      </c>
      <c s="36">
        <f>ROUND(G478*H478,6)</f>
      </c>
      <c r="L478" s="38">
        <v>0</v>
      </c>
      <c s="32">
        <f>ROUND(ROUND(L478,2)*ROUND(G478,3),2)</f>
      </c>
      <c s="36" t="s">
        <v>3016</v>
      </c>
      <c>
        <f>(M478*21)/100</f>
      </c>
      <c t="s">
        <v>27</v>
      </c>
    </row>
    <row r="479" spans="1:5" ht="25.5">
      <c r="A479" s="35" t="s">
        <v>54</v>
      </c>
      <c r="E479" s="39" t="s">
        <v>8234</v>
      </c>
    </row>
    <row r="480" spans="1:5" ht="38.25">
      <c r="A480" s="35" t="s">
        <v>55</v>
      </c>
      <c r="E480" s="42" t="s">
        <v>8235</v>
      </c>
    </row>
    <row r="481" spans="1:5" ht="12.75">
      <c r="A481" t="s">
        <v>56</v>
      </c>
      <c r="E481" s="39" t="s">
        <v>5</v>
      </c>
    </row>
    <row r="482" spans="1:16" ht="12.75">
      <c r="A482" t="s">
        <v>49</v>
      </c>
      <c s="34" t="s">
        <v>178</v>
      </c>
      <c s="34" t="s">
        <v>7507</v>
      </c>
      <c s="35" t="s">
        <v>5</v>
      </c>
      <c s="6" t="s">
        <v>7508</v>
      </c>
      <c s="36" t="s">
        <v>819</v>
      </c>
      <c s="37">
        <v>32.376</v>
      </c>
      <c s="36">
        <v>0</v>
      </c>
      <c s="36">
        <f>ROUND(G482*H482,6)</f>
      </c>
      <c r="L482" s="38">
        <v>0</v>
      </c>
      <c s="32">
        <f>ROUND(ROUND(L482,2)*ROUND(G482,3),2)</f>
      </c>
      <c s="36" t="s">
        <v>3016</v>
      </c>
      <c>
        <f>(M482*21)/100</f>
      </c>
      <c t="s">
        <v>27</v>
      </c>
    </row>
    <row r="483" spans="1:5" ht="12.75">
      <c r="A483" s="35" t="s">
        <v>54</v>
      </c>
      <c r="E483" s="39" t="s">
        <v>7508</v>
      </c>
    </row>
    <row r="484" spans="1:5" ht="63.75">
      <c r="A484" s="35" t="s">
        <v>55</v>
      </c>
      <c r="E484" s="42" t="s">
        <v>8217</v>
      </c>
    </row>
    <row r="485" spans="1:5" ht="12.75">
      <c r="A485" t="s">
        <v>56</v>
      </c>
      <c r="E485" s="39" t="s">
        <v>5</v>
      </c>
    </row>
    <row r="486" spans="1:16" ht="38.25">
      <c r="A486" t="s">
        <v>49</v>
      </c>
      <c s="34" t="s">
        <v>470</v>
      </c>
      <c s="34" t="s">
        <v>7509</v>
      </c>
      <c s="35" t="s">
        <v>5</v>
      </c>
      <c s="6" t="s">
        <v>7510</v>
      </c>
      <c s="36" t="s">
        <v>1010</v>
      </c>
      <c s="37">
        <v>1.854</v>
      </c>
      <c s="36">
        <v>0</v>
      </c>
      <c s="36">
        <f>ROUND(G486*H486,6)</f>
      </c>
      <c r="L486" s="38">
        <v>0</v>
      </c>
      <c s="32">
        <f>ROUND(ROUND(L486,2)*ROUND(G486,3),2)</f>
      </c>
      <c s="36" t="s">
        <v>3016</v>
      </c>
      <c>
        <f>(M486*21)/100</f>
      </c>
      <c t="s">
        <v>27</v>
      </c>
    </row>
    <row r="487" spans="1:5" ht="38.25">
      <c r="A487" s="35" t="s">
        <v>54</v>
      </c>
      <c r="E487" s="39" t="s">
        <v>7511</v>
      </c>
    </row>
    <row r="488" spans="1:5" ht="12.75">
      <c r="A488" s="35" t="s">
        <v>55</v>
      </c>
      <c r="E488" s="40" t="s">
        <v>5</v>
      </c>
    </row>
    <row r="489" spans="1:5" ht="12.75">
      <c r="A489" t="s">
        <v>56</v>
      </c>
      <c r="E489" s="39" t="s">
        <v>5</v>
      </c>
    </row>
    <row r="490" spans="1:16" ht="25.5">
      <c r="A490" t="s">
        <v>49</v>
      </c>
      <c s="34" t="s">
        <v>474</v>
      </c>
      <c s="34" t="s">
        <v>8236</v>
      </c>
      <c s="35" t="s">
        <v>5</v>
      </c>
      <c s="6" t="s">
        <v>8237</v>
      </c>
      <c s="36" t="s">
        <v>68</v>
      </c>
      <c s="37">
        <v>5</v>
      </c>
      <c s="36">
        <v>0.02</v>
      </c>
      <c s="36">
        <f>ROUND(G490*H490,6)</f>
      </c>
      <c r="L490" s="38">
        <v>0</v>
      </c>
      <c s="32">
        <f>ROUND(ROUND(L490,2)*ROUND(G490,3),2)</f>
      </c>
      <c s="36" t="s">
        <v>85</v>
      </c>
      <c>
        <f>(M490*21)/100</f>
      </c>
      <c t="s">
        <v>27</v>
      </c>
    </row>
    <row r="491" spans="1:5" ht="25.5">
      <c r="A491" s="35" t="s">
        <v>54</v>
      </c>
      <c r="E491" s="39" t="s">
        <v>8237</v>
      </c>
    </row>
    <row r="492" spans="1:5" ht="76.5">
      <c r="A492" s="35" t="s">
        <v>55</v>
      </c>
      <c r="E492" s="42" t="s">
        <v>8238</v>
      </c>
    </row>
    <row r="493" spans="1:5" ht="12.75">
      <c r="A493" t="s">
        <v>56</v>
      </c>
      <c r="E493" s="39" t="s">
        <v>5</v>
      </c>
    </row>
    <row r="494" spans="1:16" ht="25.5">
      <c r="A494" t="s">
        <v>49</v>
      </c>
      <c s="34" t="s">
        <v>477</v>
      </c>
      <c s="34" t="s">
        <v>8239</v>
      </c>
      <c s="35" t="s">
        <v>5</v>
      </c>
      <c s="6" t="s">
        <v>8240</v>
      </c>
      <c s="36" t="s">
        <v>528</v>
      </c>
      <c s="37">
        <v>1</v>
      </c>
      <c s="36">
        <v>0</v>
      </c>
      <c s="36">
        <f>ROUND(G494*H494,6)</f>
      </c>
      <c r="L494" s="38">
        <v>0</v>
      </c>
      <c s="32">
        <f>ROUND(ROUND(L494,2)*ROUND(G494,3),2)</f>
      </c>
      <c s="36" t="s">
        <v>85</v>
      </c>
      <c>
        <f>(M494*21)/100</f>
      </c>
      <c t="s">
        <v>27</v>
      </c>
    </row>
    <row r="495" spans="1:5" ht="38.25">
      <c r="A495" s="35" t="s">
        <v>54</v>
      </c>
      <c r="E495" s="39" t="s">
        <v>8241</v>
      </c>
    </row>
    <row r="496" spans="1:5" ht="38.25">
      <c r="A496" s="35" t="s">
        <v>55</v>
      </c>
      <c r="E496" s="40" t="s">
        <v>8242</v>
      </c>
    </row>
    <row r="497" spans="1:5" ht="12.75">
      <c r="A497" t="s">
        <v>56</v>
      </c>
      <c r="E497" s="39" t="s">
        <v>5</v>
      </c>
    </row>
    <row r="498" spans="1:13" ht="12.75">
      <c r="A498" t="s">
        <v>46</v>
      </c>
      <c r="C498" s="31" t="s">
        <v>7068</v>
      </c>
      <c r="E498" s="33" t="s">
        <v>7069</v>
      </c>
      <c r="J498" s="32">
        <f>0</f>
      </c>
      <c s="32">
        <f>0</f>
      </c>
      <c s="32">
        <f>0+L499+L503+L507+L511+L515+L519+L523+L527+L531+L535+L539+L543+L547</f>
      </c>
      <c s="32">
        <f>0+M499+M503+M507+M511+M515+M519+M523+M527+M531+M535+M539+M543+M547</f>
      </c>
    </row>
    <row r="499" spans="1:16" ht="12.75">
      <c r="A499" t="s">
        <v>49</v>
      </c>
      <c s="34" t="s">
        <v>1526</v>
      </c>
      <c s="34" t="s">
        <v>8243</v>
      </c>
      <c s="35" t="s">
        <v>5</v>
      </c>
      <c s="6" t="s">
        <v>8244</v>
      </c>
      <c s="36" t="s">
        <v>819</v>
      </c>
      <c s="37">
        <v>94.875</v>
      </c>
      <c s="36">
        <v>0.0005</v>
      </c>
      <c s="36">
        <f>ROUND(G499*H499,6)</f>
      </c>
      <c r="L499" s="38">
        <v>0</v>
      </c>
      <c s="32">
        <f>ROUND(ROUND(L499,2)*ROUND(G499,3),2)</f>
      </c>
      <c s="36" t="s">
        <v>3016</v>
      </c>
      <c>
        <f>(M499*21)/100</f>
      </c>
      <c t="s">
        <v>27</v>
      </c>
    </row>
    <row r="500" spans="1:5" ht="12.75">
      <c r="A500" s="35" t="s">
        <v>54</v>
      </c>
      <c r="E500" s="39" t="s">
        <v>8244</v>
      </c>
    </row>
    <row r="501" spans="1:5" ht="12.75">
      <c r="A501" s="35" t="s">
        <v>55</v>
      </c>
      <c r="E501" s="40" t="s">
        <v>8245</v>
      </c>
    </row>
    <row r="502" spans="1:5" ht="12.75">
      <c r="A502" t="s">
        <v>56</v>
      </c>
      <c r="E502" s="39" t="s">
        <v>5</v>
      </c>
    </row>
    <row r="503" spans="1:16" ht="12.75">
      <c r="A503" t="s">
        <v>49</v>
      </c>
      <c s="34" t="s">
        <v>1527</v>
      </c>
      <c s="34" t="s">
        <v>8246</v>
      </c>
      <c s="35" t="s">
        <v>5</v>
      </c>
      <c s="6" t="s">
        <v>8247</v>
      </c>
      <c s="36" t="s">
        <v>819</v>
      </c>
      <c s="37">
        <v>2.772</v>
      </c>
      <c s="36">
        <v>0.0003</v>
      </c>
      <c s="36">
        <f>ROUND(G503*H503,6)</f>
      </c>
      <c r="L503" s="38">
        <v>0</v>
      </c>
      <c s="32">
        <f>ROUND(ROUND(L503,2)*ROUND(G503,3),2)</f>
      </c>
      <c s="36" t="s">
        <v>3016</v>
      </c>
      <c>
        <f>(M503*21)/100</f>
      </c>
      <c t="s">
        <v>27</v>
      </c>
    </row>
    <row r="504" spans="1:5" ht="12.75">
      <c r="A504" s="35" t="s">
        <v>54</v>
      </c>
      <c r="E504" s="39" t="s">
        <v>8247</v>
      </c>
    </row>
    <row r="505" spans="1:5" ht="12.75">
      <c r="A505" s="35" t="s">
        <v>55</v>
      </c>
      <c r="E505" s="40" t="s">
        <v>8248</v>
      </c>
    </row>
    <row r="506" spans="1:5" ht="12.75">
      <c r="A506" t="s">
        <v>56</v>
      </c>
      <c r="E506" s="39" t="s">
        <v>5</v>
      </c>
    </row>
    <row r="507" spans="1:16" ht="12.75">
      <c r="A507" t="s">
        <v>49</v>
      </c>
      <c s="34" t="s">
        <v>1528</v>
      </c>
      <c s="34" t="s">
        <v>8249</v>
      </c>
      <c s="35" t="s">
        <v>5</v>
      </c>
      <c s="6" t="s">
        <v>8250</v>
      </c>
      <c s="36" t="s">
        <v>819</v>
      </c>
      <c s="37">
        <v>84.315</v>
      </c>
      <c s="36">
        <v>0.0006</v>
      </c>
      <c s="36">
        <f>ROUND(G507*H507,6)</f>
      </c>
      <c r="L507" s="38">
        <v>0</v>
      </c>
      <c s="32">
        <f>ROUND(ROUND(L507,2)*ROUND(G507,3),2)</f>
      </c>
      <c s="36" t="s">
        <v>3016</v>
      </c>
      <c>
        <f>(M507*21)/100</f>
      </c>
      <c t="s">
        <v>27</v>
      </c>
    </row>
    <row r="508" spans="1:5" ht="12.75">
      <c r="A508" s="35" t="s">
        <v>54</v>
      </c>
      <c r="E508" s="39" t="s">
        <v>8250</v>
      </c>
    </row>
    <row r="509" spans="1:5" ht="12.75">
      <c r="A509" s="35" t="s">
        <v>55</v>
      </c>
      <c r="E509" s="40" t="s">
        <v>8251</v>
      </c>
    </row>
    <row r="510" spans="1:5" ht="12.75">
      <c r="A510" t="s">
        <v>56</v>
      </c>
      <c r="E510" s="39" t="s">
        <v>5</v>
      </c>
    </row>
    <row r="511" spans="1:16" ht="12.75">
      <c r="A511" t="s">
        <v>49</v>
      </c>
      <c s="34" t="s">
        <v>1529</v>
      </c>
      <c s="34" t="s">
        <v>8252</v>
      </c>
      <c s="35" t="s">
        <v>5</v>
      </c>
      <c s="6" t="s">
        <v>8253</v>
      </c>
      <c s="36" t="s">
        <v>60</v>
      </c>
      <c s="37">
        <v>199.5</v>
      </c>
      <c s="36">
        <v>5E-05</v>
      </c>
      <c s="36">
        <f>ROUND(G511*H511,6)</f>
      </c>
      <c r="L511" s="38">
        <v>0</v>
      </c>
      <c s="32">
        <f>ROUND(ROUND(L511,2)*ROUND(G511,3),2)</f>
      </c>
      <c s="36" t="s">
        <v>3016</v>
      </c>
      <c>
        <f>(M511*21)/100</f>
      </c>
      <c t="s">
        <v>27</v>
      </c>
    </row>
    <row r="512" spans="1:5" ht="12.75">
      <c r="A512" s="35" t="s">
        <v>54</v>
      </c>
      <c r="E512" s="39" t="s">
        <v>8253</v>
      </c>
    </row>
    <row r="513" spans="1:5" ht="12.75">
      <c r="A513" s="35" t="s">
        <v>55</v>
      </c>
      <c r="E513" s="40" t="s">
        <v>8254</v>
      </c>
    </row>
    <row r="514" spans="1:5" ht="12.75">
      <c r="A514" t="s">
        <v>56</v>
      </c>
      <c r="E514" s="39" t="s">
        <v>5</v>
      </c>
    </row>
    <row r="515" spans="1:16" ht="25.5">
      <c r="A515" t="s">
        <v>49</v>
      </c>
      <c s="34" t="s">
        <v>1531</v>
      </c>
      <c s="34" t="s">
        <v>8255</v>
      </c>
      <c s="35" t="s">
        <v>5</v>
      </c>
      <c s="6" t="s">
        <v>8256</v>
      </c>
      <c s="36" t="s">
        <v>819</v>
      </c>
      <c s="37">
        <v>15.4</v>
      </c>
      <c s="36">
        <v>0</v>
      </c>
      <c s="36">
        <f>ROUND(G515*H515,6)</f>
      </c>
      <c r="L515" s="38">
        <v>0</v>
      </c>
      <c s="32">
        <f>ROUND(ROUND(L515,2)*ROUND(G515,3),2)</f>
      </c>
      <c s="36" t="s">
        <v>3016</v>
      </c>
      <c>
        <f>(M515*21)/100</f>
      </c>
      <c t="s">
        <v>27</v>
      </c>
    </row>
    <row r="516" spans="1:5" ht="38.25">
      <c r="A516" s="35" t="s">
        <v>54</v>
      </c>
      <c r="E516" s="39" t="s">
        <v>8257</v>
      </c>
    </row>
    <row r="517" spans="1:5" ht="51">
      <c r="A517" s="35" t="s">
        <v>55</v>
      </c>
      <c r="E517" s="42" t="s">
        <v>8258</v>
      </c>
    </row>
    <row r="518" spans="1:5" ht="12.75">
      <c r="A518" t="s">
        <v>56</v>
      </c>
      <c r="E518" s="39" t="s">
        <v>5</v>
      </c>
    </row>
    <row r="519" spans="1:16" ht="25.5">
      <c r="A519" t="s">
        <v>49</v>
      </c>
      <c s="34" t="s">
        <v>1532</v>
      </c>
      <c s="34" t="s">
        <v>8259</v>
      </c>
      <c s="35" t="s">
        <v>5</v>
      </c>
      <c s="6" t="s">
        <v>8260</v>
      </c>
      <c s="36" t="s">
        <v>60</v>
      </c>
      <c s="37">
        <v>17.3</v>
      </c>
      <c s="36">
        <v>0</v>
      </c>
      <c s="36">
        <f>ROUND(G519*H519,6)</f>
      </c>
      <c r="L519" s="38">
        <v>0</v>
      </c>
      <c s="32">
        <f>ROUND(ROUND(L519,2)*ROUND(G519,3),2)</f>
      </c>
      <c s="36" t="s">
        <v>3016</v>
      </c>
      <c>
        <f>(M519*21)/100</f>
      </c>
      <c t="s">
        <v>27</v>
      </c>
    </row>
    <row r="520" spans="1:5" ht="25.5">
      <c r="A520" s="35" t="s">
        <v>54</v>
      </c>
      <c r="E520" s="39" t="s">
        <v>8260</v>
      </c>
    </row>
    <row r="521" spans="1:5" ht="51">
      <c r="A521" s="35" t="s">
        <v>55</v>
      </c>
      <c r="E521" s="42" t="s">
        <v>8261</v>
      </c>
    </row>
    <row r="522" spans="1:5" ht="12.75">
      <c r="A522" t="s">
        <v>56</v>
      </c>
      <c r="E522" s="39" t="s">
        <v>5</v>
      </c>
    </row>
    <row r="523" spans="1:16" ht="25.5">
      <c r="A523" t="s">
        <v>49</v>
      </c>
      <c s="34" t="s">
        <v>1533</v>
      </c>
      <c s="34" t="s">
        <v>7515</v>
      </c>
      <c s="35" t="s">
        <v>5</v>
      </c>
      <c s="6" t="s">
        <v>7516</v>
      </c>
      <c s="36" t="s">
        <v>819</v>
      </c>
      <c s="37">
        <v>82.5</v>
      </c>
      <c s="36">
        <v>0</v>
      </c>
      <c s="36">
        <f>ROUND(G523*H523,6)</f>
      </c>
      <c r="L523" s="38">
        <v>0</v>
      </c>
      <c s="32">
        <f>ROUND(ROUND(L523,2)*ROUND(G523,3),2)</f>
      </c>
      <c s="36" t="s">
        <v>3016</v>
      </c>
      <c>
        <f>(M523*21)/100</f>
      </c>
      <c t="s">
        <v>27</v>
      </c>
    </row>
    <row r="524" spans="1:5" ht="25.5">
      <c r="A524" s="35" t="s">
        <v>54</v>
      </c>
      <c r="E524" s="39" t="s">
        <v>7516</v>
      </c>
    </row>
    <row r="525" spans="1:5" ht="216.75">
      <c r="A525" s="35" t="s">
        <v>55</v>
      </c>
      <c r="E525" s="42" t="s">
        <v>8262</v>
      </c>
    </row>
    <row r="526" spans="1:5" ht="12.75">
      <c r="A526" t="s">
        <v>56</v>
      </c>
      <c r="E526" s="39" t="s">
        <v>5</v>
      </c>
    </row>
    <row r="527" spans="1:16" ht="12.75">
      <c r="A527" t="s">
        <v>49</v>
      </c>
      <c s="34" t="s">
        <v>1539</v>
      </c>
      <c s="34" t="s">
        <v>8263</v>
      </c>
      <c s="35" t="s">
        <v>5</v>
      </c>
      <c s="6" t="s">
        <v>8264</v>
      </c>
      <c s="36" t="s">
        <v>60</v>
      </c>
      <c s="37">
        <v>215.4</v>
      </c>
      <c s="36">
        <v>0</v>
      </c>
      <c s="36">
        <f>ROUND(G527*H527,6)</f>
      </c>
      <c r="L527" s="38">
        <v>0</v>
      </c>
      <c s="32">
        <f>ROUND(ROUND(L527,2)*ROUND(G527,3),2)</f>
      </c>
      <c s="36" t="s">
        <v>3016</v>
      </c>
      <c>
        <f>(M527*21)/100</f>
      </c>
      <c t="s">
        <v>27</v>
      </c>
    </row>
    <row r="528" spans="1:5" ht="12.75">
      <c r="A528" s="35" t="s">
        <v>54</v>
      </c>
      <c r="E528" s="39" t="s">
        <v>8264</v>
      </c>
    </row>
    <row r="529" spans="1:5" ht="409.5">
      <c r="A529" s="35" t="s">
        <v>55</v>
      </c>
      <c r="E529" s="42" t="s">
        <v>8265</v>
      </c>
    </row>
    <row r="530" spans="1:5" ht="12.75">
      <c r="A530" t="s">
        <v>56</v>
      </c>
      <c r="E530" s="39" t="s">
        <v>5</v>
      </c>
    </row>
    <row r="531" spans="1:16" ht="25.5">
      <c r="A531" t="s">
        <v>49</v>
      </c>
      <c s="34" t="s">
        <v>1537</v>
      </c>
      <c s="34" t="s">
        <v>8266</v>
      </c>
      <c s="35" t="s">
        <v>5</v>
      </c>
      <c s="6" t="s">
        <v>8267</v>
      </c>
      <c s="36" t="s">
        <v>819</v>
      </c>
      <c s="37">
        <v>82.5</v>
      </c>
      <c s="36">
        <v>0</v>
      </c>
      <c s="36">
        <f>ROUND(G531*H531,6)</f>
      </c>
      <c r="L531" s="38">
        <v>0</v>
      </c>
      <c s="32">
        <f>ROUND(ROUND(L531,2)*ROUND(G531,3),2)</f>
      </c>
      <c s="36" t="s">
        <v>3016</v>
      </c>
      <c>
        <f>(M531*21)/100</f>
      </c>
      <c t="s">
        <v>27</v>
      </c>
    </row>
    <row r="532" spans="1:5" ht="25.5">
      <c r="A532" s="35" t="s">
        <v>54</v>
      </c>
      <c r="E532" s="39" t="s">
        <v>8267</v>
      </c>
    </row>
    <row r="533" spans="1:5" ht="12.75">
      <c r="A533" s="35" t="s">
        <v>55</v>
      </c>
      <c r="E533" s="40" t="s">
        <v>5</v>
      </c>
    </row>
    <row r="534" spans="1:5" ht="12.75">
      <c r="A534" t="s">
        <v>56</v>
      </c>
      <c r="E534" s="39" t="s">
        <v>5</v>
      </c>
    </row>
    <row r="535" spans="1:16" ht="25.5">
      <c r="A535" t="s">
        <v>49</v>
      </c>
      <c s="34" t="s">
        <v>1460</v>
      </c>
      <c s="34" t="s">
        <v>7521</v>
      </c>
      <c s="35" t="s">
        <v>5</v>
      </c>
      <c s="6" t="s">
        <v>7522</v>
      </c>
      <c s="36" t="s">
        <v>1010</v>
      </c>
      <c s="37">
        <v>0.146</v>
      </c>
      <c s="36">
        <v>0</v>
      </c>
      <c s="36">
        <f>ROUND(G535*H535,6)</f>
      </c>
      <c r="L535" s="38">
        <v>0</v>
      </c>
      <c s="32">
        <f>ROUND(ROUND(L535,2)*ROUND(G535,3),2)</f>
      </c>
      <c s="36" t="s">
        <v>3016</v>
      </c>
      <c>
        <f>(M535*21)/100</f>
      </c>
      <c t="s">
        <v>27</v>
      </c>
    </row>
    <row r="536" spans="1:5" ht="25.5">
      <c r="A536" s="35" t="s">
        <v>54</v>
      </c>
      <c r="E536" s="39" t="s">
        <v>7522</v>
      </c>
    </row>
    <row r="537" spans="1:5" ht="12.75">
      <c r="A537" s="35" t="s">
        <v>55</v>
      </c>
      <c r="E537" s="40" t="s">
        <v>5</v>
      </c>
    </row>
    <row r="538" spans="1:5" ht="12.75">
      <c r="A538" t="s">
        <v>56</v>
      </c>
      <c r="E538" s="39" t="s">
        <v>5</v>
      </c>
    </row>
    <row r="539" spans="1:16" ht="12.75">
      <c r="A539" t="s">
        <v>49</v>
      </c>
      <c s="34" t="s">
        <v>1467</v>
      </c>
      <c s="34" t="s">
        <v>8268</v>
      </c>
      <c s="35" t="s">
        <v>5</v>
      </c>
      <c s="6" t="s">
        <v>8269</v>
      </c>
      <c s="36" t="s">
        <v>819</v>
      </c>
      <c s="37">
        <v>2.31</v>
      </c>
      <c s="36">
        <v>0.0009</v>
      </c>
      <c s="36">
        <f>ROUND(G539*H539,6)</f>
      </c>
      <c r="L539" s="38">
        <v>0</v>
      </c>
      <c s="32">
        <f>ROUND(ROUND(L539,2)*ROUND(G539,3),2)</f>
      </c>
      <c s="36" t="s">
        <v>85</v>
      </c>
      <c>
        <f>(M539*21)/100</f>
      </c>
      <c t="s">
        <v>27</v>
      </c>
    </row>
    <row r="540" spans="1:5" ht="12.75">
      <c r="A540" s="35" t="s">
        <v>54</v>
      </c>
      <c r="E540" s="39" t="s">
        <v>8269</v>
      </c>
    </row>
    <row r="541" spans="1:5" ht="12.75">
      <c r="A541" s="35" t="s">
        <v>55</v>
      </c>
      <c r="E541" s="40" t="s">
        <v>8270</v>
      </c>
    </row>
    <row r="542" spans="1:5" ht="12.75">
      <c r="A542" t="s">
        <v>56</v>
      </c>
      <c r="E542" s="39" t="s">
        <v>5</v>
      </c>
    </row>
    <row r="543" spans="1:16" ht="12.75">
      <c r="A543" t="s">
        <v>49</v>
      </c>
      <c s="34" t="s">
        <v>8271</v>
      </c>
      <c s="34" t="s">
        <v>8272</v>
      </c>
      <c s="35" t="s">
        <v>5</v>
      </c>
      <c s="6" t="s">
        <v>8273</v>
      </c>
      <c s="36" t="s">
        <v>819</v>
      </c>
      <c s="37">
        <v>8.352</v>
      </c>
      <c s="36">
        <v>0.00418</v>
      </c>
      <c s="36">
        <f>ROUND(G543*H543,6)</f>
      </c>
      <c r="L543" s="38">
        <v>0</v>
      </c>
      <c s="32">
        <f>ROUND(ROUND(L543,2)*ROUND(G543,3),2)</f>
      </c>
      <c s="36" t="s">
        <v>85</v>
      </c>
      <c>
        <f>(M543*21)/100</f>
      </c>
      <c t="s">
        <v>27</v>
      </c>
    </row>
    <row r="544" spans="1:5" ht="12.75">
      <c r="A544" s="35" t="s">
        <v>54</v>
      </c>
      <c r="E544" s="39" t="s">
        <v>8273</v>
      </c>
    </row>
    <row r="545" spans="1:5" ht="38.25">
      <c r="A545" s="35" t="s">
        <v>55</v>
      </c>
      <c r="E545" s="42" t="s">
        <v>8274</v>
      </c>
    </row>
    <row r="546" spans="1:5" ht="12.75">
      <c r="A546" t="s">
        <v>56</v>
      </c>
      <c r="E546" s="39" t="s">
        <v>5</v>
      </c>
    </row>
    <row r="547" spans="1:16" ht="25.5">
      <c r="A547" t="s">
        <v>49</v>
      </c>
      <c s="34" t="s">
        <v>8275</v>
      </c>
      <c s="34" t="s">
        <v>8276</v>
      </c>
      <c s="35" t="s">
        <v>5</v>
      </c>
      <c s="6" t="s">
        <v>8277</v>
      </c>
      <c s="36" t="s">
        <v>528</v>
      </c>
      <c s="37">
        <v>1</v>
      </c>
      <c s="36">
        <v>0</v>
      </c>
      <c s="36">
        <f>ROUND(G547*H547,6)</f>
      </c>
      <c r="L547" s="38">
        <v>0</v>
      </c>
      <c s="32">
        <f>ROUND(ROUND(L547,2)*ROUND(G547,3),2)</f>
      </c>
      <c s="36" t="s">
        <v>85</v>
      </c>
      <c>
        <f>(M547*21)/100</f>
      </c>
      <c t="s">
        <v>27</v>
      </c>
    </row>
    <row r="548" spans="1:5" ht="25.5">
      <c r="A548" s="35" t="s">
        <v>54</v>
      </c>
      <c r="E548" s="39" t="s">
        <v>8277</v>
      </c>
    </row>
    <row r="549" spans="1:5" ht="12.75">
      <c r="A549" s="35" t="s">
        <v>55</v>
      </c>
      <c r="E549" s="40" t="s">
        <v>7742</v>
      </c>
    </row>
    <row r="550" spans="1:5" ht="12.75">
      <c r="A550" t="s">
        <v>56</v>
      </c>
      <c r="E550" s="39" t="s">
        <v>5</v>
      </c>
    </row>
    <row r="551" spans="1:13" ht="12.75">
      <c r="A551" t="s">
        <v>46</v>
      </c>
      <c r="C551" s="31" t="s">
        <v>8278</v>
      </c>
      <c r="E551" s="33" t="s">
        <v>8279</v>
      </c>
      <c r="J551" s="32">
        <f>0</f>
      </c>
      <c s="32">
        <f>0</f>
      </c>
      <c s="32">
        <f>0+L552+L556+L560</f>
      </c>
      <c s="32">
        <f>0+M552+M556+M560</f>
      </c>
    </row>
    <row r="552" spans="1:16" ht="25.5">
      <c r="A552" t="s">
        <v>49</v>
      </c>
      <c s="34" t="s">
        <v>8280</v>
      </c>
      <c s="34" t="s">
        <v>8281</v>
      </c>
      <c s="35" t="s">
        <v>5</v>
      </c>
      <c s="6" t="s">
        <v>8282</v>
      </c>
      <c s="36" t="s">
        <v>68</v>
      </c>
      <c s="37">
        <v>1</v>
      </c>
      <c s="36">
        <v>4E-05</v>
      </c>
      <c s="36">
        <f>ROUND(G552*H552,6)</f>
      </c>
      <c r="L552" s="38">
        <v>0</v>
      </c>
      <c s="32">
        <f>ROUND(ROUND(L552,2)*ROUND(G552,3),2)</f>
      </c>
      <c s="36" t="s">
        <v>3016</v>
      </c>
      <c>
        <f>(M552*21)/100</f>
      </c>
      <c t="s">
        <v>27</v>
      </c>
    </row>
    <row r="553" spans="1:5" ht="38.25">
      <c r="A553" s="35" t="s">
        <v>54</v>
      </c>
      <c r="E553" s="39" t="s">
        <v>8283</v>
      </c>
    </row>
    <row r="554" spans="1:5" ht="25.5">
      <c r="A554" s="35" t="s">
        <v>55</v>
      </c>
      <c r="E554" s="42" t="s">
        <v>8284</v>
      </c>
    </row>
    <row r="555" spans="1:5" ht="12.75">
      <c r="A555" t="s">
        <v>56</v>
      </c>
      <c r="E555" s="39" t="s">
        <v>5</v>
      </c>
    </row>
    <row r="556" spans="1:16" ht="25.5">
      <c r="A556" t="s">
        <v>49</v>
      </c>
      <c s="34" t="s">
        <v>8285</v>
      </c>
      <c s="34" t="s">
        <v>8286</v>
      </c>
      <c s="35" t="s">
        <v>5</v>
      </c>
      <c s="6" t="s">
        <v>8287</v>
      </c>
      <c s="36" t="s">
        <v>1010</v>
      </c>
      <c s="37">
        <v>1.423</v>
      </c>
      <c s="36">
        <v>0</v>
      </c>
      <c s="36">
        <f>ROUND(G556*H556,6)</f>
      </c>
      <c r="L556" s="38">
        <v>0</v>
      </c>
      <c s="32">
        <f>ROUND(ROUND(L556,2)*ROUND(G556,3),2)</f>
      </c>
      <c s="36" t="s">
        <v>3016</v>
      </c>
      <c>
        <f>(M556*21)/100</f>
      </c>
      <c t="s">
        <v>27</v>
      </c>
    </row>
    <row r="557" spans="1:5" ht="25.5">
      <c r="A557" s="35" t="s">
        <v>54</v>
      </c>
      <c r="E557" s="39" t="s">
        <v>8287</v>
      </c>
    </row>
    <row r="558" spans="1:5" ht="12.75">
      <c r="A558" s="35" t="s">
        <v>55</v>
      </c>
      <c r="E558" s="40" t="s">
        <v>5</v>
      </c>
    </row>
    <row r="559" spans="1:5" ht="12.75">
      <c r="A559" t="s">
        <v>56</v>
      </c>
      <c r="E559" s="39" t="s">
        <v>5</v>
      </c>
    </row>
    <row r="560" spans="1:16" ht="25.5">
      <c r="A560" t="s">
        <v>49</v>
      </c>
      <c s="34" t="s">
        <v>8288</v>
      </c>
      <c s="34" t="s">
        <v>8289</v>
      </c>
      <c s="35" t="s">
        <v>5</v>
      </c>
      <c s="6" t="s">
        <v>8290</v>
      </c>
      <c s="36" t="s">
        <v>68</v>
      </c>
      <c s="37">
        <v>1</v>
      </c>
      <c s="36">
        <v>1.423</v>
      </c>
      <c s="36">
        <f>ROUND(G560*H560,6)</f>
      </c>
      <c r="L560" s="38">
        <v>0</v>
      </c>
      <c s="32">
        <f>ROUND(ROUND(L560,2)*ROUND(G560,3),2)</f>
      </c>
      <c s="36" t="s">
        <v>85</v>
      </c>
      <c>
        <f>(M560*21)/100</f>
      </c>
      <c t="s">
        <v>27</v>
      </c>
    </row>
    <row r="561" spans="1:5" ht="25.5">
      <c r="A561" s="35" t="s">
        <v>54</v>
      </c>
      <c r="E561" s="39" t="s">
        <v>8290</v>
      </c>
    </row>
    <row r="562" spans="1:5" ht="25.5">
      <c r="A562" s="35" t="s">
        <v>55</v>
      </c>
      <c r="E562" s="42" t="s">
        <v>8284</v>
      </c>
    </row>
    <row r="563" spans="1:5" ht="12.75">
      <c r="A563" t="s">
        <v>56</v>
      </c>
      <c r="E563" s="39" t="s">
        <v>5</v>
      </c>
    </row>
    <row r="564" spans="1:13" ht="12.75">
      <c r="A564" t="s">
        <v>46</v>
      </c>
      <c r="C564" s="31" t="s">
        <v>8291</v>
      </c>
      <c r="E564" s="33" t="s">
        <v>8292</v>
      </c>
      <c r="J564" s="32">
        <f>0</f>
      </c>
      <c s="32">
        <f>0</f>
      </c>
      <c s="32">
        <f>0+L565+L569+L573+L577+L581+L585+L589+L593+L597+L601+L605+L609+L613+L617+L621+L625+L629+L633+L637</f>
      </c>
      <c s="32">
        <f>0+M565+M569+M573+M577+M581+M585+M589+M593+M597+M601+M605+M609+M613+M617+M621+M625+M629+M633+M637</f>
      </c>
    </row>
    <row r="565" spans="1:16" ht="38.25">
      <c r="A565" t="s">
        <v>49</v>
      </c>
      <c s="34" t="s">
        <v>8293</v>
      </c>
      <c s="34" t="s">
        <v>8294</v>
      </c>
      <c s="35" t="s">
        <v>5</v>
      </c>
      <c s="6" t="s">
        <v>8295</v>
      </c>
      <c s="36" t="s">
        <v>819</v>
      </c>
      <c s="37">
        <v>200</v>
      </c>
      <c s="36">
        <v>0.01256</v>
      </c>
      <c s="36">
        <f>ROUND(G565*H565,6)</f>
      </c>
      <c r="L565" s="38">
        <v>0</v>
      </c>
      <c s="32">
        <f>ROUND(ROUND(L565,2)*ROUND(G565,3),2)</f>
      </c>
      <c s="36" t="s">
        <v>3016</v>
      </c>
      <c>
        <f>(M565*21)/100</f>
      </c>
      <c t="s">
        <v>27</v>
      </c>
    </row>
    <row r="566" spans="1:5" ht="38.25">
      <c r="A566" s="35" t="s">
        <v>54</v>
      </c>
      <c r="E566" s="39" t="s">
        <v>8296</v>
      </c>
    </row>
    <row r="567" spans="1:5" ht="25.5">
      <c r="A567" s="35" t="s">
        <v>55</v>
      </c>
      <c r="E567" s="42" t="s">
        <v>8297</v>
      </c>
    </row>
    <row r="568" spans="1:5" ht="12.75">
      <c r="A568" t="s">
        <v>56</v>
      </c>
      <c r="E568" s="39" t="s">
        <v>5</v>
      </c>
    </row>
    <row r="569" spans="1:16" ht="25.5">
      <c r="A569" t="s">
        <v>49</v>
      </c>
      <c s="34" t="s">
        <v>8298</v>
      </c>
      <c s="34" t="s">
        <v>8299</v>
      </c>
      <c s="35" t="s">
        <v>5</v>
      </c>
      <c s="6" t="s">
        <v>8300</v>
      </c>
      <c s="36" t="s">
        <v>819</v>
      </c>
      <c s="37">
        <v>12.5</v>
      </c>
      <c s="36">
        <v>0</v>
      </c>
      <c s="36">
        <f>ROUND(G569*H569,6)</f>
      </c>
      <c r="L569" s="38">
        <v>0</v>
      </c>
      <c s="32">
        <f>ROUND(ROUND(L569,2)*ROUND(G569,3),2)</f>
      </c>
      <c s="36" t="s">
        <v>3016</v>
      </c>
      <c>
        <f>(M569*21)/100</f>
      </c>
      <c t="s">
        <v>27</v>
      </c>
    </row>
    <row r="570" spans="1:5" ht="25.5">
      <c r="A570" s="35" t="s">
        <v>54</v>
      </c>
      <c r="E570" s="39" t="s">
        <v>8300</v>
      </c>
    </row>
    <row r="571" spans="1:5" ht="12.75">
      <c r="A571" s="35" t="s">
        <v>55</v>
      </c>
      <c r="E571" s="40" t="s">
        <v>8301</v>
      </c>
    </row>
    <row r="572" spans="1:5" ht="12.75">
      <c r="A572" t="s">
        <v>56</v>
      </c>
      <c r="E572" s="39" t="s">
        <v>5</v>
      </c>
    </row>
    <row r="573" spans="1:16" ht="25.5">
      <c r="A573" t="s">
        <v>49</v>
      </c>
      <c s="34" t="s">
        <v>8302</v>
      </c>
      <c s="34" t="s">
        <v>8303</v>
      </c>
      <c s="35" t="s">
        <v>5</v>
      </c>
      <c s="6" t="s">
        <v>8304</v>
      </c>
      <c s="36" t="s">
        <v>68</v>
      </c>
      <c s="37">
        <v>2</v>
      </c>
      <c s="36">
        <v>3E-05</v>
      </c>
      <c s="36">
        <f>ROUND(G573*H573,6)</f>
      </c>
      <c r="L573" s="38">
        <v>0</v>
      </c>
      <c s="32">
        <f>ROUND(ROUND(L573,2)*ROUND(G573,3),2)</f>
      </c>
      <c s="36" t="s">
        <v>3016</v>
      </c>
      <c>
        <f>(M573*21)/100</f>
      </c>
      <c t="s">
        <v>27</v>
      </c>
    </row>
    <row r="574" spans="1:5" ht="25.5">
      <c r="A574" s="35" t="s">
        <v>54</v>
      </c>
      <c r="E574" s="39" t="s">
        <v>8304</v>
      </c>
    </row>
    <row r="575" spans="1:5" ht="12.75">
      <c r="A575" s="35" t="s">
        <v>55</v>
      </c>
      <c r="E575" s="40" t="s">
        <v>5</v>
      </c>
    </row>
    <row r="576" spans="1:5" ht="12.75">
      <c r="A576" t="s">
        <v>56</v>
      </c>
      <c r="E576" s="39" t="s">
        <v>5</v>
      </c>
    </row>
    <row r="577" spans="1:16" ht="38.25">
      <c r="A577" t="s">
        <v>49</v>
      </c>
      <c s="34" t="s">
        <v>8305</v>
      </c>
      <c s="34" t="s">
        <v>8306</v>
      </c>
      <c s="35" t="s">
        <v>5</v>
      </c>
      <c s="6" t="s">
        <v>8307</v>
      </c>
      <c s="36" t="s">
        <v>819</v>
      </c>
      <c s="37">
        <v>21.765</v>
      </c>
      <c s="36">
        <v>0.03414</v>
      </c>
      <c s="36">
        <f>ROUND(G577*H577,6)</f>
      </c>
      <c r="L577" s="38">
        <v>0</v>
      </c>
      <c s="32">
        <f>ROUND(ROUND(L577,2)*ROUND(G577,3),2)</f>
      </c>
      <c s="36" t="s">
        <v>3016</v>
      </c>
      <c>
        <f>(M577*21)/100</f>
      </c>
      <c t="s">
        <v>27</v>
      </c>
    </row>
    <row r="578" spans="1:5" ht="38.25">
      <c r="A578" s="35" t="s">
        <v>54</v>
      </c>
      <c r="E578" s="39" t="s">
        <v>8308</v>
      </c>
    </row>
    <row r="579" spans="1:5" ht="76.5">
      <c r="A579" s="35" t="s">
        <v>55</v>
      </c>
      <c r="E579" s="42" t="s">
        <v>8309</v>
      </c>
    </row>
    <row r="580" spans="1:5" ht="12.75">
      <c r="A580" t="s">
        <v>56</v>
      </c>
      <c r="E580" s="39" t="s">
        <v>5</v>
      </c>
    </row>
    <row r="581" spans="1:16" ht="38.25">
      <c r="A581" t="s">
        <v>49</v>
      </c>
      <c s="34" t="s">
        <v>8310</v>
      </c>
      <c s="34" t="s">
        <v>8311</v>
      </c>
      <c s="35" t="s">
        <v>5</v>
      </c>
      <c s="6" t="s">
        <v>8307</v>
      </c>
      <c s="36" t="s">
        <v>819</v>
      </c>
      <c s="37">
        <v>41.008</v>
      </c>
      <c s="36">
        <v>0.0372</v>
      </c>
      <c s="36">
        <f>ROUND(G581*H581,6)</f>
      </c>
      <c r="L581" s="38">
        <v>0</v>
      </c>
      <c s="32">
        <f>ROUND(ROUND(L581,2)*ROUND(G581,3),2)</f>
      </c>
      <c s="36" t="s">
        <v>3016</v>
      </c>
      <c>
        <f>(M581*21)/100</f>
      </c>
      <c t="s">
        <v>27</v>
      </c>
    </row>
    <row r="582" spans="1:5" ht="38.25">
      <c r="A582" s="35" t="s">
        <v>54</v>
      </c>
      <c r="E582" s="39" t="s">
        <v>8312</v>
      </c>
    </row>
    <row r="583" spans="1:5" ht="114.75">
      <c r="A583" s="35" t="s">
        <v>55</v>
      </c>
      <c r="E583" s="42" t="s">
        <v>8313</v>
      </c>
    </row>
    <row r="584" spans="1:5" ht="12.75">
      <c r="A584" t="s">
        <v>56</v>
      </c>
      <c r="E584" s="39" t="s">
        <v>5</v>
      </c>
    </row>
    <row r="585" spans="1:16" ht="25.5">
      <c r="A585" t="s">
        <v>49</v>
      </c>
      <c s="34" t="s">
        <v>8314</v>
      </c>
      <c s="34" t="s">
        <v>8315</v>
      </c>
      <c s="35" t="s">
        <v>5</v>
      </c>
      <c s="6" t="s">
        <v>8316</v>
      </c>
      <c s="36" t="s">
        <v>819</v>
      </c>
      <c s="37">
        <v>19.947</v>
      </c>
      <c s="36">
        <v>0.02145</v>
      </c>
      <c s="36">
        <f>ROUND(G585*H585,6)</f>
      </c>
      <c r="L585" s="38">
        <v>0</v>
      </c>
      <c s="32">
        <f>ROUND(ROUND(L585,2)*ROUND(G585,3),2)</f>
      </c>
      <c s="36" t="s">
        <v>3016</v>
      </c>
      <c>
        <f>(M585*21)/100</f>
      </c>
      <c t="s">
        <v>27</v>
      </c>
    </row>
    <row r="586" spans="1:5" ht="38.25">
      <c r="A586" s="35" t="s">
        <v>54</v>
      </c>
      <c r="E586" s="39" t="s">
        <v>8317</v>
      </c>
    </row>
    <row r="587" spans="1:5" ht="63.75">
      <c r="A587" s="35" t="s">
        <v>55</v>
      </c>
      <c r="E587" s="42" t="s">
        <v>8318</v>
      </c>
    </row>
    <row r="588" spans="1:5" ht="12.75">
      <c r="A588" t="s">
        <v>56</v>
      </c>
      <c r="E588" s="39" t="s">
        <v>5</v>
      </c>
    </row>
    <row r="589" spans="1:16" ht="12.75">
      <c r="A589" t="s">
        <v>49</v>
      </c>
      <c s="34" t="s">
        <v>8319</v>
      </c>
      <c s="34" t="s">
        <v>8320</v>
      </c>
      <c s="35" t="s">
        <v>5</v>
      </c>
      <c s="6" t="s">
        <v>8321</v>
      </c>
      <c s="36" t="s">
        <v>819</v>
      </c>
      <c s="37">
        <v>27.675</v>
      </c>
      <c s="36">
        <v>0.02012</v>
      </c>
      <c s="36">
        <f>ROUND(G589*H589,6)</f>
      </c>
      <c r="L589" s="38">
        <v>0</v>
      </c>
      <c s="32">
        <f>ROUND(ROUND(L589,2)*ROUND(G589,3),2)</f>
      </c>
      <c s="36" t="s">
        <v>3016</v>
      </c>
      <c>
        <f>(M589*21)/100</f>
      </c>
      <c t="s">
        <v>27</v>
      </c>
    </row>
    <row r="590" spans="1:5" ht="12.75">
      <c r="A590" s="35" t="s">
        <v>54</v>
      </c>
      <c r="E590" s="39" t="s">
        <v>8321</v>
      </c>
    </row>
    <row r="591" spans="1:5" ht="76.5">
      <c r="A591" s="35" t="s">
        <v>55</v>
      </c>
      <c r="E591" s="42" t="s">
        <v>8322</v>
      </c>
    </row>
    <row r="592" spans="1:5" ht="12.75">
      <c r="A592" t="s">
        <v>56</v>
      </c>
      <c r="E592" s="39" t="s">
        <v>5</v>
      </c>
    </row>
    <row r="593" spans="1:16" ht="25.5">
      <c r="A593" t="s">
        <v>49</v>
      </c>
      <c s="34" t="s">
        <v>8323</v>
      </c>
      <c s="34" t="s">
        <v>8324</v>
      </c>
      <c s="35" t="s">
        <v>5</v>
      </c>
      <c s="6" t="s">
        <v>8325</v>
      </c>
      <c s="36" t="s">
        <v>68</v>
      </c>
      <c s="37">
        <v>6</v>
      </c>
      <c s="36">
        <v>0.03058</v>
      </c>
      <c s="36">
        <f>ROUND(G593*H593,6)</f>
      </c>
      <c r="L593" s="38">
        <v>0</v>
      </c>
      <c s="32">
        <f>ROUND(ROUND(L593,2)*ROUND(G593,3),2)</f>
      </c>
      <c s="36" t="s">
        <v>3016</v>
      </c>
      <c>
        <f>(M593*21)/100</f>
      </c>
      <c t="s">
        <v>27</v>
      </c>
    </row>
    <row r="594" spans="1:5" ht="38.25">
      <c r="A594" s="35" t="s">
        <v>54</v>
      </c>
      <c r="E594" s="39" t="s">
        <v>8326</v>
      </c>
    </row>
    <row r="595" spans="1:5" ht="76.5">
      <c r="A595" s="35" t="s">
        <v>55</v>
      </c>
      <c r="E595" s="42" t="s">
        <v>8327</v>
      </c>
    </row>
    <row r="596" spans="1:5" ht="12.75">
      <c r="A596" t="s">
        <v>56</v>
      </c>
      <c r="E596" s="39" t="s">
        <v>5</v>
      </c>
    </row>
    <row r="597" spans="1:16" ht="25.5">
      <c r="A597" t="s">
        <v>49</v>
      </c>
      <c s="34" t="s">
        <v>8328</v>
      </c>
      <c s="34" t="s">
        <v>8329</v>
      </c>
      <c s="35" t="s">
        <v>5</v>
      </c>
      <c s="6" t="s">
        <v>8330</v>
      </c>
      <c s="36" t="s">
        <v>819</v>
      </c>
      <c s="37">
        <v>115.44</v>
      </c>
      <c s="36">
        <v>0.00117</v>
      </c>
      <c s="36">
        <f>ROUND(G597*H597,6)</f>
      </c>
      <c r="L597" s="38">
        <v>0</v>
      </c>
      <c s="32">
        <f>ROUND(ROUND(L597,2)*ROUND(G597,3),2)</f>
      </c>
      <c s="36" t="s">
        <v>3016</v>
      </c>
      <c>
        <f>(M597*21)/100</f>
      </c>
      <c t="s">
        <v>27</v>
      </c>
    </row>
    <row r="598" spans="1:5" ht="25.5">
      <c r="A598" s="35" t="s">
        <v>54</v>
      </c>
      <c r="E598" s="39" t="s">
        <v>8330</v>
      </c>
    </row>
    <row r="599" spans="1:5" ht="280.5">
      <c r="A599" s="35" t="s">
        <v>55</v>
      </c>
      <c r="E599" s="42" t="s">
        <v>8331</v>
      </c>
    </row>
    <row r="600" spans="1:5" ht="12.75">
      <c r="A600" t="s">
        <v>56</v>
      </c>
      <c r="E600" s="39" t="s">
        <v>5</v>
      </c>
    </row>
    <row r="601" spans="1:16" ht="25.5">
      <c r="A601" t="s">
        <v>49</v>
      </c>
      <c s="34" t="s">
        <v>8332</v>
      </c>
      <c s="34" t="s">
        <v>8333</v>
      </c>
      <c s="35" t="s">
        <v>5</v>
      </c>
      <c s="6" t="s">
        <v>8334</v>
      </c>
      <c s="36" t="s">
        <v>819</v>
      </c>
      <c s="37">
        <v>15.2</v>
      </c>
      <c s="36">
        <v>0.00132</v>
      </c>
      <c s="36">
        <f>ROUND(G601*H601,6)</f>
      </c>
      <c r="L601" s="38">
        <v>0</v>
      </c>
      <c s="32">
        <f>ROUND(ROUND(L601,2)*ROUND(G601,3),2)</f>
      </c>
      <c s="36" t="s">
        <v>3016</v>
      </c>
      <c>
        <f>(M601*21)/100</f>
      </c>
      <c t="s">
        <v>27</v>
      </c>
    </row>
    <row r="602" spans="1:5" ht="25.5">
      <c r="A602" s="35" t="s">
        <v>54</v>
      </c>
      <c r="E602" s="39" t="s">
        <v>8334</v>
      </c>
    </row>
    <row r="603" spans="1:5" ht="38.25">
      <c r="A603" s="35" t="s">
        <v>55</v>
      </c>
      <c r="E603" s="42" t="s">
        <v>8335</v>
      </c>
    </row>
    <row r="604" spans="1:5" ht="12.75">
      <c r="A604" t="s">
        <v>56</v>
      </c>
      <c r="E604" s="39" t="s">
        <v>5</v>
      </c>
    </row>
    <row r="605" spans="1:16" ht="12.75">
      <c r="A605" t="s">
        <v>49</v>
      </c>
      <c s="34" t="s">
        <v>8336</v>
      </c>
      <c s="34" t="s">
        <v>8337</v>
      </c>
      <c s="35" t="s">
        <v>5</v>
      </c>
      <c s="6" t="s">
        <v>8338</v>
      </c>
      <c s="36" t="s">
        <v>819</v>
      </c>
      <c s="37">
        <v>17.74</v>
      </c>
      <c s="36">
        <v>0</v>
      </c>
      <c s="36">
        <f>ROUND(G605*H605,6)</f>
      </c>
      <c r="L605" s="38">
        <v>0</v>
      </c>
      <c s="32">
        <f>ROUND(ROUND(L605,2)*ROUND(G605,3),2)</f>
      </c>
      <c s="36" t="s">
        <v>3016</v>
      </c>
      <c>
        <f>(M605*21)/100</f>
      </c>
      <c t="s">
        <v>27</v>
      </c>
    </row>
    <row r="606" spans="1:5" ht="12.75">
      <c r="A606" s="35" t="s">
        <v>54</v>
      </c>
      <c r="E606" s="39" t="s">
        <v>8338</v>
      </c>
    </row>
    <row r="607" spans="1:5" ht="51">
      <c r="A607" s="35" t="s">
        <v>55</v>
      </c>
      <c r="E607" s="42" t="s">
        <v>8339</v>
      </c>
    </row>
    <row r="608" spans="1:5" ht="12.75">
      <c r="A608" t="s">
        <v>56</v>
      </c>
      <c r="E608" s="39" t="s">
        <v>5</v>
      </c>
    </row>
    <row r="609" spans="1:16" ht="12.75">
      <c r="A609" t="s">
        <v>49</v>
      </c>
      <c s="34" t="s">
        <v>8340</v>
      </c>
      <c s="34" t="s">
        <v>8341</v>
      </c>
      <c s="35" t="s">
        <v>5</v>
      </c>
      <c s="6" t="s">
        <v>8342</v>
      </c>
      <c s="36" t="s">
        <v>819</v>
      </c>
      <c s="37">
        <v>15.2</v>
      </c>
      <c s="36">
        <v>0</v>
      </c>
      <c s="36">
        <f>ROUND(G609*H609,6)</f>
      </c>
      <c r="L609" s="38">
        <v>0</v>
      </c>
      <c s="32">
        <f>ROUND(ROUND(L609,2)*ROUND(G609,3),2)</f>
      </c>
      <c s="36" t="s">
        <v>3016</v>
      </c>
      <c>
        <f>(M609*21)/100</f>
      </c>
      <c t="s">
        <v>27</v>
      </c>
    </row>
    <row r="610" spans="1:5" ht="12.75">
      <c r="A610" s="35" t="s">
        <v>54</v>
      </c>
      <c r="E610" s="39" t="s">
        <v>8342</v>
      </c>
    </row>
    <row r="611" spans="1:5" ht="38.25">
      <c r="A611" s="35" t="s">
        <v>55</v>
      </c>
      <c r="E611" s="42" t="s">
        <v>8335</v>
      </c>
    </row>
    <row r="612" spans="1:5" ht="12.75">
      <c r="A612" t="s">
        <v>56</v>
      </c>
      <c r="E612" s="39" t="s">
        <v>5</v>
      </c>
    </row>
    <row r="613" spans="1:16" ht="38.25">
      <c r="A613" t="s">
        <v>49</v>
      </c>
      <c s="34" t="s">
        <v>8343</v>
      </c>
      <c s="34" t="s">
        <v>8344</v>
      </c>
      <c s="35" t="s">
        <v>5</v>
      </c>
      <c s="6" t="s">
        <v>8345</v>
      </c>
      <c s="36" t="s">
        <v>1010</v>
      </c>
      <c s="37">
        <v>6.042</v>
      </c>
      <c s="36">
        <v>0</v>
      </c>
      <c s="36">
        <f>ROUND(G613*H613,6)</f>
      </c>
      <c r="L613" s="38">
        <v>0</v>
      </c>
      <c s="32">
        <f>ROUND(ROUND(L613,2)*ROUND(G613,3),2)</f>
      </c>
      <c s="36" t="s">
        <v>3016</v>
      </c>
      <c>
        <f>(M613*21)/100</f>
      </c>
      <c t="s">
        <v>27</v>
      </c>
    </row>
    <row r="614" spans="1:5" ht="38.25">
      <c r="A614" s="35" t="s">
        <v>54</v>
      </c>
      <c r="E614" s="39" t="s">
        <v>8346</v>
      </c>
    </row>
    <row r="615" spans="1:5" ht="12.75">
      <c r="A615" s="35" t="s">
        <v>55</v>
      </c>
      <c r="E615" s="40" t="s">
        <v>5</v>
      </c>
    </row>
    <row r="616" spans="1:5" ht="12.75">
      <c r="A616" t="s">
        <v>56</v>
      </c>
      <c r="E616" s="39" t="s">
        <v>5</v>
      </c>
    </row>
    <row r="617" spans="1:16" ht="12.75">
      <c r="A617" t="s">
        <v>49</v>
      </c>
      <c s="34" t="s">
        <v>8347</v>
      </c>
      <c s="34" t="s">
        <v>8348</v>
      </c>
      <c s="35" t="s">
        <v>5</v>
      </c>
      <c s="6" t="s">
        <v>8349</v>
      </c>
      <c s="36" t="s">
        <v>68</v>
      </c>
      <c s="37">
        <v>2</v>
      </c>
      <c s="36">
        <v>0.0042</v>
      </c>
      <c s="36">
        <f>ROUND(G617*H617,6)</f>
      </c>
      <c r="L617" s="38">
        <v>0</v>
      </c>
      <c s="32">
        <f>ROUND(ROUND(L617,2)*ROUND(G617,3),2)</f>
      </c>
      <c s="36" t="s">
        <v>85</v>
      </c>
      <c>
        <f>(M617*21)/100</f>
      </c>
      <c t="s">
        <v>27</v>
      </c>
    </row>
    <row r="618" spans="1:5" ht="12.75">
      <c r="A618" s="35" t="s">
        <v>54</v>
      </c>
      <c r="E618" s="39" t="s">
        <v>8349</v>
      </c>
    </row>
    <row r="619" spans="1:5" ht="12.75">
      <c r="A619" s="35" t="s">
        <v>55</v>
      </c>
      <c r="E619" s="40" t="s">
        <v>5</v>
      </c>
    </row>
    <row r="620" spans="1:5" ht="12.75">
      <c r="A620" t="s">
        <v>56</v>
      </c>
      <c r="E620" s="39" t="s">
        <v>5</v>
      </c>
    </row>
    <row r="621" spans="1:16" ht="12.75">
      <c r="A621" t="s">
        <v>49</v>
      </c>
      <c s="34" t="s">
        <v>8350</v>
      </c>
      <c s="34" t="s">
        <v>8351</v>
      </c>
      <c s="35" t="s">
        <v>5</v>
      </c>
      <c s="6" t="s">
        <v>8352</v>
      </c>
      <c s="36" t="s">
        <v>819</v>
      </c>
      <c s="37">
        <v>16.72</v>
      </c>
      <c s="36">
        <v>0.0022</v>
      </c>
      <c s="36">
        <f>ROUND(G621*H621,6)</f>
      </c>
      <c r="L621" s="38">
        <v>0</v>
      </c>
      <c s="32">
        <f>ROUND(ROUND(L621,2)*ROUND(G621,3),2)</f>
      </c>
      <c s="36" t="s">
        <v>85</v>
      </c>
      <c>
        <f>(M621*21)/100</f>
      </c>
      <c t="s">
        <v>27</v>
      </c>
    </row>
    <row r="622" spans="1:5" ht="12.75">
      <c r="A622" s="35" t="s">
        <v>54</v>
      </c>
      <c r="E622" s="39" t="s">
        <v>8352</v>
      </c>
    </row>
    <row r="623" spans="1:5" ht="51">
      <c r="A623" s="35" t="s">
        <v>55</v>
      </c>
      <c r="E623" s="42" t="s">
        <v>8353</v>
      </c>
    </row>
    <row r="624" spans="1:5" ht="12.75">
      <c r="A624" t="s">
        <v>56</v>
      </c>
      <c r="E624" s="39" t="s">
        <v>5</v>
      </c>
    </row>
    <row r="625" spans="1:16" ht="12.75">
      <c r="A625" t="s">
        <v>49</v>
      </c>
      <c s="34" t="s">
        <v>8354</v>
      </c>
      <c s="34" t="s">
        <v>8351</v>
      </c>
      <c s="35" t="s">
        <v>47</v>
      </c>
      <c s="6" t="s">
        <v>8352</v>
      </c>
      <c s="36" t="s">
        <v>819</v>
      </c>
      <c s="37">
        <v>29.295</v>
      </c>
      <c s="36">
        <v>0.0022</v>
      </c>
      <c s="36">
        <f>ROUND(G625*H625,6)</f>
      </c>
      <c r="L625" s="38">
        <v>0</v>
      </c>
      <c s="32">
        <f>ROUND(ROUND(L625,2)*ROUND(G625,3),2)</f>
      </c>
      <c s="36" t="s">
        <v>85</v>
      </c>
      <c>
        <f>(M625*21)/100</f>
      </c>
      <c t="s">
        <v>27</v>
      </c>
    </row>
    <row r="626" spans="1:5" ht="12.75">
      <c r="A626" s="35" t="s">
        <v>54</v>
      </c>
      <c r="E626" s="39" t="s">
        <v>8352</v>
      </c>
    </row>
    <row r="627" spans="1:5" ht="102">
      <c r="A627" s="35" t="s">
        <v>55</v>
      </c>
      <c r="E627" s="42" t="s">
        <v>8355</v>
      </c>
    </row>
    <row r="628" spans="1:5" ht="12.75">
      <c r="A628" t="s">
        <v>56</v>
      </c>
      <c r="E628" s="39" t="s">
        <v>5</v>
      </c>
    </row>
    <row r="629" spans="1:16" ht="12.75">
      <c r="A629" t="s">
        <v>49</v>
      </c>
      <c s="34" t="s">
        <v>8356</v>
      </c>
      <c s="34" t="s">
        <v>8357</v>
      </c>
      <c s="35" t="s">
        <v>5</v>
      </c>
      <c s="6" t="s">
        <v>8358</v>
      </c>
      <c s="36" t="s">
        <v>819</v>
      </c>
      <c s="37">
        <v>18.522</v>
      </c>
      <c s="36">
        <v>0.00121</v>
      </c>
      <c s="36">
        <f>ROUND(G629*H629,6)</f>
      </c>
      <c r="L629" s="38">
        <v>0</v>
      </c>
      <c s="32">
        <f>ROUND(ROUND(L629,2)*ROUND(G629,3),2)</f>
      </c>
      <c s="36" t="s">
        <v>85</v>
      </c>
      <c>
        <f>(M629*21)/100</f>
      </c>
      <c t="s">
        <v>27</v>
      </c>
    </row>
    <row r="630" spans="1:5" ht="12.75">
      <c r="A630" s="35" t="s">
        <v>54</v>
      </c>
      <c r="E630" s="39" t="s">
        <v>8358</v>
      </c>
    </row>
    <row r="631" spans="1:5" ht="89.25">
      <c r="A631" s="35" t="s">
        <v>55</v>
      </c>
      <c r="E631" s="42" t="s">
        <v>8359</v>
      </c>
    </row>
    <row r="632" spans="1:5" ht="12.75">
      <c r="A632" t="s">
        <v>56</v>
      </c>
      <c r="E632" s="39" t="s">
        <v>5</v>
      </c>
    </row>
    <row r="633" spans="1:16" ht="25.5">
      <c r="A633" t="s">
        <v>49</v>
      </c>
      <c s="34" t="s">
        <v>8360</v>
      </c>
      <c s="34" t="s">
        <v>8361</v>
      </c>
      <c s="35" t="s">
        <v>5</v>
      </c>
      <c s="6" t="s">
        <v>8362</v>
      </c>
      <c s="36" t="s">
        <v>819</v>
      </c>
      <c s="37">
        <v>73.395</v>
      </c>
      <c s="36">
        <v>0.00121</v>
      </c>
      <c s="36">
        <f>ROUND(G633*H633,6)</f>
      </c>
      <c r="L633" s="38">
        <v>0</v>
      </c>
      <c s="32">
        <f>ROUND(ROUND(L633,2)*ROUND(G633,3),2)</f>
      </c>
      <c s="36" t="s">
        <v>85</v>
      </c>
      <c>
        <f>(M633*21)/100</f>
      </c>
      <c t="s">
        <v>27</v>
      </c>
    </row>
    <row r="634" spans="1:5" ht="25.5">
      <c r="A634" s="35" t="s">
        <v>54</v>
      </c>
      <c r="E634" s="39" t="s">
        <v>8362</v>
      </c>
    </row>
    <row r="635" spans="1:5" ht="178.5">
      <c r="A635" s="35" t="s">
        <v>55</v>
      </c>
      <c r="E635" s="42" t="s">
        <v>8363</v>
      </c>
    </row>
    <row r="636" spans="1:5" ht="12.75">
      <c r="A636" t="s">
        <v>56</v>
      </c>
      <c r="E636" s="39" t="s">
        <v>5</v>
      </c>
    </row>
    <row r="637" spans="1:16" ht="25.5">
      <c r="A637" t="s">
        <v>49</v>
      </c>
      <c s="34" t="s">
        <v>8364</v>
      </c>
      <c s="34" t="s">
        <v>8365</v>
      </c>
      <c s="35" t="s">
        <v>5</v>
      </c>
      <c s="6" t="s">
        <v>8366</v>
      </c>
      <c s="36" t="s">
        <v>819</v>
      </c>
      <c s="37">
        <v>7.108</v>
      </c>
      <c s="36">
        <v>0.03855</v>
      </c>
      <c s="36">
        <f>ROUND(G637*H637,6)</f>
      </c>
      <c r="L637" s="38">
        <v>0</v>
      </c>
      <c s="32">
        <f>ROUND(ROUND(L637,2)*ROUND(G637,3),2)</f>
      </c>
      <c s="36" t="s">
        <v>85</v>
      </c>
      <c>
        <f>(M637*21)/100</f>
      </c>
      <c t="s">
        <v>27</v>
      </c>
    </row>
    <row r="638" spans="1:5" ht="25.5">
      <c r="A638" s="35" t="s">
        <v>54</v>
      </c>
      <c r="E638" s="39" t="s">
        <v>8366</v>
      </c>
    </row>
    <row r="639" spans="1:5" ht="63.75">
      <c r="A639" s="35" t="s">
        <v>55</v>
      </c>
      <c r="E639" s="42" t="s">
        <v>8367</v>
      </c>
    </row>
    <row r="640" spans="1:5" ht="12.75">
      <c r="A640" t="s">
        <v>56</v>
      </c>
      <c r="E640" s="39" t="s">
        <v>5</v>
      </c>
    </row>
    <row r="641" spans="1:13" ht="12.75">
      <c r="A641" t="s">
        <v>46</v>
      </c>
      <c r="C641" s="31" t="s">
        <v>8368</v>
      </c>
      <c r="E641" s="33" t="s">
        <v>8369</v>
      </c>
      <c r="J641" s="32">
        <f>0</f>
      </c>
      <c s="32">
        <f>0</f>
      </c>
      <c s="32">
        <f>0+L642</f>
      </c>
      <c s="32">
        <f>0+M642</f>
      </c>
    </row>
    <row r="642" spans="1:16" ht="12.75">
      <c r="A642" t="s">
        <v>49</v>
      </c>
      <c s="34" t="s">
        <v>8370</v>
      </c>
      <c s="34" t="s">
        <v>8371</v>
      </c>
      <c s="35" t="s">
        <v>5</v>
      </c>
      <c s="6" t="s">
        <v>8372</v>
      </c>
      <c s="36" t="s">
        <v>60</v>
      </c>
      <c s="37">
        <v>2.4</v>
      </c>
      <c s="36">
        <v>0</v>
      </c>
      <c s="36">
        <f>ROUND(G642*H642,6)</f>
      </c>
      <c r="L642" s="38">
        <v>0</v>
      </c>
      <c s="32">
        <f>ROUND(ROUND(L642,2)*ROUND(G642,3),2)</f>
      </c>
      <c s="36" t="s">
        <v>3016</v>
      </c>
      <c>
        <f>(M642*21)/100</f>
      </c>
      <c t="s">
        <v>27</v>
      </c>
    </row>
    <row r="643" spans="1:5" ht="12.75">
      <c r="A643" s="35" t="s">
        <v>54</v>
      </c>
      <c r="E643" s="39" t="s">
        <v>8372</v>
      </c>
    </row>
    <row r="644" spans="1:5" ht="51">
      <c r="A644" s="35" t="s">
        <v>55</v>
      </c>
      <c r="E644" s="42" t="s">
        <v>8373</v>
      </c>
    </row>
    <row r="645" spans="1:5" ht="12.75">
      <c r="A645" t="s">
        <v>56</v>
      </c>
      <c r="E645" s="39" t="s">
        <v>5</v>
      </c>
    </row>
    <row r="646" spans="1:13" ht="12.75">
      <c r="A646" t="s">
        <v>46</v>
      </c>
      <c r="C646" s="31" t="s">
        <v>8374</v>
      </c>
      <c r="E646" s="33" t="s">
        <v>8375</v>
      </c>
      <c r="J646" s="32">
        <f>0</f>
      </c>
      <c s="32">
        <f>0</f>
      </c>
      <c s="32">
        <f>0+L647+L651+L655+L659+L663+L667+L671+L675+L679+L683+L687</f>
      </c>
      <c s="32">
        <f>0+M647+M651+M655+M659+M663+M667+M671+M675+M679+M683+M687</f>
      </c>
    </row>
    <row r="647" spans="1:16" ht="25.5">
      <c r="A647" t="s">
        <v>49</v>
      </c>
      <c s="34" t="s">
        <v>8376</v>
      </c>
      <c s="34" t="s">
        <v>8377</v>
      </c>
      <c s="35" t="s">
        <v>5</v>
      </c>
      <c s="6" t="s">
        <v>8378</v>
      </c>
      <c s="36" t="s">
        <v>68</v>
      </c>
      <c s="37">
        <v>2</v>
      </c>
      <c s="36">
        <v>0</v>
      </c>
      <c s="36">
        <f>ROUND(G647*H647,6)</f>
      </c>
      <c r="L647" s="38">
        <v>0</v>
      </c>
      <c s="32">
        <f>ROUND(ROUND(L647,2)*ROUND(G647,3),2)</f>
      </c>
      <c s="36" t="s">
        <v>85</v>
      </c>
      <c>
        <f>(M647*21)/100</f>
      </c>
      <c t="s">
        <v>27</v>
      </c>
    </row>
    <row r="648" spans="1:5" ht="25.5">
      <c r="A648" s="35" t="s">
        <v>54</v>
      </c>
      <c r="E648" s="39" t="s">
        <v>8378</v>
      </c>
    </row>
    <row r="649" spans="1:5" ht="191.25">
      <c r="A649" s="35" t="s">
        <v>55</v>
      </c>
      <c r="E649" s="42" t="s">
        <v>8379</v>
      </c>
    </row>
    <row r="650" spans="1:5" ht="12.75">
      <c r="A650" t="s">
        <v>56</v>
      </c>
      <c r="E650" s="39" t="s">
        <v>5</v>
      </c>
    </row>
    <row r="651" spans="1:16" ht="12.75">
      <c r="A651" t="s">
        <v>49</v>
      </c>
      <c s="34" t="s">
        <v>8380</v>
      </c>
      <c s="34" t="s">
        <v>8381</v>
      </c>
      <c s="35" t="s">
        <v>5</v>
      </c>
      <c s="6" t="s">
        <v>8382</v>
      </c>
      <c s="36" t="s">
        <v>68</v>
      </c>
      <c s="37">
        <v>1</v>
      </c>
      <c s="36">
        <v>0</v>
      </c>
      <c s="36">
        <f>ROUND(G651*H651,6)</f>
      </c>
      <c r="L651" s="38">
        <v>0</v>
      </c>
      <c s="32">
        <f>ROUND(ROUND(L651,2)*ROUND(G651,3),2)</f>
      </c>
      <c s="36" t="s">
        <v>85</v>
      </c>
      <c>
        <f>(M651*21)/100</f>
      </c>
      <c t="s">
        <v>27</v>
      </c>
    </row>
    <row r="652" spans="1:5" ht="12.75">
      <c r="A652" s="35" t="s">
        <v>54</v>
      </c>
      <c r="E652" s="39" t="s">
        <v>8382</v>
      </c>
    </row>
    <row r="653" spans="1:5" ht="178.5">
      <c r="A653" s="35" t="s">
        <v>55</v>
      </c>
      <c r="E653" s="42" t="s">
        <v>8383</v>
      </c>
    </row>
    <row r="654" spans="1:5" ht="12.75">
      <c r="A654" t="s">
        <v>56</v>
      </c>
      <c r="E654" s="39" t="s">
        <v>5</v>
      </c>
    </row>
    <row r="655" spans="1:16" ht="25.5">
      <c r="A655" t="s">
        <v>49</v>
      </c>
      <c s="34" t="s">
        <v>8384</v>
      </c>
      <c s="34" t="s">
        <v>8385</v>
      </c>
      <c s="35" t="s">
        <v>5</v>
      </c>
      <c s="6" t="s">
        <v>8386</v>
      </c>
      <c s="36" t="s">
        <v>68</v>
      </c>
      <c s="37">
        <v>1</v>
      </c>
      <c s="36">
        <v>0</v>
      </c>
      <c s="36">
        <f>ROUND(G655*H655,6)</f>
      </c>
      <c r="L655" s="38">
        <v>0</v>
      </c>
      <c s="32">
        <f>ROUND(ROUND(L655,2)*ROUND(G655,3),2)</f>
      </c>
      <c s="36" t="s">
        <v>85</v>
      </c>
      <c>
        <f>(M655*21)/100</f>
      </c>
      <c t="s">
        <v>27</v>
      </c>
    </row>
    <row r="656" spans="1:5" ht="25.5">
      <c r="A656" s="35" t="s">
        <v>54</v>
      </c>
      <c r="E656" s="39" t="s">
        <v>8386</v>
      </c>
    </row>
    <row r="657" spans="1:5" ht="165.75">
      <c r="A657" s="35" t="s">
        <v>55</v>
      </c>
      <c r="E657" s="42" t="s">
        <v>8387</v>
      </c>
    </row>
    <row r="658" spans="1:5" ht="12.75">
      <c r="A658" t="s">
        <v>56</v>
      </c>
      <c r="E658" s="39" t="s">
        <v>5</v>
      </c>
    </row>
    <row r="659" spans="1:16" ht="25.5">
      <c r="A659" t="s">
        <v>49</v>
      </c>
      <c s="34" t="s">
        <v>8388</v>
      </c>
      <c s="34" t="s">
        <v>8389</v>
      </c>
      <c s="35" t="s">
        <v>5</v>
      </c>
      <c s="6" t="s">
        <v>8390</v>
      </c>
      <c s="36" t="s">
        <v>68</v>
      </c>
      <c s="37">
        <v>1</v>
      </c>
      <c s="36">
        <v>0</v>
      </c>
      <c s="36">
        <f>ROUND(G659*H659,6)</f>
      </c>
      <c r="L659" s="38">
        <v>0</v>
      </c>
      <c s="32">
        <f>ROUND(ROUND(L659,2)*ROUND(G659,3),2)</f>
      </c>
      <c s="36" t="s">
        <v>85</v>
      </c>
      <c>
        <f>(M659*21)/100</f>
      </c>
      <c t="s">
        <v>27</v>
      </c>
    </row>
    <row r="660" spans="1:5" ht="25.5">
      <c r="A660" s="35" t="s">
        <v>54</v>
      </c>
      <c r="E660" s="39" t="s">
        <v>8390</v>
      </c>
    </row>
    <row r="661" spans="1:5" ht="165.75">
      <c r="A661" s="35" t="s">
        <v>55</v>
      </c>
      <c r="E661" s="42" t="s">
        <v>8387</v>
      </c>
    </row>
    <row r="662" spans="1:5" ht="12.75">
      <c r="A662" t="s">
        <v>56</v>
      </c>
      <c r="E662" s="39" t="s">
        <v>5</v>
      </c>
    </row>
    <row r="663" spans="1:16" ht="12.75">
      <c r="A663" t="s">
        <v>49</v>
      </c>
      <c s="34" t="s">
        <v>8391</v>
      </c>
      <c s="34" t="s">
        <v>8392</v>
      </c>
      <c s="35" t="s">
        <v>5</v>
      </c>
      <c s="6" t="s">
        <v>8393</v>
      </c>
      <c s="36" t="s">
        <v>68</v>
      </c>
      <c s="37">
        <v>1</v>
      </c>
      <c s="36">
        <v>0</v>
      </c>
      <c s="36">
        <f>ROUND(G663*H663,6)</f>
      </c>
      <c r="L663" s="38">
        <v>0</v>
      </c>
      <c s="32">
        <f>ROUND(ROUND(L663,2)*ROUND(G663,3),2)</f>
      </c>
      <c s="36" t="s">
        <v>85</v>
      </c>
      <c>
        <f>(M663*21)/100</f>
      </c>
      <c t="s">
        <v>27</v>
      </c>
    </row>
    <row r="664" spans="1:5" ht="12.75">
      <c r="A664" s="35" t="s">
        <v>54</v>
      </c>
      <c r="E664" s="39" t="s">
        <v>8393</v>
      </c>
    </row>
    <row r="665" spans="1:5" ht="178.5">
      <c r="A665" s="35" t="s">
        <v>55</v>
      </c>
      <c r="E665" s="42" t="s">
        <v>8394</v>
      </c>
    </row>
    <row r="666" spans="1:5" ht="12.75">
      <c r="A666" t="s">
        <v>56</v>
      </c>
      <c r="E666" s="39" t="s">
        <v>5</v>
      </c>
    </row>
    <row r="667" spans="1:16" ht="25.5">
      <c r="A667" t="s">
        <v>49</v>
      </c>
      <c s="34" t="s">
        <v>8395</v>
      </c>
      <c s="34" t="s">
        <v>8396</v>
      </c>
      <c s="35" t="s">
        <v>5</v>
      </c>
      <c s="6" t="s">
        <v>8397</v>
      </c>
      <c s="36" t="s">
        <v>68</v>
      </c>
      <c s="37">
        <v>1</v>
      </c>
      <c s="36">
        <v>0</v>
      </c>
      <c s="36">
        <f>ROUND(G667*H667,6)</f>
      </c>
      <c r="L667" s="38">
        <v>0</v>
      </c>
      <c s="32">
        <f>ROUND(ROUND(L667,2)*ROUND(G667,3),2)</f>
      </c>
      <c s="36" t="s">
        <v>85</v>
      </c>
      <c>
        <f>(M667*21)/100</f>
      </c>
      <c t="s">
        <v>27</v>
      </c>
    </row>
    <row r="668" spans="1:5" ht="25.5">
      <c r="A668" s="35" t="s">
        <v>54</v>
      </c>
      <c r="E668" s="39" t="s">
        <v>8397</v>
      </c>
    </row>
    <row r="669" spans="1:5" ht="165.75">
      <c r="A669" s="35" t="s">
        <v>55</v>
      </c>
      <c r="E669" s="42" t="s">
        <v>8398</v>
      </c>
    </row>
    <row r="670" spans="1:5" ht="12.75">
      <c r="A670" t="s">
        <v>56</v>
      </c>
      <c r="E670" s="39" t="s">
        <v>5</v>
      </c>
    </row>
    <row r="671" spans="1:16" ht="25.5">
      <c r="A671" t="s">
        <v>49</v>
      </c>
      <c s="34" t="s">
        <v>8399</v>
      </c>
      <c s="34" t="s">
        <v>8400</v>
      </c>
      <c s="35" t="s">
        <v>5</v>
      </c>
      <c s="6" t="s">
        <v>8401</v>
      </c>
      <c s="36" t="s">
        <v>68</v>
      </c>
      <c s="37">
        <v>1</v>
      </c>
      <c s="36">
        <v>0</v>
      </c>
      <c s="36">
        <f>ROUND(G671*H671,6)</f>
      </c>
      <c r="L671" s="38">
        <v>0</v>
      </c>
      <c s="32">
        <f>ROUND(ROUND(L671,2)*ROUND(G671,3),2)</f>
      </c>
      <c s="36" t="s">
        <v>85</v>
      </c>
      <c>
        <f>(M671*21)/100</f>
      </c>
      <c t="s">
        <v>27</v>
      </c>
    </row>
    <row r="672" spans="1:5" ht="25.5">
      <c r="A672" s="35" t="s">
        <v>54</v>
      </c>
      <c r="E672" s="39" t="s">
        <v>8401</v>
      </c>
    </row>
    <row r="673" spans="1:5" ht="204">
      <c r="A673" s="35" t="s">
        <v>55</v>
      </c>
      <c r="E673" s="42" t="s">
        <v>8402</v>
      </c>
    </row>
    <row r="674" spans="1:5" ht="12.75">
      <c r="A674" t="s">
        <v>56</v>
      </c>
      <c r="E674" s="39" t="s">
        <v>5</v>
      </c>
    </row>
    <row r="675" spans="1:16" ht="25.5">
      <c r="A675" t="s">
        <v>49</v>
      </c>
      <c s="34" t="s">
        <v>8403</v>
      </c>
      <c s="34" t="s">
        <v>8404</v>
      </c>
      <c s="35" t="s">
        <v>5</v>
      </c>
      <c s="6" t="s">
        <v>8405</v>
      </c>
      <c s="36" t="s">
        <v>68</v>
      </c>
      <c s="37">
        <v>2</v>
      </c>
      <c s="36">
        <v>0</v>
      </c>
      <c s="36">
        <f>ROUND(G675*H675,6)</f>
      </c>
      <c r="L675" s="38">
        <v>0</v>
      </c>
      <c s="32">
        <f>ROUND(ROUND(L675,2)*ROUND(G675,3),2)</f>
      </c>
      <c s="36" t="s">
        <v>85</v>
      </c>
      <c>
        <f>(M675*21)/100</f>
      </c>
      <c t="s">
        <v>27</v>
      </c>
    </row>
    <row r="676" spans="1:5" ht="25.5">
      <c r="A676" s="35" t="s">
        <v>54</v>
      </c>
      <c r="E676" s="39" t="s">
        <v>8405</v>
      </c>
    </row>
    <row r="677" spans="1:5" ht="178.5">
      <c r="A677" s="35" t="s">
        <v>55</v>
      </c>
      <c r="E677" s="42" t="s">
        <v>8406</v>
      </c>
    </row>
    <row r="678" spans="1:5" ht="12.75">
      <c r="A678" t="s">
        <v>56</v>
      </c>
      <c r="E678" s="39" t="s">
        <v>5</v>
      </c>
    </row>
    <row r="679" spans="1:16" ht="25.5">
      <c r="A679" t="s">
        <v>49</v>
      </c>
      <c s="34" t="s">
        <v>8407</v>
      </c>
      <c s="34" t="s">
        <v>8408</v>
      </c>
      <c s="35" t="s">
        <v>5</v>
      </c>
      <c s="6" t="s">
        <v>8409</v>
      </c>
      <c s="36" t="s">
        <v>68</v>
      </c>
      <c s="37">
        <v>2</v>
      </c>
      <c s="36">
        <v>0</v>
      </c>
      <c s="36">
        <f>ROUND(G679*H679,6)</f>
      </c>
      <c r="L679" s="38">
        <v>0</v>
      </c>
      <c s="32">
        <f>ROUND(ROUND(L679,2)*ROUND(G679,3),2)</f>
      </c>
      <c s="36" t="s">
        <v>85</v>
      </c>
      <c>
        <f>(M679*21)/100</f>
      </c>
      <c t="s">
        <v>27</v>
      </c>
    </row>
    <row r="680" spans="1:5" ht="25.5">
      <c r="A680" s="35" t="s">
        <v>54</v>
      </c>
      <c r="E680" s="39" t="s">
        <v>8409</v>
      </c>
    </row>
    <row r="681" spans="1:5" ht="191.25">
      <c r="A681" s="35" t="s">
        <v>55</v>
      </c>
      <c r="E681" s="42" t="s">
        <v>8410</v>
      </c>
    </row>
    <row r="682" spans="1:5" ht="12.75">
      <c r="A682" t="s">
        <v>56</v>
      </c>
      <c r="E682" s="39" t="s">
        <v>5</v>
      </c>
    </row>
    <row r="683" spans="1:16" ht="25.5">
      <c r="A683" t="s">
        <v>49</v>
      </c>
      <c s="34" t="s">
        <v>8411</v>
      </c>
      <c s="34" t="s">
        <v>8412</v>
      </c>
      <c s="35" t="s">
        <v>5</v>
      </c>
      <c s="6" t="s">
        <v>8413</v>
      </c>
      <c s="36" t="s">
        <v>68</v>
      </c>
      <c s="37">
        <v>1</v>
      </c>
      <c s="36">
        <v>0</v>
      </c>
      <c s="36">
        <f>ROUND(G683*H683,6)</f>
      </c>
      <c r="L683" s="38">
        <v>0</v>
      </c>
      <c s="32">
        <f>ROUND(ROUND(L683,2)*ROUND(G683,3),2)</f>
      </c>
      <c s="36" t="s">
        <v>85</v>
      </c>
      <c>
        <f>(M683*21)/100</f>
      </c>
      <c t="s">
        <v>27</v>
      </c>
    </row>
    <row r="684" spans="1:5" ht="25.5">
      <c r="A684" s="35" t="s">
        <v>54</v>
      </c>
      <c r="E684" s="39" t="s">
        <v>8413</v>
      </c>
    </row>
    <row r="685" spans="1:5" ht="165.75">
      <c r="A685" s="35" t="s">
        <v>55</v>
      </c>
      <c r="E685" s="42" t="s">
        <v>8414</v>
      </c>
    </row>
    <row r="686" spans="1:5" ht="12.75">
      <c r="A686" t="s">
        <v>56</v>
      </c>
      <c r="E686" s="39" t="s">
        <v>5</v>
      </c>
    </row>
    <row r="687" spans="1:16" ht="12.75">
      <c r="A687" t="s">
        <v>49</v>
      </c>
      <c s="34" t="s">
        <v>8415</v>
      </c>
      <c s="34" t="s">
        <v>8416</v>
      </c>
      <c s="35" t="s">
        <v>5</v>
      </c>
      <c s="6" t="s">
        <v>8417</v>
      </c>
      <c s="36" t="s">
        <v>68</v>
      </c>
      <c s="37">
        <v>1</v>
      </c>
      <c s="36">
        <v>0</v>
      </c>
      <c s="36">
        <f>ROUND(G687*H687,6)</f>
      </c>
      <c r="L687" s="38">
        <v>0</v>
      </c>
      <c s="32">
        <f>ROUND(ROUND(L687,2)*ROUND(G687,3),2)</f>
      </c>
      <c s="36" t="s">
        <v>85</v>
      </c>
      <c>
        <f>(M687*21)/100</f>
      </c>
      <c t="s">
        <v>27</v>
      </c>
    </row>
    <row r="688" spans="1:5" ht="12.75">
      <c r="A688" s="35" t="s">
        <v>54</v>
      </c>
      <c r="E688" s="39" t="s">
        <v>8417</v>
      </c>
    </row>
    <row r="689" spans="1:5" ht="25.5">
      <c r="A689" s="35" t="s">
        <v>55</v>
      </c>
      <c r="E689" s="42" t="s">
        <v>8418</v>
      </c>
    </row>
    <row r="690" spans="1:5" ht="12.75">
      <c r="A690" t="s">
        <v>56</v>
      </c>
      <c r="E690" s="39" t="s">
        <v>5</v>
      </c>
    </row>
    <row r="691" spans="1:13" ht="12.75">
      <c r="A691" t="s">
        <v>46</v>
      </c>
      <c r="C691" s="31" t="s">
        <v>7121</v>
      </c>
      <c r="E691" s="33" t="s">
        <v>7122</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8419</v>
      </c>
      <c s="34" t="s">
        <v>8420</v>
      </c>
      <c s="35" t="s">
        <v>5</v>
      </c>
      <c s="6" t="s">
        <v>8421</v>
      </c>
      <c s="36" t="s">
        <v>819</v>
      </c>
      <c s="37">
        <v>6.125</v>
      </c>
      <c s="36">
        <v>0</v>
      </c>
      <c s="36">
        <f>ROUND(G692*H692,6)</f>
      </c>
      <c r="L692" s="38">
        <v>0</v>
      </c>
      <c s="32">
        <f>ROUND(ROUND(L692,2)*ROUND(G692,3),2)</f>
      </c>
      <c s="36" t="s">
        <v>3016</v>
      </c>
      <c>
        <f>(M692*21)/100</f>
      </c>
      <c t="s">
        <v>27</v>
      </c>
    </row>
    <row r="693" spans="1:5" ht="12.75">
      <c r="A693" s="35" t="s">
        <v>54</v>
      </c>
      <c r="E693" s="39" t="s">
        <v>8421</v>
      </c>
    </row>
    <row r="694" spans="1:5" ht="38.25">
      <c r="A694" s="35" t="s">
        <v>55</v>
      </c>
      <c r="E694" s="42" t="s">
        <v>8422</v>
      </c>
    </row>
    <row r="695" spans="1:5" ht="12.75">
      <c r="A695" t="s">
        <v>56</v>
      </c>
      <c r="E695" s="39" t="s">
        <v>5</v>
      </c>
    </row>
    <row r="696" spans="1:16" ht="12.75">
      <c r="A696" t="s">
        <v>49</v>
      </c>
      <c s="34" t="s">
        <v>8423</v>
      </c>
      <c s="34" t="s">
        <v>8424</v>
      </c>
      <c s="35" t="s">
        <v>5</v>
      </c>
      <c s="6" t="s">
        <v>8425</v>
      </c>
      <c s="36" t="s">
        <v>819</v>
      </c>
      <c s="37">
        <v>58</v>
      </c>
      <c s="36">
        <v>0</v>
      </c>
      <c s="36">
        <f>ROUND(G696*H696,6)</f>
      </c>
      <c r="L696" s="38">
        <v>0</v>
      </c>
      <c s="32">
        <f>ROUND(ROUND(L696,2)*ROUND(G696,3),2)</f>
      </c>
      <c s="36" t="s">
        <v>3016</v>
      </c>
      <c>
        <f>(M696*21)/100</f>
      </c>
      <c t="s">
        <v>27</v>
      </c>
    </row>
    <row r="697" spans="1:5" ht="12.75">
      <c r="A697" s="35" t="s">
        <v>54</v>
      </c>
      <c r="E697" s="39" t="s">
        <v>8425</v>
      </c>
    </row>
    <row r="698" spans="1:5" ht="76.5">
      <c r="A698" s="35" t="s">
        <v>55</v>
      </c>
      <c r="E698" s="42" t="s">
        <v>8426</v>
      </c>
    </row>
    <row r="699" spans="1:5" ht="12.75">
      <c r="A699" t="s">
        <v>56</v>
      </c>
      <c r="E699" s="39" t="s">
        <v>5</v>
      </c>
    </row>
    <row r="700" spans="1:16" ht="25.5">
      <c r="A700" t="s">
        <v>49</v>
      </c>
      <c s="34" t="s">
        <v>8427</v>
      </c>
      <c s="34" t="s">
        <v>8428</v>
      </c>
      <c s="35" t="s">
        <v>5</v>
      </c>
      <c s="6" t="s">
        <v>8429</v>
      </c>
      <c s="36" t="s">
        <v>68</v>
      </c>
      <c s="37">
        <v>2</v>
      </c>
      <c s="36">
        <v>0</v>
      </c>
      <c s="36">
        <f>ROUND(G700*H700,6)</f>
      </c>
      <c r="L700" s="38">
        <v>0</v>
      </c>
      <c s="32">
        <f>ROUND(ROUND(L700,2)*ROUND(G700,3),2)</f>
      </c>
      <c s="36" t="s">
        <v>3016</v>
      </c>
      <c>
        <f>(M700*21)/100</f>
      </c>
      <c t="s">
        <v>27</v>
      </c>
    </row>
    <row r="701" spans="1:5" ht="25.5">
      <c r="A701" s="35" t="s">
        <v>54</v>
      </c>
      <c r="E701" s="39" t="s">
        <v>8429</v>
      </c>
    </row>
    <row r="702" spans="1:5" ht="51">
      <c r="A702" s="35" t="s">
        <v>55</v>
      </c>
      <c r="E702" s="42" t="s">
        <v>8430</v>
      </c>
    </row>
    <row r="703" spans="1:5" ht="12.75">
      <c r="A703" t="s">
        <v>56</v>
      </c>
      <c r="E703" s="39" t="s">
        <v>5</v>
      </c>
    </row>
    <row r="704" spans="1:16" ht="12.75">
      <c r="A704" t="s">
        <v>49</v>
      </c>
      <c s="34" t="s">
        <v>2375</v>
      </c>
      <c s="34" t="s">
        <v>8431</v>
      </c>
      <c s="35" t="s">
        <v>5</v>
      </c>
      <c s="6" t="s">
        <v>8432</v>
      </c>
      <c s="36" t="s">
        <v>68</v>
      </c>
      <c s="37">
        <v>11</v>
      </c>
      <c s="36">
        <v>0</v>
      </c>
      <c s="36">
        <f>ROUND(G704*H704,6)</f>
      </c>
      <c r="L704" s="38">
        <v>0</v>
      </c>
      <c s="32">
        <f>ROUND(ROUND(L704,2)*ROUND(G704,3),2)</f>
      </c>
      <c s="36" t="s">
        <v>3016</v>
      </c>
      <c>
        <f>(M704*21)/100</f>
      </c>
      <c t="s">
        <v>27</v>
      </c>
    </row>
    <row r="705" spans="1:5" ht="12.75">
      <c r="A705" s="35" t="s">
        <v>54</v>
      </c>
      <c r="E705" s="39" t="s">
        <v>8432</v>
      </c>
    </row>
    <row r="706" spans="1:5" ht="12.75">
      <c r="A706" s="35" t="s">
        <v>55</v>
      </c>
      <c r="E706" s="40" t="s">
        <v>5</v>
      </c>
    </row>
    <row r="707" spans="1:5" ht="12.75">
      <c r="A707" t="s">
        <v>56</v>
      </c>
      <c r="E707" s="39" t="s">
        <v>5</v>
      </c>
    </row>
    <row r="708" spans="1:16" ht="25.5">
      <c r="A708" t="s">
        <v>49</v>
      </c>
      <c s="34" t="s">
        <v>8433</v>
      </c>
      <c s="34" t="s">
        <v>7123</v>
      </c>
      <c s="35" t="s">
        <v>5</v>
      </c>
      <c s="6" t="s">
        <v>7125</v>
      </c>
      <c s="36" t="s">
        <v>2448</v>
      </c>
      <c s="37">
        <v>250</v>
      </c>
      <c s="36">
        <v>0</v>
      </c>
      <c s="36">
        <f>ROUND(G708*H708,6)</f>
      </c>
      <c r="L708" s="38">
        <v>0</v>
      </c>
      <c s="32">
        <f>ROUND(ROUND(L708,2)*ROUND(G708,3),2)</f>
      </c>
      <c s="36" t="s">
        <v>3016</v>
      </c>
      <c>
        <f>(M708*21)/100</f>
      </c>
      <c t="s">
        <v>27</v>
      </c>
    </row>
    <row r="709" spans="1:5" ht="25.5">
      <c r="A709" s="35" t="s">
        <v>54</v>
      </c>
      <c r="E709" s="39" t="s">
        <v>7125</v>
      </c>
    </row>
    <row r="710" spans="1:5" ht="25.5">
      <c r="A710" s="35" t="s">
        <v>55</v>
      </c>
      <c r="E710" s="42" t="s">
        <v>8434</v>
      </c>
    </row>
    <row r="711" spans="1:5" ht="12.75">
      <c r="A711" t="s">
        <v>56</v>
      </c>
      <c r="E711" s="39" t="s">
        <v>5</v>
      </c>
    </row>
    <row r="712" spans="1:16" ht="12.75">
      <c r="A712" t="s">
        <v>49</v>
      </c>
      <c s="34" t="s">
        <v>8435</v>
      </c>
      <c s="34" t="s">
        <v>8436</v>
      </c>
      <c s="35" t="s">
        <v>5</v>
      </c>
      <c s="6" t="s">
        <v>8437</v>
      </c>
      <c s="36" t="s">
        <v>819</v>
      </c>
      <c s="37">
        <v>45</v>
      </c>
      <c s="36">
        <v>0</v>
      </c>
      <c s="36">
        <f>ROUND(G712*H712,6)</f>
      </c>
      <c r="L712" s="38">
        <v>0</v>
      </c>
      <c s="32">
        <f>ROUND(ROUND(L712,2)*ROUND(G712,3),2)</f>
      </c>
      <c s="36" t="s">
        <v>85</v>
      </c>
      <c>
        <f>(M712*21)/100</f>
      </c>
      <c t="s">
        <v>27</v>
      </c>
    </row>
    <row r="713" spans="1:5" ht="12.75">
      <c r="A713" s="35" t="s">
        <v>54</v>
      </c>
      <c r="E713" s="39" t="s">
        <v>8437</v>
      </c>
    </row>
    <row r="714" spans="1:5" ht="38.25">
      <c r="A714" s="35" t="s">
        <v>55</v>
      </c>
      <c r="E714" s="42" t="s">
        <v>8438</v>
      </c>
    </row>
    <row r="715" spans="1:5" ht="12.75">
      <c r="A715" t="s">
        <v>56</v>
      </c>
      <c r="E715" s="39" t="s">
        <v>5</v>
      </c>
    </row>
    <row r="716" spans="1:16" ht="12.75">
      <c r="A716" t="s">
        <v>49</v>
      </c>
      <c s="34" t="s">
        <v>8439</v>
      </c>
      <c s="34" t="s">
        <v>8440</v>
      </c>
      <c s="35" t="s">
        <v>5</v>
      </c>
      <c s="6" t="s">
        <v>8441</v>
      </c>
      <c s="36" t="s">
        <v>819</v>
      </c>
      <c s="37">
        <v>36</v>
      </c>
      <c s="36">
        <v>0</v>
      </c>
      <c s="36">
        <f>ROUND(G716*H716,6)</f>
      </c>
      <c r="L716" s="38">
        <v>0</v>
      </c>
      <c s="32">
        <f>ROUND(ROUND(L716,2)*ROUND(G716,3),2)</f>
      </c>
      <c s="36" t="s">
        <v>85</v>
      </c>
      <c>
        <f>(M716*21)/100</f>
      </c>
      <c t="s">
        <v>27</v>
      </c>
    </row>
    <row r="717" spans="1:5" ht="12.75">
      <c r="A717" s="35" t="s">
        <v>54</v>
      </c>
      <c r="E717" s="39" t="s">
        <v>8441</v>
      </c>
    </row>
    <row r="718" spans="1:5" ht="38.25">
      <c r="A718" s="35" t="s">
        <v>55</v>
      </c>
      <c r="E718" s="42" t="s">
        <v>8442</v>
      </c>
    </row>
    <row r="719" spans="1:5" ht="12.75">
      <c r="A719" t="s">
        <v>56</v>
      </c>
      <c r="E719" s="39" t="s">
        <v>5</v>
      </c>
    </row>
    <row r="720" spans="1:16" ht="12.75">
      <c r="A720" t="s">
        <v>49</v>
      </c>
      <c s="34" t="s">
        <v>8443</v>
      </c>
      <c s="34" t="s">
        <v>8444</v>
      </c>
      <c s="35" t="s">
        <v>5</v>
      </c>
      <c s="6" t="s">
        <v>8445</v>
      </c>
      <c s="36" t="s">
        <v>819</v>
      </c>
      <c s="37">
        <v>31.8</v>
      </c>
      <c s="36">
        <v>0</v>
      </c>
      <c s="36">
        <f>ROUND(G720*H720,6)</f>
      </c>
      <c r="L720" s="38">
        <v>0</v>
      </c>
      <c s="32">
        <f>ROUND(ROUND(L720,2)*ROUND(G720,3),2)</f>
      </c>
      <c s="36" t="s">
        <v>85</v>
      </c>
      <c>
        <f>(M720*21)/100</f>
      </c>
      <c t="s">
        <v>27</v>
      </c>
    </row>
    <row r="721" spans="1:5" ht="12.75">
      <c r="A721" s="35" t="s">
        <v>54</v>
      </c>
      <c r="E721" s="39" t="s">
        <v>8445</v>
      </c>
    </row>
    <row r="722" spans="1:5" ht="38.25">
      <c r="A722" s="35" t="s">
        <v>55</v>
      </c>
      <c r="E722" s="42" t="s">
        <v>8446</v>
      </c>
    </row>
    <row r="723" spans="1:5" ht="12.75">
      <c r="A723" t="s">
        <v>56</v>
      </c>
      <c r="E723" s="39" t="s">
        <v>5</v>
      </c>
    </row>
    <row r="724" spans="1:16" ht="12.75">
      <c r="A724" t="s">
        <v>49</v>
      </c>
      <c s="34" t="s">
        <v>8447</v>
      </c>
      <c s="34" t="s">
        <v>8448</v>
      </c>
      <c s="35" t="s">
        <v>5</v>
      </c>
      <c s="6" t="s">
        <v>8449</v>
      </c>
      <c s="36" t="s">
        <v>819</v>
      </c>
      <c s="37">
        <v>15.9</v>
      </c>
      <c s="36">
        <v>0</v>
      </c>
      <c s="36">
        <f>ROUND(G724*H724,6)</f>
      </c>
      <c r="L724" s="38">
        <v>0</v>
      </c>
      <c s="32">
        <f>ROUND(ROUND(L724,2)*ROUND(G724,3),2)</f>
      </c>
      <c s="36" t="s">
        <v>85</v>
      </c>
      <c>
        <f>(M724*21)/100</f>
      </c>
      <c t="s">
        <v>27</v>
      </c>
    </row>
    <row r="725" spans="1:5" ht="12.75">
      <c r="A725" s="35" t="s">
        <v>54</v>
      </c>
      <c r="E725" s="39" t="s">
        <v>8449</v>
      </c>
    </row>
    <row r="726" spans="1:5" ht="38.25">
      <c r="A726" s="35" t="s">
        <v>55</v>
      </c>
      <c r="E726" s="42" t="s">
        <v>8450</v>
      </c>
    </row>
    <row r="727" spans="1:5" ht="12.75">
      <c r="A727" t="s">
        <v>56</v>
      </c>
      <c r="E727" s="39" t="s">
        <v>5</v>
      </c>
    </row>
    <row r="728" spans="1:16" ht="12.75">
      <c r="A728" t="s">
        <v>49</v>
      </c>
      <c s="34" t="s">
        <v>8451</v>
      </c>
      <c s="34" t="s">
        <v>8452</v>
      </c>
      <c s="35" t="s">
        <v>5</v>
      </c>
      <c s="6" t="s">
        <v>8453</v>
      </c>
      <c s="36" t="s">
        <v>819</v>
      </c>
      <c s="37">
        <v>10.6</v>
      </c>
      <c s="36">
        <v>0</v>
      </c>
      <c s="36">
        <f>ROUND(G728*H728,6)</f>
      </c>
      <c r="L728" s="38">
        <v>0</v>
      </c>
      <c s="32">
        <f>ROUND(ROUND(L728,2)*ROUND(G728,3),2)</f>
      </c>
      <c s="36" t="s">
        <v>85</v>
      </c>
      <c>
        <f>(M728*21)/100</f>
      </c>
      <c t="s">
        <v>27</v>
      </c>
    </row>
    <row r="729" spans="1:5" ht="12.75">
      <c r="A729" s="35" t="s">
        <v>54</v>
      </c>
      <c r="E729" s="39" t="s">
        <v>8453</v>
      </c>
    </row>
    <row r="730" spans="1:5" ht="38.25">
      <c r="A730" s="35" t="s">
        <v>55</v>
      </c>
      <c r="E730" s="42" t="s">
        <v>8454</v>
      </c>
    </row>
    <row r="731" spans="1:5" ht="12.75">
      <c r="A731" t="s">
        <v>56</v>
      </c>
      <c r="E731" s="39" t="s">
        <v>5</v>
      </c>
    </row>
    <row r="732" spans="1:16" ht="25.5">
      <c r="A732" t="s">
        <v>49</v>
      </c>
      <c s="34" t="s">
        <v>8455</v>
      </c>
      <c s="34" t="s">
        <v>8456</v>
      </c>
      <c s="35" t="s">
        <v>5</v>
      </c>
      <c s="6" t="s">
        <v>8457</v>
      </c>
      <c s="36" t="s">
        <v>819</v>
      </c>
      <c s="37">
        <v>64</v>
      </c>
      <c s="36">
        <v>5E-05</v>
      </c>
      <c s="36">
        <f>ROUND(G732*H732,6)</f>
      </c>
      <c r="L732" s="38">
        <v>0</v>
      </c>
      <c s="32">
        <f>ROUND(ROUND(L732,2)*ROUND(G732,3),2)</f>
      </c>
      <c s="36" t="s">
        <v>85</v>
      </c>
      <c>
        <f>(M732*21)/100</f>
      </c>
      <c t="s">
        <v>27</v>
      </c>
    </row>
    <row r="733" spans="1:5" ht="25.5">
      <c r="A733" s="35" t="s">
        <v>54</v>
      </c>
      <c r="E733" s="39" t="s">
        <v>8457</v>
      </c>
    </row>
    <row r="734" spans="1:5" ht="89.25">
      <c r="A734" s="35" t="s">
        <v>55</v>
      </c>
      <c r="E734" s="42" t="s">
        <v>8458</v>
      </c>
    </row>
    <row r="735" spans="1:5" ht="12.75">
      <c r="A735" t="s">
        <v>56</v>
      </c>
      <c r="E735" s="39" t="s">
        <v>5</v>
      </c>
    </row>
    <row r="736" spans="1:16" ht="25.5">
      <c r="A736" t="s">
        <v>49</v>
      </c>
      <c s="34" t="s">
        <v>8459</v>
      </c>
      <c s="34" t="s">
        <v>8460</v>
      </c>
      <c s="35" t="s">
        <v>5</v>
      </c>
      <c s="6" t="s">
        <v>8461</v>
      </c>
      <c s="36" t="s">
        <v>819</v>
      </c>
      <c s="37">
        <v>30</v>
      </c>
      <c s="36">
        <v>5E-05</v>
      </c>
      <c s="36">
        <f>ROUND(G736*H736,6)</f>
      </c>
      <c r="L736" s="38">
        <v>0</v>
      </c>
      <c s="32">
        <f>ROUND(ROUND(L736,2)*ROUND(G736,3),2)</f>
      </c>
      <c s="36" t="s">
        <v>85</v>
      </c>
      <c>
        <f>(M736*21)/100</f>
      </c>
      <c t="s">
        <v>27</v>
      </c>
    </row>
    <row r="737" spans="1:5" ht="25.5">
      <c r="A737" s="35" t="s">
        <v>54</v>
      </c>
      <c r="E737" s="39" t="s">
        <v>8461</v>
      </c>
    </row>
    <row r="738" spans="1:5" ht="63.75">
      <c r="A738" s="35" t="s">
        <v>55</v>
      </c>
      <c r="E738" s="42" t="s">
        <v>8462</v>
      </c>
    </row>
    <row r="739" spans="1:5" ht="12.75">
      <c r="A739" t="s">
        <v>56</v>
      </c>
      <c r="E739" s="39" t="s">
        <v>5</v>
      </c>
    </row>
    <row r="740" spans="1:16" ht="12.75">
      <c r="A740" t="s">
        <v>49</v>
      </c>
      <c s="34" t="s">
        <v>8463</v>
      </c>
      <c s="34" t="s">
        <v>8464</v>
      </c>
      <c s="35" t="s">
        <v>5</v>
      </c>
      <c s="6" t="s">
        <v>8465</v>
      </c>
      <c s="36" t="s">
        <v>819</v>
      </c>
      <c s="37">
        <v>50</v>
      </c>
      <c s="36">
        <v>0</v>
      </c>
      <c s="36">
        <f>ROUND(G740*H740,6)</f>
      </c>
      <c r="L740" s="38">
        <v>0</v>
      </c>
      <c s="32">
        <f>ROUND(ROUND(L740,2)*ROUND(G740,3),2)</f>
      </c>
      <c s="36" t="s">
        <v>85</v>
      </c>
      <c>
        <f>(M740*21)/100</f>
      </c>
      <c t="s">
        <v>27</v>
      </c>
    </row>
    <row r="741" spans="1:5" ht="12.75">
      <c r="A741" s="35" t="s">
        <v>54</v>
      </c>
      <c r="E741" s="39" t="s">
        <v>8465</v>
      </c>
    </row>
    <row r="742" spans="1:5" ht="12.75">
      <c r="A742" s="35" t="s">
        <v>55</v>
      </c>
      <c r="E742" s="40" t="s">
        <v>8466</v>
      </c>
    </row>
    <row r="743" spans="1:5" ht="12.75">
      <c r="A743" t="s">
        <v>56</v>
      </c>
      <c r="E743" s="39" t="s">
        <v>5</v>
      </c>
    </row>
    <row r="744" spans="1:16" ht="12.75">
      <c r="A744" t="s">
        <v>49</v>
      </c>
      <c s="34" t="s">
        <v>8467</v>
      </c>
      <c s="34" t="s">
        <v>8468</v>
      </c>
      <c s="35" t="s">
        <v>5</v>
      </c>
      <c s="6" t="s">
        <v>8469</v>
      </c>
      <c s="36" t="s">
        <v>819</v>
      </c>
      <c s="37">
        <v>58</v>
      </c>
      <c s="36">
        <v>0</v>
      </c>
      <c s="36">
        <f>ROUND(G744*H744,6)</f>
      </c>
      <c r="L744" s="38">
        <v>0</v>
      </c>
      <c s="32">
        <f>ROUND(ROUND(L744,2)*ROUND(G744,3),2)</f>
      </c>
      <c s="36" t="s">
        <v>85</v>
      </c>
      <c>
        <f>(M744*21)/100</f>
      </c>
      <c t="s">
        <v>27</v>
      </c>
    </row>
    <row r="745" spans="1:5" ht="12.75">
      <c r="A745" s="35" t="s">
        <v>54</v>
      </c>
      <c r="E745" s="39" t="s">
        <v>8469</v>
      </c>
    </row>
    <row r="746" spans="1:5" ht="76.5">
      <c r="A746" s="35" t="s">
        <v>55</v>
      </c>
      <c r="E746" s="42" t="s">
        <v>8426</v>
      </c>
    </row>
    <row r="747" spans="1:5" ht="12.75">
      <c r="A747" t="s">
        <v>56</v>
      </c>
      <c r="E747" s="39" t="s">
        <v>5</v>
      </c>
    </row>
    <row r="748" spans="1:16" ht="25.5">
      <c r="A748" t="s">
        <v>49</v>
      </c>
      <c s="34" t="s">
        <v>8470</v>
      </c>
      <c s="34" t="s">
        <v>8471</v>
      </c>
      <c s="35" t="s">
        <v>5</v>
      </c>
      <c s="6" t="s">
        <v>8472</v>
      </c>
      <c s="36" t="s">
        <v>68</v>
      </c>
      <c s="37">
        <v>1</v>
      </c>
      <c s="36">
        <v>0</v>
      </c>
      <c s="36">
        <f>ROUND(G748*H748,6)</f>
      </c>
      <c r="L748" s="38">
        <v>0</v>
      </c>
      <c s="32">
        <f>ROUND(ROUND(L748,2)*ROUND(G748,3),2)</f>
      </c>
      <c s="36" t="s">
        <v>85</v>
      </c>
      <c>
        <f>(M748*21)/100</f>
      </c>
      <c t="s">
        <v>27</v>
      </c>
    </row>
    <row r="749" spans="1:5" ht="25.5">
      <c r="A749" s="35" t="s">
        <v>54</v>
      </c>
      <c r="E749" s="39" t="s">
        <v>8472</v>
      </c>
    </row>
    <row r="750" spans="1:5" ht="204">
      <c r="A750" s="35" t="s">
        <v>55</v>
      </c>
      <c r="E750" s="42" t="s">
        <v>8473</v>
      </c>
    </row>
    <row r="751" spans="1:5" ht="12.75">
      <c r="A751" t="s">
        <v>56</v>
      </c>
      <c r="E751" s="39" t="s">
        <v>5</v>
      </c>
    </row>
    <row r="752" spans="1:16" ht="25.5">
      <c r="A752" t="s">
        <v>49</v>
      </c>
      <c s="34" t="s">
        <v>8474</v>
      </c>
      <c s="34" t="s">
        <v>8475</v>
      </c>
      <c s="35" t="s">
        <v>5</v>
      </c>
      <c s="6" t="s">
        <v>8476</v>
      </c>
      <c s="36" t="s">
        <v>68</v>
      </c>
      <c s="37">
        <v>1</v>
      </c>
      <c s="36">
        <v>0</v>
      </c>
      <c s="36">
        <f>ROUND(G752*H752,6)</f>
      </c>
      <c r="L752" s="38">
        <v>0</v>
      </c>
      <c s="32">
        <f>ROUND(ROUND(L752,2)*ROUND(G752,3),2)</f>
      </c>
      <c s="36" t="s">
        <v>85</v>
      </c>
      <c>
        <f>(M752*21)/100</f>
      </c>
      <c t="s">
        <v>27</v>
      </c>
    </row>
    <row r="753" spans="1:5" ht="25.5">
      <c r="A753" s="35" t="s">
        <v>54</v>
      </c>
      <c r="E753" s="39" t="s">
        <v>8476</v>
      </c>
    </row>
    <row r="754" spans="1:5" ht="140.25">
      <c r="A754" s="35" t="s">
        <v>55</v>
      </c>
      <c r="E754" s="42" t="s">
        <v>8477</v>
      </c>
    </row>
    <row r="755" spans="1:5" ht="12.75">
      <c r="A755" t="s">
        <v>56</v>
      </c>
      <c r="E755" s="39" t="s">
        <v>5</v>
      </c>
    </row>
    <row r="756" spans="1:16" ht="25.5">
      <c r="A756" t="s">
        <v>49</v>
      </c>
      <c s="34" t="s">
        <v>8478</v>
      </c>
      <c s="34" t="s">
        <v>8479</v>
      </c>
      <c s="35" t="s">
        <v>5</v>
      </c>
      <c s="6" t="s">
        <v>8480</v>
      </c>
      <c s="36" t="s">
        <v>68</v>
      </c>
      <c s="37">
        <v>1</v>
      </c>
      <c s="36">
        <v>0</v>
      </c>
      <c s="36">
        <f>ROUND(G756*H756,6)</f>
      </c>
      <c r="L756" s="38">
        <v>0</v>
      </c>
      <c s="32">
        <f>ROUND(ROUND(L756,2)*ROUND(G756,3),2)</f>
      </c>
      <c s="36" t="s">
        <v>85</v>
      </c>
      <c>
        <f>(M756*21)/100</f>
      </c>
      <c t="s">
        <v>27</v>
      </c>
    </row>
    <row r="757" spans="1:5" ht="25.5">
      <c r="A757" s="35" t="s">
        <v>54</v>
      </c>
      <c r="E757" s="39" t="s">
        <v>8480</v>
      </c>
    </row>
    <row r="758" spans="1:5" ht="191.25">
      <c r="A758" s="35" t="s">
        <v>55</v>
      </c>
      <c r="E758" s="42" t="s">
        <v>8481</v>
      </c>
    </row>
    <row r="759" spans="1:5" ht="12.75">
      <c r="A759" t="s">
        <v>56</v>
      </c>
      <c r="E759" s="39" t="s">
        <v>5</v>
      </c>
    </row>
    <row r="760" spans="1:16" ht="12.75">
      <c r="A760" t="s">
        <v>49</v>
      </c>
      <c s="34" t="s">
        <v>8482</v>
      </c>
      <c s="34" t="s">
        <v>8483</v>
      </c>
      <c s="35" t="s">
        <v>5</v>
      </c>
      <c s="6" t="s">
        <v>8484</v>
      </c>
      <c s="36" t="s">
        <v>68</v>
      </c>
      <c s="37">
        <v>1</v>
      </c>
      <c s="36">
        <v>0</v>
      </c>
      <c s="36">
        <f>ROUND(G760*H760,6)</f>
      </c>
      <c r="L760" s="38">
        <v>0</v>
      </c>
      <c s="32">
        <f>ROUND(ROUND(L760,2)*ROUND(G760,3),2)</f>
      </c>
      <c s="36" t="s">
        <v>85</v>
      </c>
      <c>
        <f>(M760*21)/100</f>
      </c>
      <c t="s">
        <v>27</v>
      </c>
    </row>
    <row r="761" spans="1:5" ht="12.75">
      <c r="A761" s="35" t="s">
        <v>54</v>
      </c>
      <c r="E761" s="39" t="s">
        <v>8484</v>
      </c>
    </row>
    <row r="762" spans="1:5" ht="153">
      <c r="A762" s="35" t="s">
        <v>55</v>
      </c>
      <c r="E762" s="42" t="s">
        <v>8485</v>
      </c>
    </row>
    <row r="763" spans="1:5" ht="12.75">
      <c r="A763" t="s">
        <v>56</v>
      </c>
      <c r="E763" s="39" t="s">
        <v>5</v>
      </c>
    </row>
    <row r="764" spans="1:16" ht="38.25">
      <c r="A764" t="s">
        <v>49</v>
      </c>
      <c s="34" t="s">
        <v>8486</v>
      </c>
      <c s="34" t="s">
        <v>8487</v>
      </c>
      <c s="35" t="s">
        <v>5</v>
      </c>
      <c s="6" t="s">
        <v>8488</v>
      </c>
      <c s="36" t="s">
        <v>68</v>
      </c>
      <c s="37">
        <v>1</v>
      </c>
      <c s="36">
        <v>0</v>
      </c>
      <c s="36">
        <f>ROUND(G764*H764,6)</f>
      </c>
      <c r="L764" s="38">
        <v>0</v>
      </c>
      <c s="32">
        <f>ROUND(ROUND(L764,2)*ROUND(G764,3),2)</f>
      </c>
      <c s="36" t="s">
        <v>85</v>
      </c>
      <c>
        <f>(M764*21)/100</f>
      </c>
      <c t="s">
        <v>27</v>
      </c>
    </row>
    <row r="765" spans="1:5" ht="38.25">
      <c r="A765" s="35" t="s">
        <v>54</v>
      </c>
      <c r="E765" s="39" t="s">
        <v>8488</v>
      </c>
    </row>
    <row r="766" spans="1:5" ht="178.5">
      <c r="A766" s="35" t="s">
        <v>55</v>
      </c>
      <c r="E766" s="42" t="s">
        <v>8489</v>
      </c>
    </row>
    <row r="767" spans="1:5" ht="12.75">
      <c r="A767" t="s">
        <v>56</v>
      </c>
      <c r="E767" s="39" t="s">
        <v>5</v>
      </c>
    </row>
    <row r="768" spans="1:16" ht="38.25">
      <c r="A768" t="s">
        <v>49</v>
      </c>
      <c s="34" t="s">
        <v>8490</v>
      </c>
      <c s="34" t="s">
        <v>8491</v>
      </c>
      <c s="35" t="s">
        <v>5</v>
      </c>
      <c s="6" t="s">
        <v>8492</v>
      </c>
      <c s="36" t="s">
        <v>68</v>
      </c>
      <c s="37">
        <v>1</v>
      </c>
      <c s="36">
        <v>0</v>
      </c>
      <c s="36">
        <f>ROUND(G768*H768,6)</f>
      </c>
      <c r="L768" s="38">
        <v>0</v>
      </c>
      <c s="32">
        <f>ROUND(ROUND(L768,2)*ROUND(G768,3),2)</f>
      </c>
      <c s="36" t="s">
        <v>85</v>
      </c>
      <c>
        <f>(M768*21)/100</f>
      </c>
      <c t="s">
        <v>27</v>
      </c>
    </row>
    <row r="769" spans="1:5" ht="38.25">
      <c r="A769" s="35" t="s">
        <v>54</v>
      </c>
      <c r="E769" s="39" t="s">
        <v>8493</v>
      </c>
    </row>
    <row r="770" spans="1:5" ht="140.25">
      <c r="A770" s="35" t="s">
        <v>55</v>
      </c>
      <c r="E770" s="42" t="s">
        <v>8494</v>
      </c>
    </row>
    <row r="771" spans="1:5" ht="12.75">
      <c r="A771" t="s">
        <v>56</v>
      </c>
      <c r="E771" s="39" t="s">
        <v>5</v>
      </c>
    </row>
    <row r="772" spans="1:16" ht="12.75">
      <c r="A772" t="s">
        <v>49</v>
      </c>
      <c s="34" t="s">
        <v>8495</v>
      </c>
      <c s="34" t="s">
        <v>8496</v>
      </c>
      <c s="35" t="s">
        <v>5</v>
      </c>
      <c s="6" t="s">
        <v>8497</v>
      </c>
      <c s="36" t="s">
        <v>68</v>
      </c>
      <c s="37">
        <v>1</v>
      </c>
      <c s="36">
        <v>0</v>
      </c>
      <c s="36">
        <f>ROUND(G772*H772,6)</f>
      </c>
      <c r="L772" s="38">
        <v>0</v>
      </c>
      <c s="32">
        <f>ROUND(ROUND(L772,2)*ROUND(G772,3),2)</f>
      </c>
      <c s="36" t="s">
        <v>85</v>
      </c>
      <c>
        <f>(M772*21)/100</f>
      </c>
      <c t="s">
        <v>27</v>
      </c>
    </row>
    <row r="773" spans="1:5" ht="12.75">
      <c r="A773" s="35" t="s">
        <v>54</v>
      </c>
      <c r="E773" s="39" t="s">
        <v>8497</v>
      </c>
    </row>
    <row r="774" spans="1:5" ht="38.25">
      <c r="A774" s="35" t="s">
        <v>55</v>
      </c>
      <c r="E774" s="42" t="s">
        <v>8498</v>
      </c>
    </row>
    <row r="775" spans="1:5" ht="12.75">
      <c r="A775" t="s">
        <v>56</v>
      </c>
      <c r="E775" s="39" t="s">
        <v>5</v>
      </c>
    </row>
    <row r="776" spans="1:16" ht="12.75">
      <c r="A776" t="s">
        <v>49</v>
      </c>
      <c s="34" t="s">
        <v>8499</v>
      </c>
      <c s="34" t="s">
        <v>8500</v>
      </c>
      <c s="35" t="s">
        <v>5</v>
      </c>
      <c s="6" t="s">
        <v>8501</v>
      </c>
      <c s="36" t="s">
        <v>68</v>
      </c>
      <c s="37">
        <v>1</v>
      </c>
      <c s="36">
        <v>0</v>
      </c>
      <c s="36">
        <f>ROUND(G776*H776,6)</f>
      </c>
      <c r="L776" s="38">
        <v>0</v>
      </c>
      <c s="32">
        <f>ROUND(ROUND(L776,2)*ROUND(G776,3),2)</f>
      </c>
      <c s="36" t="s">
        <v>85</v>
      </c>
      <c>
        <f>(M776*21)/100</f>
      </c>
      <c t="s">
        <v>27</v>
      </c>
    </row>
    <row r="777" spans="1:5" ht="12.75">
      <c r="A777" s="35" t="s">
        <v>54</v>
      </c>
      <c r="E777" s="39" t="s">
        <v>8501</v>
      </c>
    </row>
    <row r="778" spans="1:5" ht="51">
      <c r="A778" s="35" t="s">
        <v>55</v>
      </c>
      <c r="E778" s="42" t="s">
        <v>8502</v>
      </c>
    </row>
    <row r="779" spans="1:5" ht="12.75">
      <c r="A779" t="s">
        <v>56</v>
      </c>
      <c r="E779" s="39" t="s">
        <v>5</v>
      </c>
    </row>
    <row r="780" spans="1:16" ht="12.75">
      <c r="A780" t="s">
        <v>49</v>
      </c>
      <c s="34" t="s">
        <v>8503</v>
      </c>
      <c s="34" t="s">
        <v>8504</v>
      </c>
      <c s="35" t="s">
        <v>5</v>
      </c>
      <c s="6" t="s">
        <v>8505</v>
      </c>
      <c s="36" t="s">
        <v>68</v>
      </c>
      <c s="37">
        <v>1</v>
      </c>
      <c s="36">
        <v>0</v>
      </c>
      <c s="36">
        <f>ROUND(G780*H780,6)</f>
      </c>
      <c r="L780" s="38">
        <v>0</v>
      </c>
      <c s="32">
        <f>ROUND(ROUND(L780,2)*ROUND(G780,3),2)</f>
      </c>
      <c s="36" t="s">
        <v>85</v>
      </c>
      <c>
        <f>(M780*21)/100</f>
      </c>
      <c t="s">
        <v>27</v>
      </c>
    </row>
    <row r="781" spans="1:5" ht="12.75">
      <c r="A781" s="35" t="s">
        <v>54</v>
      </c>
      <c r="E781" s="39" t="s">
        <v>8505</v>
      </c>
    </row>
    <row r="782" spans="1:5" ht="63.75">
      <c r="A782" s="35" t="s">
        <v>55</v>
      </c>
      <c r="E782" s="42" t="s">
        <v>8506</v>
      </c>
    </row>
    <row r="783" spans="1:5" ht="12.75">
      <c r="A783" t="s">
        <v>56</v>
      </c>
      <c r="E783" s="39" t="s">
        <v>5</v>
      </c>
    </row>
    <row r="784" spans="1:16" ht="12.75">
      <c r="A784" t="s">
        <v>49</v>
      </c>
      <c s="34" t="s">
        <v>8507</v>
      </c>
      <c s="34" t="s">
        <v>8504</v>
      </c>
      <c s="35" t="s">
        <v>47</v>
      </c>
      <c s="6" t="s">
        <v>8508</v>
      </c>
      <c s="36" t="s">
        <v>528</v>
      </c>
      <c s="37">
        <v>2</v>
      </c>
      <c s="36">
        <v>0</v>
      </c>
      <c s="36">
        <f>ROUND(G784*H784,6)</f>
      </c>
      <c r="L784" s="38">
        <v>0</v>
      </c>
      <c s="32">
        <f>ROUND(ROUND(L784,2)*ROUND(G784,3),2)</f>
      </c>
      <c s="36" t="s">
        <v>85</v>
      </c>
      <c>
        <f>(M784*21)/100</f>
      </c>
      <c t="s">
        <v>27</v>
      </c>
    </row>
    <row r="785" spans="1:5" ht="12.75">
      <c r="A785" s="35" t="s">
        <v>54</v>
      </c>
      <c r="E785" s="39" t="s">
        <v>8508</v>
      </c>
    </row>
    <row r="786" spans="1:5" ht="25.5">
      <c r="A786" s="35" t="s">
        <v>55</v>
      </c>
      <c r="E786" s="42" t="s">
        <v>8509</v>
      </c>
    </row>
    <row r="787" spans="1:5" ht="12.75">
      <c r="A787" t="s">
        <v>56</v>
      </c>
      <c r="E787" s="39" t="s">
        <v>5</v>
      </c>
    </row>
    <row r="788" spans="1:16" ht="25.5">
      <c r="A788" t="s">
        <v>49</v>
      </c>
      <c s="34" t="s">
        <v>8510</v>
      </c>
      <c s="34" t="s">
        <v>8511</v>
      </c>
      <c s="35" t="s">
        <v>5</v>
      </c>
      <c s="6" t="s">
        <v>8512</v>
      </c>
      <c s="36" t="s">
        <v>68</v>
      </c>
      <c s="37">
        <v>16</v>
      </c>
      <c s="36">
        <v>0</v>
      </c>
      <c s="36">
        <f>ROUND(G788*H788,6)</f>
      </c>
      <c r="L788" s="38">
        <v>0</v>
      </c>
      <c s="32">
        <f>ROUND(ROUND(L788,2)*ROUND(G788,3),2)</f>
      </c>
      <c s="36" t="s">
        <v>85</v>
      </c>
      <c>
        <f>(M788*21)/100</f>
      </c>
      <c t="s">
        <v>27</v>
      </c>
    </row>
    <row r="789" spans="1:5" ht="25.5">
      <c r="A789" s="35" t="s">
        <v>54</v>
      </c>
      <c r="E789" s="39" t="s">
        <v>8512</v>
      </c>
    </row>
    <row r="790" spans="1:5" ht="51">
      <c r="A790" s="35" t="s">
        <v>55</v>
      </c>
      <c r="E790" s="42" t="s">
        <v>8513</v>
      </c>
    </row>
    <row r="791" spans="1:5" ht="12.75">
      <c r="A791" t="s">
        <v>56</v>
      </c>
      <c r="E791" s="39" t="s">
        <v>5</v>
      </c>
    </row>
    <row r="792" spans="1:16" ht="12.75">
      <c r="A792" t="s">
        <v>49</v>
      </c>
      <c s="34" t="s">
        <v>8514</v>
      </c>
      <c s="34" t="s">
        <v>8515</v>
      </c>
      <c s="35" t="s">
        <v>5</v>
      </c>
      <c s="6" t="s">
        <v>8516</v>
      </c>
      <c s="36" t="s">
        <v>819</v>
      </c>
      <c s="37">
        <v>8.5</v>
      </c>
      <c s="36">
        <v>0</v>
      </c>
      <c s="36">
        <f>ROUND(G792*H792,6)</f>
      </c>
      <c r="L792" s="38">
        <v>0</v>
      </c>
      <c s="32">
        <f>ROUND(ROUND(L792,2)*ROUND(G792,3),2)</f>
      </c>
      <c s="36" t="s">
        <v>85</v>
      </c>
      <c>
        <f>(M792*21)/100</f>
      </c>
      <c t="s">
        <v>27</v>
      </c>
    </row>
    <row r="793" spans="1:5" ht="12.75">
      <c r="A793" s="35" t="s">
        <v>54</v>
      </c>
      <c r="E793" s="39" t="s">
        <v>8516</v>
      </c>
    </row>
    <row r="794" spans="1:5" ht="38.25">
      <c r="A794" s="35" t="s">
        <v>55</v>
      </c>
      <c r="E794" s="42" t="s">
        <v>8517</v>
      </c>
    </row>
    <row r="795" spans="1:5" ht="12.75">
      <c r="A795" t="s">
        <v>56</v>
      </c>
      <c r="E795" s="39" t="s">
        <v>5</v>
      </c>
    </row>
    <row r="796" spans="1:13" ht="12.75">
      <c r="A796" t="s">
        <v>46</v>
      </c>
      <c r="C796" s="31" t="s">
        <v>8518</v>
      </c>
      <c r="E796" s="33" t="s">
        <v>8519</v>
      </c>
      <c r="J796" s="32">
        <f>0</f>
      </c>
      <c s="32">
        <f>0</f>
      </c>
      <c s="32">
        <f>0+L797+L801+L805+L809+L813+L817+L821+L825+L829+L833+L837+L841+L845+L849+L853</f>
      </c>
      <c s="32">
        <f>0+M797+M801+M805+M809+M813+M817+M821+M825+M829+M833+M837+M841+M845+M849+M853</f>
      </c>
    </row>
    <row r="797" spans="1:16" ht="12.75">
      <c r="A797" t="s">
        <v>49</v>
      </c>
      <c s="34" t="s">
        <v>8520</v>
      </c>
      <c s="34" t="s">
        <v>8521</v>
      </c>
      <c s="35" t="s">
        <v>5</v>
      </c>
      <c s="6" t="s">
        <v>8522</v>
      </c>
      <c s="36" t="s">
        <v>60</v>
      </c>
      <c s="37">
        <v>5.83</v>
      </c>
      <c s="36">
        <v>0.0001</v>
      </c>
      <c s="36">
        <f>ROUND(G797*H797,6)</f>
      </c>
      <c r="L797" s="38">
        <v>0</v>
      </c>
      <c s="32">
        <f>ROUND(ROUND(L797,2)*ROUND(G797,3),2)</f>
      </c>
      <c s="36" t="s">
        <v>3016</v>
      </c>
      <c>
        <f>(M797*21)/100</f>
      </c>
      <c t="s">
        <v>27</v>
      </c>
    </row>
    <row r="798" spans="1:5" ht="12.75">
      <c r="A798" s="35" t="s">
        <v>54</v>
      </c>
      <c r="E798" s="39" t="s">
        <v>8522</v>
      </c>
    </row>
    <row r="799" spans="1:5" ht="12.75">
      <c r="A799" s="35" t="s">
        <v>55</v>
      </c>
      <c r="E799" s="40" t="s">
        <v>5</v>
      </c>
    </row>
    <row r="800" spans="1:5" ht="12.75">
      <c r="A800" t="s">
        <v>56</v>
      </c>
      <c r="E800" s="39" t="s">
        <v>5</v>
      </c>
    </row>
    <row r="801" spans="1:16" ht="12.75">
      <c r="A801" t="s">
        <v>49</v>
      </c>
      <c s="34" t="s">
        <v>8523</v>
      </c>
      <c s="34" t="s">
        <v>8524</v>
      </c>
      <c s="35" t="s">
        <v>5</v>
      </c>
      <c s="6" t="s">
        <v>8525</v>
      </c>
      <c s="36" t="s">
        <v>819</v>
      </c>
      <c s="37">
        <v>96.58</v>
      </c>
      <c s="36">
        <v>0.0177</v>
      </c>
      <c s="36">
        <f>ROUND(G801*H801,6)</f>
      </c>
      <c r="L801" s="38">
        <v>0</v>
      </c>
      <c s="32">
        <f>ROUND(ROUND(L801,2)*ROUND(G801,3),2)</f>
      </c>
      <c s="36" t="s">
        <v>3016</v>
      </c>
      <c>
        <f>(M801*21)/100</f>
      </c>
      <c t="s">
        <v>27</v>
      </c>
    </row>
    <row r="802" spans="1:5" ht="12.75">
      <c r="A802" s="35" t="s">
        <v>54</v>
      </c>
      <c r="E802" s="39" t="s">
        <v>8525</v>
      </c>
    </row>
    <row r="803" spans="1:5" ht="191.25">
      <c r="A803" s="35" t="s">
        <v>55</v>
      </c>
      <c r="E803" s="42" t="s">
        <v>8526</v>
      </c>
    </row>
    <row r="804" spans="1:5" ht="12.75">
      <c r="A804" t="s">
        <v>56</v>
      </c>
      <c r="E804" s="39" t="s">
        <v>5</v>
      </c>
    </row>
    <row r="805" spans="1:16" ht="12.75">
      <c r="A805" t="s">
        <v>49</v>
      </c>
      <c s="34" t="s">
        <v>8527</v>
      </c>
      <c s="34" t="s">
        <v>8528</v>
      </c>
      <c s="35" t="s">
        <v>5</v>
      </c>
      <c s="6" t="s">
        <v>8529</v>
      </c>
      <c s="36" t="s">
        <v>819</v>
      </c>
      <c s="37">
        <v>64.285</v>
      </c>
      <c s="36">
        <v>0.021</v>
      </c>
      <c s="36">
        <f>ROUND(G805*H805,6)</f>
      </c>
      <c r="L805" s="38">
        <v>0</v>
      </c>
      <c s="32">
        <f>ROUND(ROUND(L805,2)*ROUND(G805,3),2)</f>
      </c>
      <c s="36" t="s">
        <v>3016</v>
      </c>
      <c>
        <f>(M805*21)/100</f>
      </c>
      <c t="s">
        <v>27</v>
      </c>
    </row>
    <row r="806" spans="1:5" ht="12.75">
      <c r="A806" s="35" t="s">
        <v>54</v>
      </c>
      <c r="E806" s="39" t="s">
        <v>8529</v>
      </c>
    </row>
    <row r="807" spans="1:5" ht="51">
      <c r="A807" s="35" t="s">
        <v>55</v>
      </c>
      <c r="E807" s="42" t="s">
        <v>8530</v>
      </c>
    </row>
    <row r="808" spans="1:5" ht="12.75">
      <c r="A808" t="s">
        <v>56</v>
      </c>
      <c r="E808" s="39" t="s">
        <v>5</v>
      </c>
    </row>
    <row r="809" spans="1:16" ht="12.75">
      <c r="A809" t="s">
        <v>49</v>
      </c>
      <c s="34" t="s">
        <v>8531</v>
      </c>
      <c s="34" t="s">
        <v>8532</v>
      </c>
      <c s="35" t="s">
        <v>5</v>
      </c>
      <c s="6" t="s">
        <v>8533</v>
      </c>
      <c s="36" t="s">
        <v>819</v>
      </c>
      <c s="37">
        <v>143.7</v>
      </c>
      <c s="36">
        <v>0</v>
      </c>
      <c s="36">
        <f>ROUND(G809*H809,6)</f>
      </c>
      <c r="L809" s="38">
        <v>0</v>
      </c>
      <c s="32">
        <f>ROUND(ROUND(L809,2)*ROUND(G809,3),2)</f>
      </c>
      <c s="36" t="s">
        <v>3016</v>
      </c>
      <c>
        <f>(M809*21)/100</f>
      </c>
      <c t="s">
        <v>27</v>
      </c>
    </row>
    <row r="810" spans="1:5" ht="12.75">
      <c r="A810" s="35" t="s">
        <v>54</v>
      </c>
      <c r="E810" s="39" t="s">
        <v>8533</v>
      </c>
    </row>
    <row r="811" spans="1:5" ht="12.75">
      <c r="A811" s="35" t="s">
        <v>55</v>
      </c>
      <c r="E811" s="40" t="s">
        <v>8534</v>
      </c>
    </row>
    <row r="812" spans="1:5" ht="12.75">
      <c r="A812" t="s">
        <v>56</v>
      </c>
      <c r="E812" s="39" t="s">
        <v>5</v>
      </c>
    </row>
    <row r="813" spans="1:16" ht="12.75">
      <c r="A813" t="s">
        <v>49</v>
      </c>
      <c s="34" t="s">
        <v>8535</v>
      </c>
      <c s="34" t="s">
        <v>8536</v>
      </c>
      <c s="35" t="s">
        <v>5</v>
      </c>
      <c s="6" t="s">
        <v>8537</v>
      </c>
      <c s="36" t="s">
        <v>819</v>
      </c>
      <c s="37">
        <v>224.7</v>
      </c>
      <c s="36">
        <v>0.0003</v>
      </c>
      <c s="36">
        <f>ROUND(G813*H813,6)</f>
      </c>
      <c r="L813" s="38">
        <v>0</v>
      </c>
      <c s="32">
        <f>ROUND(ROUND(L813,2)*ROUND(G813,3),2)</f>
      </c>
      <c s="36" t="s">
        <v>3016</v>
      </c>
      <c>
        <f>(M813*21)/100</f>
      </c>
      <c t="s">
        <v>27</v>
      </c>
    </row>
    <row r="814" spans="1:5" ht="12.75">
      <c r="A814" s="35" t="s">
        <v>54</v>
      </c>
      <c r="E814" s="39" t="s">
        <v>8537</v>
      </c>
    </row>
    <row r="815" spans="1:5" ht="63.75">
      <c r="A815" s="35" t="s">
        <v>55</v>
      </c>
      <c r="E815" s="40" t="s">
        <v>8538</v>
      </c>
    </row>
    <row r="816" spans="1:5" ht="12.75">
      <c r="A816" t="s">
        <v>56</v>
      </c>
      <c r="E816" s="39" t="s">
        <v>5</v>
      </c>
    </row>
    <row r="817" spans="1:16" ht="25.5">
      <c r="A817" t="s">
        <v>49</v>
      </c>
      <c s="34" t="s">
        <v>8539</v>
      </c>
      <c s="34" t="s">
        <v>8540</v>
      </c>
      <c s="35" t="s">
        <v>5</v>
      </c>
      <c s="6" t="s">
        <v>8541</v>
      </c>
      <c s="36" t="s">
        <v>819</v>
      </c>
      <c s="37">
        <v>72.2</v>
      </c>
      <c s="36">
        <v>0.015</v>
      </c>
      <c s="36">
        <f>ROUND(G817*H817,6)</f>
      </c>
      <c r="L817" s="38">
        <v>0</v>
      </c>
      <c s="32">
        <f>ROUND(ROUND(L817,2)*ROUND(G817,3),2)</f>
      </c>
      <c s="36" t="s">
        <v>3016</v>
      </c>
      <c>
        <f>(M817*21)/100</f>
      </c>
      <c t="s">
        <v>27</v>
      </c>
    </row>
    <row r="818" spans="1:5" ht="25.5">
      <c r="A818" s="35" t="s">
        <v>54</v>
      </c>
      <c r="E818" s="39" t="s">
        <v>8541</v>
      </c>
    </row>
    <row r="819" spans="1:5" ht="102">
      <c r="A819" s="35" t="s">
        <v>55</v>
      </c>
      <c r="E819" s="42" t="s">
        <v>8542</v>
      </c>
    </row>
    <row r="820" spans="1:5" ht="12.75">
      <c r="A820" t="s">
        <v>56</v>
      </c>
      <c r="E820" s="39" t="s">
        <v>5</v>
      </c>
    </row>
    <row r="821" spans="1:16" ht="25.5">
      <c r="A821" t="s">
        <v>49</v>
      </c>
      <c s="34" t="s">
        <v>8543</v>
      </c>
      <c s="34" t="s">
        <v>8544</v>
      </c>
      <c s="35" t="s">
        <v>5</v>
      </c>
      <c s="6" t="s">
        <v>8545</v>
      </c>
      <c s="36" t="s">
        <v>60</v>
      </c>
      <c s="37">
        <v>5.3</v>
      </c>
      <c s="36">
        <v>0</v>
      </c>
      <c s="36">
        <f>ROUND(G821*H821,6)</f>
      </c>
      <c r="L821" s="38">
        <v>0</v>
      </c>
      <c s="32">
        <f>ROUND(ROUND(L821,2)*ROUND(G821,3),2)</f>
      </c>
      <c s="36" t="s">
        <v>3016</v>
      </c>
      <c>
        <f>(M821*21)/100</f>
      </c>
      <c t="s">
        <v>27</v>
      </c>
    </row>
    <row r="822" spans="1:5" ht="25.5">
      <c r="A822" s="35" t="s">
        <v>54</v>
      </c>
      <c r="E822" s="39" t="s">
        <v>8545</v>
      </c>
    </row>
    <row r="823" spans="1:5" ht="25.5">
      <c r="A823" s="35" t="s">
        <v>55</v>
      </c>
      <c r="E823" s="42" t="s">
        <v>8546</v>
      </c>
    </row>
    <row r="824" spans="1:5" ht="12.75">
      <c r="A824" t="s">
        <v>56</v>
      </c>
      <c r="E824" s="39" t="s">
        <v>5</v>
      </c>
    </row>
    <row r="825" spans="1:16" ht="25.5">
      <c r="A825" t="s">
        <v>49</v>
      </c>
      <c s="34" t="s">
        <v>8547</v>
      </c>
      <c s="34" t="s">
        <v>8548</v>
      </c>
      <c s="35" t="s">
        <v>5</v>
      </c>
      <c s="6" t="s">
        <v>8549</v>
      </c>
      <c s="36" t="s">
        <v>60</v>
      </c>
      <c s="37">
        <v>46.72</v>
      </c>
      <c s="36">
        <v>0.00058</v>
      </c>
      <c s="36">
        <f>ROUND(G825*H825,6)</f>
      </c>
      <c r="L825" s="38">
        <v>0</v>
      </c>
      <c s="32">
        <f>ROUND(ROUND(L825,2)*ROUND(G825,3),2)</f>
      </c>
      <c s="36" t="s">
        <v>3016</v>
      </c>
      <c>
        <f>(M825*21)/100</f>
      </c>
      <c t="s">
        <v>27</v>
      </c>
    </row>
    <row r="826" spans="1:5" ht="25.5">
      <c r="A826" s="35" t="s">
        <v>54</v>
      </c>
      <c r="E826" s="39" t="s">
        <v>8549</v>
      </c>
    </row>
    <row r="827" spans="1:5" ht="102">
      <c r="A827" s="35" t="s">
        <v>55</v>
      </c>
      <c r="E827" s="42" t="s">
        <v>8550</v>
      </c>
    </row>
    <row r="828" spans="1:5" ht="12.75">
      <c r="A828" t="s">
        <v>56</v>
      </c>
      <c r="E828" s="39" t="s">
        <v>5</v>
      </c>
    </row>
    <row r="829" spans="1:16" ht="25.5">
      <c r="A829" t="s">
        <v>49</v>
      </c>
      <c s="34" t="s">
        <v>8551</v>
      </c>
      <c s="34" t="s">
        <v>8552</v>
      </c>
      <c s="35" t="s">
        <v>5</v>
      </c>
      <c s="6" t="s">
        <v>8553</v>
      </c>
      <c s="36" t="s">
        <v>819</v>
      </c>
      <c s="37">
        <v>87.8</v>
      </c>
      <c s="36">
        <v>0.0075</v>
      </c>
      <c s="36">
        <f>ROUND(G829*H829,6)</f>
      </c>
      <c r="L829" s="38">
        <v>0</v>
      </c>
      <c s="32">
        <f>ROUND(ROUND(L829,2)*ROUND(G829,3),2)</f>
      </c>
      <c s="36" t="s">
        <v>3016</v>
      </c>
      <c>
        <f>(M829*21)/100</f>
      </c>
      <c t="s">
        <v>27</v>
      </c>
    </row>
    <row r="830" spans="1:5" ht="25.5">
      <c r="A830" s="35" t="s">
        <v>54</v>
      </c>
      <c r="E830" s="39" t="s">
        <v>8553</v>
      </c>
    </row>
    <row r="831" spans="1:5" ht="191.25">
      <c r="A831" s="35" t="s">
        <v>55</v>
      </c>
      <c r="E831" s="42" t="s">
        <v>8554</v>
      </c>
    </row>
    <row r="832" spans="1:5" ht="12.75">
      <c r="A832" t="s">
        <v>56</v>
      </c>
      <c r="E832" s="39" t="s">
        <v>5</v>
      </c>
    </row>
    <row r="833" spans="1:16" ht="25.5">
      <c r="A833" t="s">
        <v>49</v>
      </c>
      <c s="34" t="s">
        <v>8555</v>
      </c>
      <c s="34" t="s">
        <v>8556</v>
      </c>
      <c s="35" t="s">
        <v>5</v>
      </c>
      <c s="6" t="s">
        <v>8557</v>
      </c>
      <c s="36" t="s">
        <v>819</v>
      </c>
      <c s="37">
        <v>55.9</v>
      </c>
      <c s="36">
        <v>0.009</v>
      </c>
      <c s="36">
        <f>ROUND(G833*H833,6)</f>
      </c>
      <c r="L833" s="38">
        <v>0</v>
      </c>
      <c s="32">
        <f>ROUND(ROUND(L833,2)*ROUND(G833,3),2)</f>
      </c>
      <c s="36" t="s">
        <v>3016</v>
      </c>
      <c>
        <f>(M833*21)/100</f>
      </c>
      <c t="s">
        <v>27</v>
      </c>
    </row>
    <row r="834" spans="1:5" ht="25.5">
      <c r="A834" s="35" t="s">
        <v>54</v>
      </c>
      <c r="E834" s="39" t="s">
        <v>8557</v>
      </c>
    </row>
    <row r="835" spans="1:5" ht="51">
      <c r="A835" s="35" t="s">
        <v>55</v>
      </c>
      <c r="E835" s="42" t="s">
        <v>8558</v>
      </c>
    </row>
    <row r="836" spans="1:5" ht="12.75">
      <c r="A836" t="s">
        <v>56</v>
      </c>
      <c r="E836" s="39" t="s">
        <v>5</v>
      </c>
    </row>
    <row r="837" spans="1:16" ht="25.5">
      <c r="A837" t="s">
        <v>49</v>
      </c>
      <c s="34" t="s">
        <v>8559</v>
      </c>
      <c s="34" t="s">
        <v>8560</v>
      </c>
      <c s="35" t="s">
        <v>5</v>
      </c>
      <c s="6" t="s">
        <v>8561</v>
      </c>
      <c s="36" t="s">
        <v>819</v>
      </c>
      <c s="37">
        <v>6.2</v>
      </c>
      <c s="36">
        <v>0</v>
      </c>
      <c s="36">
        <f>ROUND(G837*H837,6)</f>
      </c>
      <c r="L837" s="38">
        <v>0</v>
      </c>
      <c s="32">
        <f>ROUND(ROUND(L837,2)*ROUND(G837,3),2)</f>
      </c>
      <c s="36" t="s">
        <v>3016</v>
      </c>
      <c>
        <f>(M837*21)/100</f>
      </c>
      <c t="s">
        <v>27</v>
      </c>
    </row>
    <row r="838" spans="1:5" ht="25.5">
      <c r="A838" s="35" t="s">
        <v>54</v>
      </c>
      <c r="E838" s="39" t="s">
        <v>8561</v>
      </c>
    </row>
    <row r="839" spans="1:5" ht="12.75">
      <c r="A839" s="35" t="s">
        <v>55</v>
      </c>
      <c r="E839" s="40" t="s">
        <v>5</v>
      </c>
    </row>
    <row r="840" spans="1:5" ht="12.75">
      <c r="A840" t="s">
        <v>56</v>
      </c>
      <c r="E840" s="39" t="s">
        <v>5</v>
      </c>
    </row>
    <row r="841" spans="1:16" ht="12.75">
      <c r="A841" t="s">
        <v>49</v>
      </c>
      <c s="34" t="s">
        <v>8562</v>
      </c>
      <c s="34" t="s">
        <v>8563</v>
      </c>
      <c s="35" t="s">
        <v>5</v>
      </c>
      <c s="6" t="s">
        <v>8564</v>
      </c>
      <c s="36" t="s">
        <v>819</v>
      </c>
      <c s="37">
        <v>143.7</v>
      </c>
      <c s="36">
        <v>0.0015</v>
      </c>
      <c s="36">
        <f>ROUND(G841*H841,6)</f>
      </c>
      <c r="L841" s="38">
        <v>0</v>
      </c>
      <c s="32">
        <f>ROUND(ROUND(L841,2)*ROUND(G841,3),2)</f>
      </c>
      <c s="36" t="s">
        <v>3016</v>
      </c>
      <c>
        <f>(M841*21)/100</f>
      </c>
      <c t="s">
        <v>27</v>
      </c>
    </row>
    <row r="842" spans="1:5" ht="12.75">
      <c r="A842" s="35" t="s">
        <v>54</v>
      </c>
      <c r="E842" s="39" t="s">
        <v>8564</v>
      </c>
    </row>
    <row r="843" spans="1:5" ht="25.5">
      <c r="A843" s="35" t="s">
        <v>55</v>
      </c>
      <c r="E843" s="42" t="s">
        <v>8565</v>
      </c>
    </row>
    <row r="844" spans="1:5" ht="12.75">
      <c r="A844" t="s">
        <v>56</v>
      </c>
      <c r="E844" s="39" t="s">
        <v>5</v>
      </c>
    </row>
    <row r="845" spans="1:16" ht="12.75">
      <c r="A845" t="s">
        <v>49</v>
      </c>
      <c s="34" t="s">
        <v>8566</v>
      </c>
      <c s="34" t="s">
        <v>8567</v>
      </c>
      <c s="35" t="s">
        <v>5</v>
      </c>
      <c s="6" t="s">
        <v>8568</v>
      </c>
      <c s="36" t="s">
        <v>60</v>
      </c>
      <c s="37">
        <v>155.51</v>
      </c>
      <c s="36">
        <v>0.00012</v>
      </c>
      <c s="36">
        <f>ROUND(G845*H845,6)</f>
      </c>
      <c r="L845" s="38">
        <v>0</v>
      </c>
      <c s="32">
        <f>ROUND(ROUND(L845,2)*ROUND(G845,3),2)</f>
      </c>
      <c s="36" t="s">
        <v>3016</v>
      </c>
      <c>
        <f>(M845*21)/100</f>
      </c>
      <c t="s">
        <v>27</v>
      </c>
    </row>
    <row r="846" spans="1:5" ht="12.75">
      <c r="A846" s="35" t="s">
        <v>54</v>
      </c>
      <c r="E846" s="39" t="s">
        <v>8568</v>
      </c>
    </row>
    <row r="847" spans="1:5" ht="255">
      <c r="A847" s="35" t="s">
        <v>55</v>
      </c>
      <c r="E847" s="42" t="s">
        <v>8569</v>
      </c>
    </row>
    <row r="848" spans="1:5" ht="12.75">
      <c r="A848" t="s">
        <v>56</v>
      </c>
      <c r="E848" s="39" t="s">
        <v>5</v>
      </c>
    </row>
    <row r="849" spans="1:16" ht="25.5">
      <c r="A849" t="s">
        <v>49</v>
      </c>
      <c s="34" t="s">
        <v>8570</v>
      </c>
      <c s="34" t="s">
        <v>8571</v>
      </c>
      <c s="35" t="s">
        <v>5</v>
      </c>
      <c s="6" t="s">
        <v>8572</v>
      </c>
      <c s="36" t="s">
        <v>1010</v>
      </c>
      <c s="37">
        <v>5.692</v>
      </c>
      <c s="36">
        <v>0</v>
      </c>
      <c s="36">
        <f>ROUND(G849*H849,6)</f>
      </c>
      <c r="L849" s="38">
        <v>0</v>
      </c>
      <c s="32">
        <f>ROUND(ROUND(L849,2)*ROUND(G849,3),2)</f>
      </c>
      <c s="36" t="s">
        <v>3016</v>
      </c>
      <c>
        <f>(M849*21)/100</f>
      </c>
      <c t="s">
        <v>27</v>
      </c>
    </row>
    <row r="850" spans="1:5" ht="25.5">
      <c r="A850" s="35" t="s">
        <v>54</v>
      </c>
      <c r="E850" s="39" t="s">
        <v>8572</v>
      </c>
    </row>
    <row r="851" spans="1:5" ht="12.75">
      <c r="A851" s="35" t="s">
        <v>55</v>
      </c>
      <c r="E851" s="40" t="s">
        <v>5</v>
      </c>
    </row>
    <row r="852" spans="1:5" ht="12.75">
      <c r="A852" t="s">
        <v>56</v>
      </c>
      <c r="E852" s="39" t="s">
        <v>5</v>
      </c>
    </row>
    <row r="853" spans="1:16" ht="12.75">
      <c r="A853" t="s">
        <v>49</v>
      </c>
      <c s="34" t="s">
        <v>8573</v>
      </c>
      <c s="34" t="s">
        <v>8574</v>
      </c>
      <c s="35" t="s">
        <v>5</v>
      </c>
      <c s="6" t="s">
        <v>8575</v>
      </c>
      <c s="36" t="s">
        <v>60</v>
      </c>
      <c s="37">
        <v>49.056</v>
      </c>
      <c s="36">
        <v>0.0012</v>
      </c>
      <c s="36">
        <f>ROUND(G853*H853,6)</f>
      </c>
      <c r="L853" s="38">
        <v>0</v>
      </c>
      <c s="32">
        <f>ROUND(ROUND(L853,2)*ROUND(G853,3),2)</f>
      </c>
      <c s="36" t="s">
        <v>85</v>
      </c>
      <c>
        <f>(M853*21)/100</f>
      </c>
      <c t="s">
        <v>27</v>
      </c>
    </row>
    <row r="854" spans="1:5" ht="12.75">
      <c r="A854" s="35" t="s">
        <v>54</v>
      </c>
      <c r="E854" s="39" t="s">
        <v>8575</v>
      </c>
    </row>
    <row r="855" spans="1:5" ht="12.75">
      <c r="A855" s="35" t="s">
        <v>55</v>
      </c>
      <c r="E855" s="40" t="s">
        <v>8576</v>
      </c>
    </row>
    <row r="856" spans="1:5" ht="12.75">
      <c r="A856" t="s">
        <v>56</v>
      </c>
      <c r="E856" s="39" t="s">
        <v>5</v>
      </c>
    </row>
    <row r="857" spans="1:13" ht="12.75">
      <c r="A857" t="s">
        <v>46</v>
      </c>
      <c r="C857" s="31" t="s">
        <v>8577</v>
      </c>
      <c r="E857" s="33" t="s">
        <v>8578</v>
      </c>
      <c r="J857" s="32">
        <f>0</f>
      </c>
      <c s="32">
        <f>0</f>
      </c>
      <c s="32">
        <f>0+L858+L862+L866+L870+L874+L878+L882+L886+L890+L894+L898</f>
      </c>
      <c s="32">
        <f>0+M858+M862+M866+M870+M874+M878+M882+M886+M890+M894+M898</f>
      </c>
    </row>
    <row r="858" spans="1:16" ht="12.75">
      <c r="A858" t="s">
        <v>49</v>
      </c>
      <c s="34" t="s">
        <v>8579</v>
      </c>
      <c s="34" t="s">
        <v>8580</v>
      </c>
      <c s="35" t="s">
        <v>5</v>
      </c>
      <c s="6" t="s">
        <v>8581</v>
      </c>
      <c s="36" t="s">
        <v>60</v>
      </c>
      <c s="37">
        <v>33.495</v>
      </c>
      <c s="36">
        <v>0.00038</v>
      </c>
      <c s="36">
        <f>ROUND(G858*H858,6)</f>
      </c>
      <c r="L858" s="38">
        <v>0</v>
      </c>
      <c s="32">
        <f>ROUND(ROUND(L858,2)*ROUND(G858,3),2)</f>
      </c>
      <c s="36" t="s">
        <v>3016</v>
      </c>
      <c>
        <f>(M858*21)/100</f>
      </c>
      <c t="s">
        <v>27</v>
      </c>
    </row>
    <row r="859" spans="1:5" ht="12.75">
      <c r="A859" s="35" t="s">
        <v>54</v>
      </c>
      <c r="E859" s="39" t="s">
        <v>8581</v>
      </c>
    </row>
    <row r="860" spans="1:5" ht="12.75">
      <c r="A860" s="35" t="s">
        <v>55</v>
      </c>
      <c r="E860" s="40" t="s">
        <v>8582</v>
      </c>
    </row>
    <row r="861" spans="1:5" ht="12.75">
      <c r="A861" t="s">
        <v>56</v>
      </c>
      <c r="E861" s="39" t="s">
        <v>5</v>
      </c>
    </row>
    <row r="862" spans="1:16" ht="25.5">
      <c r="A862" t="s">
        <v>49</v>
      </c>
      <c s="34" t="s">
        <v>8583</v>
      </c>
      <c s="34" t="s">
        <v>8584</v>
      </c>
      <c s="35" t="s">
        <v>5</v>
      </c>
      <c s="6" t="s">
        <v>8585</v>
      </c>
      <c s="36" t="s">
        <v>819</v>
      </c>
      <c s="37">
        <v>21.78</v>
      </c>
      <c s="36">
        <v>0.0035</v>
      </c>
      <c s="36">
        <f>ROUND(G862*H862,6)</f>
      </c>
      <c r="L862" s="38">
        <v>0</v>
      </c>
      <c s="32">
        <f>ROUND(ROUND(L862,2)*ROUND(G862,3),2)</f>
      </c>
      <c s="36" t="s">
        <v>3016</v>
      </c>
      <c>
        <f>(M862*21)/100</f>
      </c>
      <c t="s">
        <v>27</v>
      </c>
    </row>
    <row r="863" spans="1:5" ht="25.5">
      <c r="A863" s="35" t="s">
        <v>54</v>
      </c>
      <c r="E863" s="39" t="s">
        <v>8585</v>
      </c>
    </row>
    <row r="864" spans="1:5" ht="140.25">
      <c r="A864" s="35" t="s">
        <v>55</v>
      </c>
      <c r="E864" s="42" t="s">
        <v>8586</v>
      </c>
    </row>
    <row r="865" spans="1:5" ht="12.75">
      <c r="A865" t="s">
        <v>56</v>
      </c>
      <c r="E865" s="39" t="s">
        <v>5</v>
      </c>
    </row>
    <row r="866" spans="1:16" ht="12.75">
      <c r="A866" t="s">
        <v>49</v>
      </c>
      <c s="34" t="s">
        <v>8587</v>
      </c>
      <c s="34" t="s">
        <v>8588</v>
      </c>
      <c s="35" t="s">
        <v>5</v>
      </c>
      <c s="6" t="s">
        <v>8589</v>
      </c>
      <c s="36" t="s">
        <v>819</v>
      </c>
      <c s="37">
        <v>19.8</v>
      </c>
      <c s="36">
        <v>3E-05</v>
      </c>
      <c s="36">
        <f>ROUND(G866*H866,6)</f>
      </c>
      <c r="L866" s="38">
        <v>0</v>
      </c>
      <c s="32">
        <f>ROUND(ROUND(L866,2)*ROUND(G866,3),2)</f>
      </c>
      <c s="36" t="s">
        <v>3016</v>
      </c>
      <c>
        <f>(M866*21)/100</f>
      </c>
      <c t="s">
        <v>27</v>
      </c>
    </row>
    <row r="867" spans="1:5" ht="12.75">
      <c r="A867" s="35" t="s">
        <v>54</v>
      </c>
      <c r="E867" s="39" t="s">
        <v>8589</v>
      </c>
    </row>
    <row r="868" spans="1:5" ht="12.75">
      <c r="A868" s="35" t="s">
        <v>55</v>
      </c>
      <c r="E868" s="40" t="s">
        <v>5</v>
      </c>
    </row>
    <row r="869" spans="1:5" ht="12.75">
      <c r="A869" t="s">
        <v>56</v>
      </c>
      <c r="E869" s="39" t="s">
        <v>5</v>
      </c>
    </row>
    <row r="870" spans="1:16" ht="25.5">
      <c r="A870" t="s">
        <v>49</v>
      </c>
      <c s="34" t="s">
        <v>8590</v>
      </c>
      <c s="34" t="s">
        <v>8591</v>
      </c>
      <c s="35" t="s">
        <v>5</v>
      </c>
      <c s="6" t="s">
        <v>8592</v>
      </c>
      <c s="36" t="s">
        <v>819</v>
      </c>
      <c s="37">
        <v>19.8</v>
      </c>
      <c s="36">
        <v>0.00455</v>
      </c>
      <c s="36">
        <f>ROUND(G870*H870,6)</f>
      </c>
      <c r="L870" s="38">
        <v>0</v>
      </c>
      <c s="32">
        <f>ROUND(ROUND(L870,2)*ROUND(G870,3),2)</f>
      </c>
      <c s="36" t="s">
        <v>3016</v>
      </c>
      <c>
        <f>(M870*21)/100</f>
      </c>
      <c t="s">
        <v>27</v>
      </c>
    </row>
    <row r="871" spans="1:5" ht="25.5">
      <c r="A871" s="35" t="s">
        <v>54</v>
      </c>
      <c r="E871" s="39" t="s">
        <v>8592</v>
      </c>
    </row>
    <row r="872" spans="1:5" ht="12.75">
      <c r="A872" s="35" t="s">
        <v>55</v>
      </c>
      <c r="E872" s="40" t="s">
        <v>5</v>
      </c>
    </row>
    <row r="873" spans="1:5" ht="12.75">
      <c r="A873" t="s">
        <v>56</v>
      </c>
      <c r="E873" s="39" t="s">
        <v>5</v>
      </c>
    </row>
    <row r="874" spans="1:16" ht="25.5">
      <c r="A874" t="s">
        <v>49</v>
      </c>
      <c s="34" t="s">
        <v>8593</v>
      </c>
      <c s="34" t="s">
        <v>8594</v>
      </c>
      <c s="35" t="s">
        <v>5</v>
      </c>
      <c s="6" t="s">
        <v>8595</v>
      </c>
      <c s="36" t="s">
        <v>819</v>
      </c>
      <c s="37">
        <v>8.8</v>
      </c>
      <c s="36">
        <v>0.015</v>
      </c>
      <c s="36">
        <f>ROUND(G874*H874,6)</f>
      </c>
      <c r="L874" s="38">
        <v>0</v>
      </c>
      <c s="32">
        <f>ROUND(ROUND(L874,2)*ROUND(G874,3),2)</f>
      </c>
      <c s="36" t="s">
        <v>3016</v>
      </c>
      <c>
        <f>(M874*21)/100</f>
      </c>
      <c t="s">
        <v>27</v>
      </c>
    </row>
    <row r="875" spans="1:5" ht="25.5">
      <c r="A875" s="35" t="s">
        <v>54</v>
      </c>
      <c r="E875" s="39" t="s">
        <v>8595</v>
      </c>
    </row>
    <row r="876" spans="1:5" ht="51">
      <c r="A876" s="35" t="s">
        <v>55</v>
      </c>
      <c r="E876" s="42" t="s">
        <v>8596</v>
      </c>
    </row>
    <row r="877" spans="1:5" ht="12.75">
      <c r="A877" t="s">
        <v>56</v>
      </c>
      <c r="E877" s="39" t="s">
        <v>5</v>
      </c>
    </row>
    <row r="878" spans="1:16" ht="12.75">
      <c r="A878" t="s">
        <v>49</v>
      </c>
      <c s="34" t="s">
        <v>8597</v>
      </c>
      <c s="34" t="s">
        <v>8598</v>
      </c>
      <c s="35" t="s">
        <v>5</v>
      </c>
      <c s="6" t="s">
        <v>8599</v>
      </c>
      <c s="36" t="s">
        <v>819</v>
      </c>
      <c s="37">
        <v>70.5</v>
      </c>
      <c s="36">
        <v>0</v>
      </c>
      <c s="36">
        <f>ROUND(G878*H878,6)</f>
      </c>
      <c r="L878" s="38">
        <v>0</v>
      </c>
      <c s="32">
        <f>ROUND(ROUND(L878,2)*ROUND(G878,3),2)</f>
      </c>
      <c s="36" t="s">
        <v>3016</v>
      </c>
      <c>
        <f>(M878*21)/100</f>
      </c>
      <c t="s">
        <v>27</v>
      </c>
    </row>
    <row r="879" spans="1:5" ht="12.75">
      <c r="A879" s="35" t="s">
        <v>54</v>
      </c>
      <c r="E879" s="39" t="s">
        <v>8599</v>
      </c>
    </row>
    <row r="880" spans="1:5" ht="25.5">
      <c r="A880" s="35" t="s">
        <v>55</v>
      </c>
      <c r="E880" s="42" t="s">
        <v>8600</v>
      </c>
    </row>
    <row r="881" spans="1:5" ht="12.75">
      <c r="A881" t="s">
        <v>56</v>
      </c>
      <c r="E881" s="39" t="s">
        <v>5</v>
      </c>
    </row>
    <row r="882" spans="1:16" ht="12.75">
      <c r="A882" t="s">
        <v>49</v>
      </c>
      <c s="34" t="s">
        <v>8601</v>
      </c>
      <c s="34" t="s">
        <v>8602</v>
      </c>
      <c s="35" t="s">
        <v>5</v>
      </c>
      <c s="6" t="s">
        <v>8603</v>
      </c>
      <c s="36" t="s">
        <v>819</v>
      </c>
      <c s="37">
        <v>15.4</v>
      </c>
      <c s="36">
        <v>0</v>
      </c>
      <c s="36">
        <f>ROUND(G882*H882,6)</f>
      </c>
      <c r="L882" s="38">
        <v>0</v>
      </c>
      <c s="32">
        <f>ROUND(ROUND(L882,2)*ROUND(G882,3),2)</f>
      </c>
      <c s="36" t="s">
        <v>3016</v>
      </c>
      <c>
        <f>(M882*21)/100</f>
      </c>
      <c t="s">
        <v>27</v>
      </c>
    </row>
    <row r="883" spans="1:5" ht="12.75">
      <c r="A883" s="35" t="s">
        <v>54</v>
      </c>
      <c r="E883" s="39" t="s">
        <v>8603</v>
      </c>
    </row>
    <row r="884" spans="1:5" ht="51">
      <c r="A884" s="35" t="s">
        <v>55</v>
      </c>
      <c r="E884" s="42" t="s">
        <v>8258</v>
      </c>
    </row>
    <row r="885" spans="1:5" ht="12.75">
      <c r="A885" t="s">
        <v>56</v>
      </c>
      <c r="E885" s="39" t="s">
        <v>5</v>
      </c>
    </row>
    <row r="886" spans="1:16" ht="25.5">
      <c r="A886" t="s">
        <v>49</v>
      </c>
      <c s="34" t="s">
        <v>8604</v>
      </c>
      <c s="34" t="s">
        <v>8605</v>
      </c>
      <c s="35" t="s">
        <v>5</v>
      </c>
      <c s="6" t="s">
        <v>8606</v>
      </c>
      <c s="36" t="s">
        <v>819</v>
      </c>
      <c s="37">
        <v>19.8</v>
      </c>
      <c s="36">
        <v>0.0004</v>
      </c>
      <c s="36">
        <f>ROUND(G886*H886,6)</f>
      </c>
      <c r="L886" s="38">
        <v>0</v>
      </c>
      <c s="32">
        <f>ROUND(ROUND(L886,2)*ROUND(G886,3),2)</f>
      </c>
      <c s="36" t="s">
        <v>3016</v>
      </c>
      <c>
        <f>(M886*21)/100</f>
      </c>
      <c t="s">
        <v>27</v>
      </c>
    </row>
    <row r="887" spans="1:5" ht="25.5">
      <c r="A887" s="35" t="s">
        <v>54</v>
      </c>
      <c r="E887" s="39" t="s">
        <v>8606</v>
      </c>
    </row>
    <row r="888" spans="1:5" ht="140.25">
      <c r="A888" s="35" t="s">
        <v>55</v>
      </c>
      <c r="E888" s="42" t="s">
        <v>8607</v>
      </c>
    </row>
    <row r="889" spans="1:5" ht="12.75">
      <c r="A889" t="s">
        <v>56</v>
      </c>
      <c r="E889" s="39" t="s">
        <v>5</v>
      </c>
    </row>
    <row r="890" spans="1:16" ht="12.75">
      <c r="A890" t="s">
        <v>49</v>
      </c>
      <c s="34" t="s">
        <v>8608</v>
      </c>
      <c s="34" t="s">
        <v>8609</v>
      </c>
      <c s="35" t="s">
        <v>5</v>
      </c>
      <c s="6" t="s">
        <v>8610</v>
      </c>
      <c s="36" t="s">
        <v>60</v>
      </c>
      <c s="37">
        <v>75.5</v>
      </c>
      <c s="36">
        <v>0</v>
      </c>
      <c s="36">
        <f>ROUND(G890*H890,6)</f>
      </c>
      <c r="L890" s="38">
        <v>0</v>
      </c>
      <c s="32">
        <f>ROUND(ROUND(L890,2)*ROUND(G890,3),2)</f>
      </c>
      <c s="36" t="s">
        <v>3016</v>
      </c>
      <c>
        <f>(M890*21)/100</f>
      </c>
      <c t="s">
        <v>27</v>
      </c>
    </row>
    <row r="891" spans="1:5" ht="12.75">
      <c r="A891" s="35" t="s">
        <v>54</v>
      </c>
      <c r="E891" s="39" t="s">
        <v>8610</v>
      </c>
    </row>
    <row r="892" spans="1:5" ht="12.75">
      <c r="A892" s="35" t="s">
        <v>55</v>
      </c>
      <c r="E892" s="40" t="s">
        <v>5</v>
      </c>
    </row>
    <row r="893" spans="1:5" ht="12.75">
      <c r="A893" t="s">
        <v>56</v>
      </c>
      <c r="E893" s="39" t="s">
        <v>5</v>
      </c>
    </row>
    <row r="894" spans="1:16" ht="12.75">
      <c r="A894" t="s">
        <v>49</v>
      </c>
      <c s="34" t="s">
        <v>8611</v>
      </c>
      <c s="34" t="s">
        <v>8612</v>
      </c>
      <c s="35" t="s">
        <v>5</v>
      </c>
      <c s="6" t="s">
        <v>8613</v>
      </c>
      <c s="36" t="s">
        <v>60</v>
      </c>
      <c s="37">
        <v>31.9</v>
      </c>
      <c s="36">
        <v>1E-05</v>
      </c>
      <c s="36">
        <f>ROUND(G894*H894,6)</f>
      </c>
      <c r="L894" s="38">
        <v>0</v>
      </c>
      <c s="32">
        <f>ROUND(ROUND(L894,2)*ROUND(G894,3),2)</f>
      </c>
      <c s="36" t="s">
        <v>3016</v>
      </c>
      <c>
        <f>(M894*21)/100</f>
      </c>
      <c t="s">
        <v>27</v>
      </c>
    </row>
    <row r="895" spans="1:5" ht="12.75">
      <c r="A895" s="35" t="s">
        <v>54</v>
      </c>
      <c r="E895" s="39" t="s">
        <v>8613</v>
      </c>
    </row>
    <row r="896" spans="1:5" ht="140.25">
      <c r="A896" s="35" t="s">
        <v>55</v>
      </c>
      <c r="E896" s="42" t="s">
        <v>8614</v>
      </c>
    </row>
    <row r="897" spans="1:5" ht="12.75">
      <c r="A897" t="s">
        <v>56</v>
      </c>
      <c r="E897" s="39" t="s">
        <v>5</v>
      </c>
    </row>
    <row r="898" spans="1:16" ht="25.5">
      <c r="A898" t="s">
        <v>49</v>
      </c>
      <c s="34" t="s">
        <v>8615</v>
      </c>
      <c s="34" t="s">
        <v>8616</v>
      </c>
      <c s="35" t="s">
        <v>5</v>
      </c>
      <c s="6" t="s">
        <v>8617</v>
      </c>
      <c s="36" t="s">
        <v>1010</v>
      </c>
      <c s="37">
        <v>0.32</v>
      </c>
      <c s="36">
        <v>0</v>
      </c>
      <c s="36">
        <f>ROUND(G898*H898,6)</f>
      </c>
      <c r="L898" s="38">
        <v>0</v>
      </c>
      <c s="32">
        <f>ROUND(ROUND(L898,2)*ROUND(G898,3),2)</f>
      </c>
      <c s="36" t="s">
        <v>3016</v>
      </c>
      <c>
        <f>(M898*21)/100</f>
      </c>
      <c t="s">
        <v>27</v>
      </c>
    </row>
    <row r="899" spans="1:5" ht="25.5">
      <c r="A899" s="35" t="s">
        <v>54</v>
      </c>
      <c r="E899" s="39" t="s">
        <v>8617</v>
      </c>
    </row>
    <row r="900" spans="1:5" ht="12.75">
      <c r="A900" s="35" t="s">
        <v>55</v>
      </c>
      <c r="E900" s="40" t="s">
        <v>5</v>
      </c>
    </row>
    <row r="901" spans="1:5" ht="12.75">
      <c r="A901" t="s">
        <v>56</v>
      </c>
      <c r="E901" s="39" t="s">
        <v>5</v>
      </c>
    </row>
    <row r="902" spans="1:13" ht="12.75">
      <c r="A902" t="s">
        <v>46</v>
      </c>
      <c r="C902" s="31" t="s">
        <v>8618</v>
      </c>
      <c r="E902" s="33" t="s">
        <v>8619</v>
      </c>
      <c r="J902" s="32">
        <f>0</f>
      </c>
      <c s="32">
        <f>0</f>
      </c>
      <c s="32">
        <f>0+L903+L907+L911+L915+L919</f>
      </c>
      <c s="32">
        <f>0+M903+M907+M911+M915+M919</f>
      </c>
    </row>
    <row r="903" spans="1:16" ht="12.75">
      <c r="A903" t="s">
        <v>49</v>
      </c>
      <c s="34" t="s">
        <v>8620</v>
      </c>
      <c s="34" t="s">
        <v>8621</v>
      </c>
      <c s="35" t="s">
        <v>5</v>
      </c>
      <c s="6" t="s">
        <v>8622</v>
      </c>
      <c s="36" t="s">
        <v>819</v>
      </c>
      <c s="37">
        <v>277.548</v>
      </c>
      <c s="36">
        <v>0.02</v>
      </c>
      <c s="36">
        <f>ROUND(G903*H903,6)</f>
      </c>
      <c r="L903" s="38">
        <v>0</v>
      </c>
      <c s="32">
        <f>ROUND(ROUND(L903,2)*ROUND(G903,3),2)</f>
      </c>
      <c s="36" t="s">
        <v>3016</v>
      </c>
      <c>
        <f>(M903*21)/100</f>
      </c>
      <c t="s">
        <v>27</v>
      </c>
    </row>
    <row r="904" spans="1:5" ht="12.75">
      <c r="A904" s="35" t="s">
        <v>54</v>
      </c>
      <c r="E904" s="39" t="s">
        <v>8622</v>
      </c>
    </row>
    <row r="905" spans="1:5" ht="12.75">
      <c r="A905" s="35" t="s">
        <v>55</v>
      </c>
      <c r="E905" s="40" t="s">
        <v>8623</v>
      </c>
    </row>
    <row r="906" spans="1:5" ht="12.75">
      <c r="A906" t="s">
        <v>56</v>
      </c>
      <c r="E906" s="39" t="s">
        <v>5</v>
      </c>
    </row>
    <row r="907" spans="1:16" ht="12.75">
      <c r="A907" t="s">
        <v>49</v>
      </c>
      <c s="34" t="s">
        <v>8624</v>
      </c>
      <c s="34" t="s">
        <v>8625</v>
      </c>
      <c s="35" t="s">
        <v>5</v>
      </c>
      <c s="6" t="s">
        <v>8626</v>
      </c>
      <c s="36" t="s">
        <v>819</v>
      </c>
      <c s="37">
        <v>241.346</v>
      </c>
      <c s="36">
        <v>0.0003</v>
      </c>
      <c s="36">
        <f>ROUND(G907*H907,6)</f>
      </c>
      <c r="L907" s="38">
        <v>0</v>
      </c>
      <c s="32">
        <f>ROUND(ROUND(L907,2)*ROUND(G907,3),2)</f>
      </c>
      <c s="36" t="s">
        <v>3016</v>
      </c>
      <c>
        <f>(M907*21)/100</f>
      </c>
      <c t="s">
        <v>27</v>
      </c>
    </row>
    <row r="908" spans="1:5" ht="12.75">
      <c r="A908" s="35" t="s">
        <v>54</v>
      </c>
      <c r="E908" s="39" t="s">
        <v>8626</v>
      </c>
    </row>
    <row r="909" spans="1:5" ht="12.75">
      <c r="A909" s="35" t="s">
        <v>55</v>
      </c>
      <c r="E909" s="40" t="s">
        <v>5</v>
      </c>
    </row>
    <row r="910" spans="1:5" ht="12.75">
      <c r="A910" t="s">
        <v>56</v>
      </c>
      <c r="E910" s="39" t="s">
        <v>5</v>
      </c>
    </row>
    <row r="911" spans="1:16" ht="25.5">
      <c r="A911" t="s">
        <v>49</v>
      </c>
      <c s="34" t="s">
        <v>8627</v>
      </c>
      <c s="34" t="s">
        <v>8628</v>
      </c>
      <c s="35" t="s">
        <v>5</v>
      </c>
      <c s="6" t="s">
        <v>8629</v>
      </c>
      <c s="36" t="s">
        <v>819</v>
      </c>
      <c s="37">
        <v>241.346</v>
      </c>
      <c s="36">
        <v>0.0045</v>
      </c>
      <c s="36">
        <f>ROUND(G911*H911,6)</f>
      </c>
      <c r="L911" s="38">
        <v>0</v>
      </c>
      <c s="32">
        <f>ROUND(ROUND(L911,2)*ROUND(G911,3),2)</f>
      </c>
      <c s="36" t="s">
        <v>3016</v>
      </c>
      <c>
        <f>(M911*21)/100</f>
      </c>
      <c t="s">
        <v>27</v>
      </c>
    </row>
    <row r="912" spans="1:5" ht="25.5">
      <c r="A912" s="35" t="s">
        <v>54</v>
      </c>
      <c r="E912" s="39" t="s">
        <v>8629</v>
      </c>
    </row>
    <row r="913" spans="1:5" ht="12.75">
      <c r="A913" s="35" t="s">
        <v>55</v>
      </c>
      <c r="E913" s="40" t="s">
        <v>5</v>
      </c>
    </row>
    <row r="914" spans="1:5" ht="12.75">
      <c r="A914" t="s">
        <v>56</v>
      </c>
      <c r="E914" s="39" t="s">
        <v>5</v>
      </c>
    </row>
    <row r="915" spans="1:16" ht="25.5">
      <c r="A915" t="s">
        <v>49</v>
      </c>
      <c s="34" t="s">
        <v>8630</v>
      </c>
      <c s="34" t="s">
        <v>8631</v>
      </c>
      <c s="35" t="s">
        <v>5</v>
      </c>
      <c s="6" t="s">
        <v>8632</v>
      </c>
      <c s="36" t="s">
        <v>819</v>
      </c>
      <c s="37">
        <v>241.346</v>
      </c>
      <c s="36">
        <v>0.009</v>
      </c>
      <c s="36">
        <f>ROUND(G915*H915,6)</f>
      </c>
      <c r="L915" s="38">
        <v>0</v>
      </c>
      <c s="32">
        <f>ROUND(ROUND(L915,2)*ROUND(G915,3),2)</f>
      </c>
      <c s="36" t="s">
        <v>3016</v>
      </c>
      <c>
        <f>(M915*21)/100</f>
      </c>
      <c t="s">
        <v>27</v>
      </c>
    </row>
    <row r="916" spans="1:5" ht="25.5">
      <c r="A916" s="35" t="s">
        <v>54</v>
      </c>
      <c r="E916" s="39" t="s">
        <v>8632</v>
      </c>
    </row>
    <row r="917" spans="1:5" ht="165.75">
      <c r="A917" s="35" t="s">
        <v>55</v>
      </c>
      <c r="E917" s="42" t="s">
        <v>8633</v>
      </c>
    </row>
    <row r="918" spans="1:5" ht="12.75">
      <c r="A918" t="s">
        <v>56</v>
      </c>
      <c r="E918" s="39" t="s">
        <v>5</v>
      </c>
    </row>
    <row r="919" spans="1:16" ht="25.5">
      <c r="A919" t="s">
        <v>49</v>
      </c>
      <c s="34" t="s">
        <v>8634</v>
      </c>
      <c s="34" t="s">
        <v>8635</v>
      </c>
      <c s="35" t="s">
        <v>5</v>
      </c>
      <c s="6" t="s">
        <v>8636</v>
      </c>
      <c s="36" t="s">
        <v>8637</v>
      </c>
      <c s="37">
        <v>5384.913</v>
      </c>
      <c s="36">
        <v>0</v>
      </c>
      <c s="36">
        <f>ROUND(G919*H919,6)</f>
      </c>
      <c r="L919" s="38">
        <v>0</v>
      </c>
      <c s="32">
        <f>ROUND(ROUND(L919,2)*ROUND(G919,3),2)</f>
      </c>
      <c s="36" t="s">
        <v>3016</v>
      </c>
      <c>
        <f>(M919*21)/100</f>
      </c>
      <c t="s">
        <v>27</v>
      </c>
    </row>
    <row r="920" spans="1:5" ht="25.5">
      <c r="A920" s="35" t="s">
        <v>54</v>
      </c>
      <c r="E920" s="39" t="s">
        <v>8636</v>
      </c>
    </row>
    <row r="921" spans="1:5" ht="12.75">
      <c r="A921" s="35" t="s">
        <v>55</v>
      </c>
      <c r="E921" s="40" t="s">
        <v>5</v>
      </c>
    </row>
    <row r="922" spans="1:5" ht="12.75">
      <c r="A922" t="s">
        <v>56</v>
      </c>
      <c r="E922" s="39" t="s">
        <v>5</v>
      </c>
    </row>
    <row r="923" spans="1:13" ht="12.75">
      <c r="A923" t="s">
        <v>46</v>
      </c>
      <c r="C923" s="31" t="s">
        <v>7135</v>
      </c>
      <c r="E923" s="33" t="s">
        <v>7136</v>
      </c>
      <c r="J923" s="32">
        <f>0</f>
      </c>
      <c s="32">
        <f>0</f>
      </c>
      <c s="32">
        <f>0+L924</f>
      </c>
      <c s="32">
        <f>0+M924</f>
      </c>
    </row>
    <row r="924" spans="1:16" ht="12.75">
      <c r="A924" t="s">
        <v>49</v>
      </c>
      <c s="34" t="s">
        <v>8638</v>
      </c>
      <c s="34" t="s">
        <v>8639</v>
      </c>
      <c s="35" t="s">
        <v>5</v>
      </c>
      <c s="6" t="s">
        <v>8640</v>
      </c>
      <c s="36" t="s">
        <v>60</v>
      </c>
      <c s="37">
        <v>6.36</v>
      </c>
      <c s="36">
        <v>0.00021</v>
      </c>
      <c s="36">
        <f>ROUND(G924*H924,6)</f>
      </c>
      <c r="L924" s="38">
        <v>0</v>
      </c>
      <c s="32">
        <f>ROUND(ROUND(L924,2)*ROUND(G924,3),2)</f>
      </c>
      <c s="36" t="s">
        <v>3016</v>
      </c>
      <c>
        <f>(M924*21)/100</f>
      </c>
      <c t="s">
        <v>27</v>
      </c>
    </row>
    <row r="925" spans="1:5" ht="12.75">
      <c r="A925" s="35" t="s">
        <v>54</v>
      </c>
      <c r="E925" s="39" t="s">
        <v>8640</v>
      </c>
    </row>
    <row r="926" spans="1:5" ht="25.5">
      <c r="A926" s="35" t="s">
        <v>55</v>
      </c>
      <c r="E926" s="42" t="s">
        <v>8641</v>
      </c>
    </row>
    <row r="927" spans="1:5" ht="12.75">
      <c r="A927" t="s">
        <v>56</v>
      </c>
      <c r="E927" s="39" t="s">
        <v>5</v>
      </c>
    </row>
    <row r="928" spans="1:13" ht="12.75">
      <c r="A928" t="s">
        <v>46</v>
      </c>
      <c r="C928" s="31" t="s">
        <v>8642</v>
      </c>
      <c r="E928" s="33" t="s">
        <v>8643</v>
      </c>
      <c r="J928" s="32">
        <f>0</f>
      </c>
      <c s="32">
        <f>0</f>
      </c>
      <c s="32">
        <f>0+L929+L933</f>
      </c>
      <c s="32">
        <f>0+M929+M933</f>
      </c>
    </row>
    <row r="929" spans="1:16" ht="25.5">
      <c r="A929" t="s">
        <v>49</v>
      </c>
      <c s="34" t="s">
        <v>8644</v>
      </c>
      <c s="34" t="s">
        <v>8645</v>
      </c>
      <c s="35" t="s">
        <v>5</v>
      </c>
      <c s="6" t="s">
        <v>8646</v>
      </c>
      <c s="36" t="s">
        <v>819</v>
      </c>
      <c s="37">
        <v>400.159</v>
      </c>
      <c s="36">
        <v>0.0002</v>
      </c>
      <c s="36">
        <f>ROUND(G929*H929,6)</f>
      </c>
      <c r="L929" s="38">
        <v>0</v>
      </c>
      <c s="32">
        <f>ROUND(ROUND(L929,2)*ROUND(G929,3),2)</f>
      </c>
      <c s="36" t="s">
        <v>3016</v>
      </c>
      <c>
        <f>(M929*21)/100</f>
      </c>
      <c t="s">
        <v>27</v>
      </c>
    </row>
    <row r="930" spans="1:5" ht="25.5">
      <c r="A930" s="35" t="s">
        <v>54</v>
      </c>
      <c r="E930" s="39" t="s">
        <v>8646</v>
      </c>
    </row>
    <row r="931" spans="1:5" ht="255">
      <c r="A931" s="35" t="s">
        <v>55</v>
      </c>
      <c r="E931" s="42" t="s">
        <v>8647</v>
      </c>
    </row>
    <row r="932" spans="1:5" ht="12.75">
      <c r="A932" t="s">
        <v>56</v>
      </c>
      <c r="E932" s="39" t="s">
        <v>5</v>
      </c>
    </row>
    <row r="933" spans="1:16" ht="25.5">
      <c r="A933" t="s">
        <v>49</v>
      </c>
      <c s="34" t="s">
        <v>8648</v>
      </c>
      <c s="34" t="s">
        <v>8649</v>
      </c>
      <c s="35" t="s">
        <v>5</v>
      </c>
      <c s="6" t="s">
        <v>8650</v>
      </c>
      <c s="36" t="s">
        <v>819</v>
      </c>
      <c s="37">
        <v>400.159</v>
      </c>
      <c s="36">
        <v>0.00026</v>
      </c>
      <c s="36">
        <f>ROUND(G933*H933,6)</f>
      </c>
      <c r="L933" s="38">
        <v>0</v>
      </c>
      <c s="32">
        <f>ROUND(ROUND(L933,2)*ROUND(G933,3),2)</f>
      </c>
      <c s="36" t="s">
        <v>3016</v>
      </c>
      <c>
        <f>(M933*21)/100</f>
      </c>
      <c t="s">
        <v>27</v>
      </c>
    </row>
    <row r="934" spans="1:5" ht="25.5">
      <c r="A934" s="35" t="s">
        <v>54</v>
      </c>
      <c r="E934" s="39" t="s">
        <v>8650</v>
      </c>
    </row>
    <row r="935" spans="1:5" ht="12.75">
      <c r="A935" s="35" t="s">
        <v>55</v>
      </c>
      <c r="E935" s="40" t="s">
        <v>5</v>
      </c>
    </row>
    <row r="936" spans="1:5" ht="12.75">
      <c r="A936" t="s">
        <v>56</v>
      </c>
      <c r="E936" s="39" t="s">
        <v>5</v>
      </c>
    </row>
    <row r="937" spans="1:13" ht="12.75">
      <c r="A937" t="s">
        <v>46</v>
      </c>
      <c r="C937" s="31" t="s">
        <v>426</v>
      </c>
      <c r="E937" s="33" t="s">
        <v>7544</v>
      </c>
      <c r="J937" s="32">
        <f>0</f>
      </c>
      <c s="32">
        <f>0</f>
      </c>
      <c s="32">
        <f>0+L938+L942+L946+L950</f>
      </c>
      <c s="32">
        <f>0+M938+M942+M946+M950</f>
      </c>
    </row>
    <row r="938" spans="1:16" ht="25.5">
      <c r="A938" t="s">
        <v>49</v>
      </c>
      <c s="34" t="s">
        <v>8651</v>
      </c>
      <c s="34" t="s">
        <v>8652</v>
      </c>
      <c s="35" t="s">
        <v>5</v>
      </c>
      <c s="6" t="s">
        <v>8653</v>
      </c>
      <c s="36" t="s">
        <v>68</v>
      </c>
      <c s="37">
        <v>1</v>
      </c>
      <c s="36">
        <v>0</v>
      </c>
      <c s="36">
        <f>ROUND(G938*H938,6)</f>
      </c>
      <c r="L938" s="38">
        <v>0</v>
      </c>
      <c s="32">
        <f>ROUND(ROUND(L938,2)*ROUND(G938,3),2)</f>
      </c>
      <c s="36" t="s">
        <v>3016</v>
      </c>
      <c>
        <f>(M938*21)/100</f>
      </c>
      <c t="s">
        <v>27</v>
      </c>
    </row>
    <row r="939" spans="1:5" ht="25.5">
      <c r="A939" s="35" t="s">
        <v>54</v>
      </c>
      <c r="E939" s="39" t="s">
        <v>8653</v>
      </c>
    </row>
    <row r="940" spans="1:5" ht="25.5">
      <c r="A940" s="35" t="s">
        <v>55</v>
      </c>
      <c r="E940" s="42" t="s">
        <v>8654</v>
      </c>
    </row>
    <row r="941" spans="1:5" ht="12.75">
      <c r="A941" t="s">
        <v>56</v>
      </c>
      <c r="E941" s="39" t="s">
        <v>5</v>
      </c>
    </row>
    <row r="942" spans="1:16" ht="25.5">
      <c r="A942" t="s">
        <v>49</v>
      </c>
      <c s="34" t="s">
        <v>8655</v>
      </c>
      <c s="34" t="s">
        <v>8656</v>
      </c>
      <c s="35" t="s">
        <v>5</v>
      </c>
      <c s="6" t="s">
        <v>8657</v>
      </c>
      <c s="36" t="s">
        <v>68</v>
      </c>
      <c s="37">
        <v>30</v>
      </c>
      <c s="36">
        <v>0</v>
      </c>
      <c s="36">
        <f>ROUND(G942*H942,6)</f>
      </c>
      <c r="L942" s="38">
        <v>0</v>
      </c>
      <c s="32">
        <f>ROUND(ROUND(L942,2)*ROUND(G942,3),2)</f>
      </c>
      <c s="36" t="s">
        <v>3016</v>
      </c>
      <c>
        <f>(M942*21)/100</f>
      </c>
      <c t="s">
        <v>27</v>
      </c>
    </row>
    <row r="943" spans="1:5" ht="38.25">
      <c r="A943" s="35" t="s">
        <v>54</v>
      </c>
      <c r="E943" s="39" t="s">
        <v>8658</v>
      </c>
    </row>
    <row r="944" spans="1:5" ht="25.5">
      <c r="A944" s="35" t="s">
        <v>55</v>
      </c>
      <c r="E944" s="42" t="s">
        <v>8659</v>
      </c>
    </row>
    <row r="945" spans="1:5" ht="12.75">
      <c r="A945" t="s">
        <v>56</v>
      </c>
      <c r="E945" s="39" t="s">
        <v>5</v>
      </c>
    </row>
    <row r="946" spans="1:16" ht="38.25">
      <c r="A946" t="s">
        <v>49</v>
      </c>
      <c s="34" t="s">
        <v>8660</v>
      </c>
      <c s="34" t="s">
        <v>8661</v>
      </c>
      <c s="35" t="s">
        <v>5</v>
      </c>
      <c s="6" t="s">
        <v>8662</v>
      </c>
      <c s="36" t="s">
        <v>68</v>
      </c>
      <c s="37">
        <v>1</v>
      </c>
      <c s="36">
        <v>0</v>
      </c>
      <c s="36">
        <f>ROUND(G946*H946,6)</f>
      </c>
      <c r="L946" s="38">
        <v>0</v>
      </c>
      <c s="32">
        <f>ROUND(ROUND(L946,2)*ROUND(G946,3),2)</f>
      </c>
      <c s="36" t="s">
        <v>3016</v>
      </c>
      <c>
        <f>(M946*21)/100</f>
      </c>
      <c t="s">
        <v>27</v>
      </c>
    </row>
    <row r="947" spans="1:5" ht="38.25">
      <c r="A947" s="35" t="s">
        <v>54</v>
      </c>
      <c r="E947" s="39" t="s">
        <v>8662</v>
      </c>
    </row>
    <row r="948" spans="1:5" ht="12.75">
      <c r="A948" s="35" t="s">
        <v>55</v>
      </c>
      <c r="E948" s="40" t="s">
        <v>5</v>
      </c>
    </row>
    <row r="949" spans="1:5" ht="12.75">
      <c r="A949" t="s">
        <v>56</v>
      </c>
      <c r="E949" s="39" t="s">
        <v>5</v>
      </c>
    </row>
    <row r="950" spans="1:16" ht="25.5">
      <c r="A950" t="s">
        <v>49</v>
      </c>
      <c s="34" t="s">
        <v>8663</v>
      </c>
      <c s="34" t="s">
        <v>8664</v>
      </c>
      <c s="35" t="s">
        <v>5</v>
      </c>
      <c s="6" t="s">
        <v>8665</v>
      </c>
      <c s="36" t="s">
        <v>819</v>
      </c>
      <c s="37">
        <v>198</v>
      </c>
      <c s="36">
        <v>0.00013</v>
      </c>
      <c s="36">
        <f>ROUND(G950*H950,6)</f>
      </c>
      <c r="L950" s="38">
        <v>0</v>
      </c>
      <c s="32">
        <f>ROUND(ROUND(L950,2)*ROUND(G950,3),2)</f>
      </c>
      <c s="36" t="s">
        <v>3016</v>
      </c>
      <c>
        <f>(M950*21)/100</f>
      </c>
      <c t="s">
        <v>27</v>
      </c>
    </row>
    <row r="951" spans="1:5" ht="25.5">
      <c r="A951" s="35" t="s">
        <v>54</v>
      </c>
      <c r="E951" s="39" t="s">
        <v>8665</v>
      </c>
    </row>
    <row r="952" spans="1:5" ht="63.75">
      <c r="A952" s="35" t="s">
        <v>55</v>
      </c>
      <c r="E952" s="42" t="s">
        <v>8666</v>
      </c>
    </row>
    <row r="953" spans="1:5" ht="12.75">
      <c r="A953" t="s">
        <v>56</v>
      </c>
      <c r="E953" s="39" t="s">
        <v>5</v>
      </c>
    </row>
    <row r="954" spans="1:13" ht="12.75">
      <c r="A954" t="s">
        <v>46</v>
      </c>
      <c r="C954" s="31" t="s">
        <v>430</v>
      </c>
      <c r="E954" s="33" t="s">
        <v>7555</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8667</v>
      </c>
      <c s="34" t="s">
        <v>8668</v>
      </c>
      <c s="35" t="s">
        <v>5</v>
      </c>
      <c s="6" t="s">
        <v>8669</v>
      </c>
      <c s="36" t="s">
        <v>68</v>
      </c>
      <c s="37">
        <v>2</v>
      </c>
      <c s="36">
        <v>0.009</v>
      </c>
      <c s="36">
        <f>ROUND(G955*H955,6)</f>
      </c>
      <c r="L955" s="38">
        <v>0</v>
      </c>
      <c s="32">
        <f>ROUND(ROUND(L955,2)*ROUND(G955,3),2)</f>
      </c>
      <c s="36" t="s">
        <v>3016</v>
      </c>
      <c>
        <f>(M955*21)/100</f>
      </c>
      <c t="s">
        <v>27</v>
      </c>
    </row>
    <row r="956" spans="1:5" ht="12.75">
      <c r="A956" s="35" t="s">
        <v>54</v>
      </c>
      <c r="E956" s="39" t="s">
        <v>8669</v>
      </c>
    </row>
    <row r="957" spans="1:5" ht="25.5">
      <c r="A957" s="35" t="s">
        <v>55</v>
      </c>
      <c r="E957" s="42" t="s">
        <v>8670</v>
      </c>
    </row>
    <row r="958" spans="1:5" ht="12.75">
      <c r="A958" t="s">
        <v>56</v>
      </c>
      <c r="E958" s="39" t="s">
        <v>5</v>
      </c>
    </row>
    <row r="959" spans="1:16" ht="25.5">
      <c r="A959" t="s">
        <v>49</v>
      </c>
      <c s="34" t="s">
        <v>8671</v>
      </c>
      <c s="34" t="s">
        <v>8672</v>
      </c>
      <c s="35" t="s">
        <v>5</v>
      </c>
      <c s="6" t="s">
        <v>8673</v>
      </c>
      <c s="36" t="s">
        <v>819</v>
      </c>
      <c s="37">
        <v>250</v>
      </c>
      <c s="36">
        <v>4E-05</v>
      </c>
      <c s="36">
        <f>ROUND(G959*H959,6)</f>
      </c>
      <c r="L959" s="38">
        <v>0</v>
      </c>
      <c s="32">
        <f>ROUND(ROUND(L959,2)*ROUND(G959,3),2)</f>
      </c>
      <c s="36" t="s">
        <v>3016</v>
      </c>
      <c>
        <f>(M959*21)/100</f>
      </c>
      <c t="s">
        <v>27</v>
      </c>
    </row>
    <row r="960" spans="1:5" ht="25.5">
      <c r="A960" s="35" t="s">
        <v>54</v>
      </c>
      <c r="E960" s="39" t="s">
        <v>8673</v>
      </c>
    </row>
    <row r="961" spans="1:5" ht="12.75">
      <c r="A961" s="35" t="s">
        <v>55</v>
      </c>
      <c r="E961" s="40" t="s">
        <v>5</v>
      </c>
    </row>
    <row r="962" spans="1:5" ht="12.75">
      <c r="A962" t="s">
        <v>56</v>
      </c>
      <c r="E962" s="39" t="s">
        <v>5</v>
      </c>
    </row>
    <row r="963" spans="1:16" ht="25.5">
      <c r="A963" t="s">
        <v>49</v>
      </c>
      <c s="34" t="s">
        <v>8674</v>
      </c>
      <c s="34" t="s">
        <v>8675</v>
      </c>
      <c s="35" t="s">
        <v>5</v>
      </c>
      <c s="6" t="s">
        <v>8676</v>
      </c>
      <c s="36" t="s">
        <v>819</v>
      </c>
      <c s="37">
        <v>5.3</v>
      </c>
      <c s="36">
        <v>0.00121</v>
      </c>
      <c s="36">
        <f>ROUND(G963*H963,6)</f>
      </c>
      <c r="L963" s="38">
        <v>0</v>
      </c>
      <c s="32">
        <f>ROUND(ROUND(L963,2)*ROUND(G963,3),2)</f>
      </c>
      <c s="36" t="s">
        <v>3016</v>
      </c>
      <c>
        <f>(M963*21)/100</f>
      </c>
      <c t="s">
        <v>27</v>
      </c>
    </row>
    <row r="964" spans="1:5" ht="25.5">
      <c r="A964" s="35" t="s">
        <v>54</v>
      </c>
      <c r="E964" s="39" t="s">
        <v>8676</v>
      </c>
    </row>
    <row r="965" spans="1:5" ht="38.25">
      <c r="A965" s="35" t="s">
        <v>55</v>
      </c>
      <c r="E965" s="42" t="s">
        <v>8677</v>
      </c>
    </row>
    <row r="966" spans="1:5" ht="12.75">
      <c r="A966" t="s">
        <v>56</v>
      </c>
      <c r="E966" s="39" t="s">
        <v>5</v>
      </c>
    </row>
    <row r="967" spans="1:16" ht="25.5">
      <c r="A967" t="s">
        <v>49</v>
      </c>
      <c s="34" t="s">
        <v>8678</v>
      </c>
      <c s="34" t="s">
        <v>8679</v>
      </c>
      <c s="35" t="s">
        <v>5</v>
      </c>
      <c s="6" t="s">
        <v>8680</v>
      </c>
      <c s="36" t="s">
        <v>819</v>
      </c>
      <c s="37">
        <v>2.048</v>
      </c>
      <c s="36">
        <v>0.00095</v>
      </c>
      <c s="36">
        <f>ROUND(G967*H967,6)</f>
      </c>
      <c r="L967" s="38">
        <v>0</v>
      </c>
      <c s="32">
        <f>ROUND(ROUND(L967,2)*ROUND(G967,3),2)</f>
      </c>
      <c s="36" t="s">
        <v>3016</v>
      </c>
      <c>
        <f>(M967*21)/100</f>
      </c>
      <c t="s">
        <v>27</v>
      </c>
    </row>
    <row r="968" spans="1:5" ht="25.5">
      <c r="A968" s="35" t="s">
        <v>54</v>
      </c>
      <c r="E968" s="39" t="s">
        <v>8680</v>
      </c>
    </row>
    <row r="969" spans="1:5" ht="38.25">
      <c r="A969" s="35" t="s">
        <v>55</v>
      </c>
      <c r="E969" s="42" t="s">
        <v>8681</v>
      </c>
    </row>
    <row r="970" spans="1:5" ht="12.75">
      <c r="A970" t="s">
        <v>56</v>
      </c>
      <c r="E970" s="39" t="s">
        <v>5</v>
      </c>
    </row>
    <row r="971" spans="1:16" ht="25.5">
      <c r="A971" t="s">
        <v>49</v>
      </c>
      <c s="34" t="s">
        <v>8682</v>
      </c>
      <c s="34" t="s">
        <v>8683</v>
      </c>
      <c s="35" t="s">
        <v>5</v>
      </c>
      <c s="6" t="s">
        <v>8684</v>
      </c>
      <c s="36" t="s">
        <v>60</v>
      </c>
      <c s="37">
        <v>9.4</v>
      </c>
      <c s="36">
        <v>0.00126</v>
      </c>
      <c s="36">
        <f>ROUND(G971*H971,6)</f>
      </c>
      <c r="L971" s="38">
        <v>0</v>
      </c>
      <c s="32">
        <f>ROUND(ROUND(L971,2)*ROUND(G971,3),2)</f>
      </c>
      <c s="36" t="s">
        <v>3016</v>
      </c>
      <c>
        <f>(M971*21)/100</f>
      </c>
      <c t="s">
        <v>27</v>
      </c>
    </row>
    <row r="972" spans="1:5" ht="25.5">
      <c r="A972" s="35" t="s">
        <v>54</v>
      </c>
      <c r="E972" s="39" t="s">
        <v>8684</v>
      </c>
    </row>
    <row r="973" spans="1:5" ht="38.25">
      <c r="A973" s="35" t="s">
        <v>55</v>
      </c>
      <c r="E973" s="42" t="s">
        <v>8685</v>
      </c>
    </row>
    <row r="974" spans="1:5" ht="12.75">
      <c r="A974" t="s">
        <v>56</v>
      </c>
      <c r="E974" s="39" t="s">
        <v>5</v>
      </c>
    </row>
    <row r="975" spans="1:16" ht="12.75">
      <c r="A975" t="s">
        <v>49</v>
      </c>
      <c s="34" t="s">
        <v>8686</v>
      </c>
      <c s="34" t="s">
        <v>8687</v>
      </c>
      <c s="35" t="s">
        <v>5</v>
      </c>
      <c s="6" t="s">
        <v>8688</v>
      </c>
      <c s="36" t="s">
        <v>68</v>
      </c>
      <c s="37">
        <v>2</v>
      </c>
      <c s="36">
        <v>0.00018</v>
      </c>
      <c s="36">
        <f>ROUND(G975*H975,6)</f>
      </c>
      <c r="L975" s="38">
        <v>0</v>
      </c>
      <c s="32">
        <f>ROUND(ROUND(L975,2)*ROUND(G975,3),2)</f>
      </c>
      <c s="36" t="s">
        <v>3016</v>
      </c>
      <c>
        <f>(M975*21)/100</f>
      </c>
      <c t="s">
        <v>27</v>
      </c>
    </row>
    <row r="976" spans="1:5" ht="12.75">
      <c r="A976" s="35" t="s">
        <v>54</v>
      </c>
      <c r="E976" s="39" t="s">
        <v>8688</v>
      </c>
    </row>
    <row r="977" spans="1:5" ht="12.75">
      <c r="A977" s="35" t="s">
        <v>55</v>
      </c>
      <c r="E977" s="40" t="s">
        <v>8689</v>
      </c>
    </row>
    <row r="978" spans="1:5" ht="12.75">
      <c r="A978" t="s">
        <v>56</v>
      </c>
      <c r="E978" s="39" t="s">
        <v>5</v>
      </c>
    </row>
    <row r="979" spans="1:16" ht="25.5">
      <c r="A979" t="s">
        <v>49</v>
      </c>
      <c s="34" t="s">
        <v>8690</v>
      </c>
      <c s="34" t="s">
        <v>8691</v>
      </c>
      <c s="35" t="s">
        <v>5</v>
      </c>
      <c s="6" t="s">
        <v>8692</v>
      </c>
      <c s="36" t="s">
        <v>68</v>
      </c>
      <c s="37">
        <v>2</v>
      </c>
      <c s="36">
        <v>2E-05</v>
      </c>
      <c s="36">
        <f>ROUND(G979*H979,6)</f>
      </c>
      <c r="L979" s="38">
        <v>0</v>
      </c>
      <c s="32">
        <f>ROUND(ROUND(L979,2)*ROUND(G979,3),2)</f>
      </c>
      <c s="36" t="s">
        <v>3016</v>
      </c>
      <c>
        <f>(M979*21)/100</f>
      </c>
      <c t="s">
        <v>27</v>
      </c>
    </row>
    <row r="980" spans="1:5" ht="25.5">
      <c r="A980" s="35" t="s">
        <v>54</v>
      </c>
      <c r="E980" s="39" t="s">
        <v>8692</v>
      </c>
    </row>
    <row r="981" spans="1:5" ht="38.25">
      <c r="A981" s="35" t="s">
        <v>55</v>
      </c>
      <c r="E981" s="42" t="s">
        <v>8693</v>
      </c>
    </row>
    <row r="982" spans="1:5" ht="12.75">
      <c r="A982" t="s">
        <v>56</v>
      </c>
      <c r="E982" s="39" t="s">
        <v>5</v>
      </c>
    </row>
    <row r="983" spans="1:16" ht="25.5">
      <c r="A983" t="s">
        <v>49</v>
      </c>
      <c s="34" t="s">
        <v>8694</v>
      </c>
      <c s="34" t="s">
        <v>8695</v>
      </c>
      <c s="35" t="s">
        <v>5</v>
      </c>
      <c s="6" t="s">
        <v>8696</v>
      </c>
      <c s="36" t="s">
        <v>68</v>
      </c>
      <c s="37">
        <v>4</v>
      </c>
      <c s="36">
        <v>7E-05</v>
      </c>
      <c s="36">
        <f>ROUND(G983*H983,6)</f>
      </c>
      <c r="L983" s="38">
        <v>0</v>
      </c>
      <c s="32">
        <f>ROUND(ROUND(L983,2)*ROUND(G983,3),2)</f>
      </c>
      <c s="36" t="s">
        <v>3016</v>
      </c>
      <c>
        <f>(M983*21)/100</f>
      </c>
      <c t="s">
        <v>27</v>
      </c>
    </row>
    <row r="984" spans="1:5" ht="25.5">
      <c r="A984" s="35" t="s">
        <v>54</v>
      </c>
      <c r="E984" s="39" t="s">
        <v>8696</v>
      </c>
    </row>
    <row r="985" spans="1:5" ht="38.25">
      <c r="A985" s="35" t="s">
        <v>55</v>
      </c>
      <c r="E985" s="42" t="s">
        <v>8697</v>
      </c>
    </row>
    <row r="986" spans="1:5" ht="12.75">
      <c r="A986" t="s">
        <v>56</v>
      </c>
      <c r="E986" s="39" t="s">
        <v>5</v>
      </c>
    </row>
    <row r="987" spans="1:16" ht="25.5">
      <c r="A987" t="s">
        <v>49</v>
      </c>
      <c s="34" t="s">
        <v>8698</v>
      </c>
      <c s="34" t="s">
        <v>8699</v>
      </c>
      <c s="35" t="s">
        <v>5</v>
      </c>
      <c s="6" t="s">
        <v>8700</v>
      </c>
      <c s="36" t="s">
        <v>68</v>
      </c>
      <c s="37">
        <v>12</v>
      </c>
      <c s="36">
        <v>0.00011</v>
      </c>
      <c s="36">
        <f>ROUND(G987*H987,6)</f>
      </c>
      <c r="L987" s="38">
        <v>0</v>
      </c>
      <c s="32">
        <f>ROUND(ROUND(L987,2)*ROUND(G987,3),2)</f>
      </c>
      <c s="36" t="s">
        <v>3016</v>
      </c>
      <c>
        <f>(M987*21)/100</f>
      </c>
      <c t="s">
        <v>27</v>
      </c>
    </row>
    <row r="988" spans="1:5" ht="25.5">
      <c r="A988" s="35" t="s">
        <v>54</v>
      </c>
      <c r="E988" s="39" t="s">
        <v>8700</v>
      </c>
    </row>
    <row r="989" spans="1:5" ht="51">
      <c r="A989" s="35" t="s">
        <v>55</v>
      </c>
      <c r="E989" s="42" t="s">
        <v>8701</v>
      </c>
    </row>
    <row r="990" spans="1:5" ht="12.75">
      <c r="A990" t="s">
        <v>56</v>
      </c>
      <c r="E990" s="39" t="s">
        <v>5</v>
      </c>
    </row>
    <row r="991" spans="1:16" ht="25.5">
      <c r="A991" t="s">
        <v>49</v>
      </c>
      <c s="34" t="s">
        <v>8702</v>
      </c>
      <c s="34" t="s">
        <v>8703</v>
      </c>
      <c s="35" t="s">
        <v>5</v>
      </c>
      <c s="6" t="s">
        <v>8704</v>
      </c>
      <c s="36" t="s">
        <v>68</v>
      </c>
      <c s="37">
        <v>2</v>
      </c>
      <c s="36">
        <v>0.00028</v>
      </c>
      <c s="36">
        <f>ROUND(G991*H991,6)</f>
      </c>
      <c r="L991" s="38">
        <v>0</v>
      </c>
      <c s="32">
        <f>ROUND(ROUND(L991,2)*ROUND(G991,3),2)</f>
      </c>
      <c s="36" t="s">
        <v>3016</v>
      </c>
      <c>
        <f>(M991*21)/100</f>
      </c>
      <c t="s">
        <v>27</v>
      </c>
    </row>
    <row r="992" spans="1:5" ht="25.5">
      <c r="A992" s="35" t="s">
        <v>54</v>
      </c>
      <c r="E992" s="39" t="s">
        <v>8704</v>
      </c>
    </row>
    <row r="993" spans="1:5" ht="12.75">
      <c r="A993" s="35" t="s">
        <v>55</v>
      </c>
      <c r="E993" s="40" t="s">
        <v>5</v>
      </c>
    </row>
    <row r="994" spans="1:5" ht="12.75">
      <c r="A994" t="s">
        <v>56</v>
      </c>
      <c r="E994" s="39" t="s">
        <v>5</v>
      </c>
    </row>
    <row r="995" spans="1:16" ht="25.5">
      <c r="A995" t="s">
        <v>49</v>
      </c>
      <c s="34" t="s">
        <v>8705</v>
      </c>
      <c s="34" t="s">
        <v>8706</v>
      </c>
      <c s="35" t="s">
        <v>5</v>
      </c>
      <c s="6" t="s">
        <v>8707</v>
      </c>
      <c s="36" t="s">
        <v>68</v>
      </c>
      <c s="37">
        <v>4</v>
      </c>
      <c s="36">
        <v>0.0006</v>
      </c>
      <c s="36">
        <f>ROUND(G995*H995,6)</f>
      </c>
      <c r="L995" s="38">
        <v>0</v>
      </c>
      <c s="32">
        <f>ROUND(ROUND(L995,2)*ROUND(G995,3),2)</f>
      </c>
      <c s="36" t="s">
        <v>3016</v>
      </c>
      <c>
        <f>(M995*21)/100</f>
      </c>
      <c t="s">
        <v>27</v>
      </c>
    </row>
    <row r="996" spans="1:5" ht="25.5">
      <c r="A996" s="35" t="s">
        <v>54</v>
      </c>
      <c r="E996" s="39" t="s">
        <v>8707</v>
      </c>
    </row>
    <row r="997" spans="1:5" ht="12.75">
      <c r="A997" s="35" t="s">
        <v>55</v>
      </c>
      <c r="E997" s="40" t="s">
        <v>5</v>
      </c>
    </row>
    <row r="998" spans="1:5" ht="12.75">
      <c r="A998" t="s">
        <v>56</v>
      </c>
      <c r="E998" s="39" t="s">
        <v>5</v>
      </c>
    </row>
    <row r="999" spans="1:16" ht="25.5">
      <c r="A999" t="s">
        <v>49</v>
      </c>
      <c s="34" t="s">
        <v>8708</v>
      </c>
      <c s="34" t="s">
        <v>8709</v>
      </c>
      <c s="35" t="s">
        <v>5</v>
      </c>
      <c s="6" t="s">
        <v>8710</v>
      </c>
      <c s="36" t="s">
        <v>68</v>
      </c>
      <c s="37">
        <v>12</v>
      </c>
      <c s="36">
        <v>0.00098</v>
      </c>
      <c s="36">
        <f>ROUND(G999*H999,6)</f>
      </c>
      <c r="L999" s="38">
        <v>0</v>
      </c>
      <c s="32">
        <f>ROUND(ROUND(L999,2)*ROUND(G999,3),2)</f>
      </c>
      <c s="36" t="s">
        <v>3016</v>
      </c>
      <c>
        <f>(M999*21)/100</f>
      </c>
      <c t="s">
        <v>27</v>
      </c>
    </row>
    <row r="1000" spans="1:5" ht="25.5">
      <c r="A1000" s="35" t="s">
        <v>54</v>
      </c>
      <c r="E1000" s="39" t="s">
        <v>8710</v>
      </c>
    </row>
    <row r="1001" spans="1:5" ht="12.75">
      <c r="A1001" s="35" t="s">
        <v>55</v>
      </c>
      <c r="E1001" s="40" t="s">
        <v>5</v>
      </c>
    </row>
    <row r="1002" spans="1:5" ht="12.75">
      <c r="A1002" t="s">
        <v>56</v>
      </c>
      <c r="E1002" s="39" t="s">
        <v>5</v>
      </c>
    </row>
    <row r="1003" spans="1:16" ht="12.75">
      <c r="A1003" t="s">
        <v>49</v>
      </c>
      <c s="34" t="s">
        <v>8711</v>
      </c>
      <c s="34" t="s">
        <v>8712</v>
      </c>
      <c s="35" t="s">
        <v>5</v>
      </c>
      <c s="6" t="s">
        <v>8713</v>
      </c>
      <c s="36" t="s">
        <v>68</v>
      </c>
      <c s="37">
        <v>20</v>
      </c>
      <c s="36">
        <v>0</v>
      </c>
      <c s="36">
        <f>ROUND(G1003*H1003,6)</f>
      </c>
      <c r="L1003" s="38">
        <v>0</v>
      </c>
      <c s="32">
        <f>ROUND(ROUND(L1003,2)*ROUND(G1003,3),2)</f>
      </c>
      <c s="36" t="s">
        <v>3016</v>
      </c>
      <c>
        <f>(M1003*21)/100</f>
      </c>
      <c t="s">
        <v>27</v>
      </c>
    </row>
    <row r="1004" spans="1:5" ht="12.75">
      <c r="A1004" s="35" t="s">
        <v>54</v>
      </c>
      <c r="E1004" s="39" t="s">
        <v>8713</v>
      </c>
    </row>
    <row r="1005" spans="1:5" ht="12.75">
      <c r="A1005" s="35" t="s">
        <v>55</v>
      </c>
      <c r="E1005" s="40" t="s">
        <v>8714</v>
      </c>
    </row>
    <row r="1006" spans="1:5" ht="12.75">
      <c r="A1006" t="s">
        <v>56</v>
      </c>
      <c r="E1006" s="39" t="s">
        <v>5</v>
      </c>
    </row>
    <row r="1007" spans="1:16" ht="25.5">
      <c r="A1007" t="s">
        <v>49</v>
      </c>
      <c s="34" t="s">
        <v>8715</v>
      </c>
      <c s="34" t="s">
        <v>8716</v>
      </c>
      <c s="35" t="s">
        <v>5</v>
      </c>
      <c s="6" t="s">
        <v>8717</v>
      </c>
      <c s="36" t="s">
        <v>68</v>
      </c>
      <c s="37">
        <v>10</v>
      </c>
      <c s="36">
        <v>1E-05</v>
      </c>
      <c s="36">
        <f>ROUND(G1007*H1007,6)</f>
      </c>
      <c r="L1007" s="38">
        <v>0</v>
      </c>
      <c s="32">
        <f>ROUND(ROUND(L1007,2)*ROUND(G1007,3),2)</f>
      </c>
      <c s="36" t="s">
        <v>3016</v>
      </c>
      <c>
        <f>(M1007*21)/100</f>
      </c>
      <c t="s">
        <v>27</v>
      </c>
    </row>
    <row r="1008" spans="1:5" ht="25.5">
      <c r="A1008" s="35" t="s">
        <v>54</v>
      </c>
      <c r="E1008" s="39" t="s">
        <v>8717</v>
      </c>
    </row>
    <row r="1009" spans="1:5" ht="12.75">
      <c r="A1009" s="35" t="s">
        <v>55</v>
      </c>
      <c r="E1009" s="40" t="s">
        <v>8718</v>
      </c>
    </row>
    <row r="1010" spans="1:5" ht="12.75">
      <c r="A1010" t="s">
        <v>56</v>
      </c>
      <c r="E1010" s="39" t="s">
        <v>5</v>
      </c>
    </row>
    <row r="1011" spans="1:16" ht="12.75">
      <c r="A1011" t="s">
        <v>49</v>
      </c>
      <c s="34" t="s">
        <v>8719</v>
      </c>
      <c s="34" t="s">
        <v>8720</v>
      </c>
      <c s="35" t="s">
        <v>5</v>
      </c>
      <c s="6" t="s">
        <v>8721</v>
      </c>
      <c s="36" t="s">
        <v>68</v>
      </c>
      <c s="37">
        <v>20</v>
      </c>
      <c s="36">
        <v>0</v>
      </c>
      <c s="36">
        <f>ROUND(G1011*H1011,6)</f>
      </c>
      <c r="L1011" s="38">
        <v>0</v>
      </c>
      <c s="32">
        <f>ROUND(ROUND(L1011,2)*ROUND(G1011,3),2)</f>
      </c>
      <c s="36" t="s">
        <v>85</v>
      </c>
      <c>
        <f>(M1011*21)/100</f>
      </c>
      <c t="s">
        <v>27</v>
      </c>
    </row>
    <row r="1012" spans="1:5" ht="12.75">
      <c r="A1012" s="35" t="s">
        <v>54</v>
      </c>
      <c r="E1012" s="39" t="s">
        <v>8721</v>
      </c>
    </row>
    <row r="1013" spans="1:5" ht="12.75">
      <c r="A1013" s="35" t="s">
        <v>55</v>
      </c>
      <c r="E1013" s="40" t="s">
        <v>5</v>
      </c>
    </row>
    <row r="1014" spans="1:5" ht="12.75">
      <c r="A1014" t="s">
        <v>56</v>
      </c>
      <c r="E1014" s="39" t="s">
        <v>5</v>
      </c>
    </row>
    <row r="1015" spans="1:16" ht="12.75">
      <c r="A1015" t="s">
        <v>49</v>
      </c>
      <c s="34" t="s">
        <v>8722</v>
      </c>
      <c s="34" t="s">
        <v>8723</v>
      </c>
      <c s="35" t="s">
        <v>5</v>
      </c>
      <c s="6" t="s">
        <v>8724</v>
      </c>
      <c s="36" t="s">
        <v>68</v>
      </c>
      <c s="37">
        <v>10</v>
      </c>
      <c s="36">
        <v>0</v>
      </c>
      <c s="36">
        <f>ROUND(G1015*H1015,6)</f>
      </c>
      <c r="L1015" s="38">
        <v>0</v>
      </c>
      <c s="32">
        <f>ROUND(ROUND(L1015,2)*ROUND(G1015,3),2)</f>
      </c>
      <c s="36" t="s">
        <v>85</v>
      </c>
      <c>
        <f>(M1015*21)/100</f>
      </c>
      <c t="s">
        <v>27</v>
      </c>
    </row>
    <row r="1016" spans="1:5" ht="12.75">
      <c r="A1016" s="35" t="s">
        <v>54</v>
      </c>
      <c r="E1016" s="39" t="s">
        <v>8724</v>
      </c>
    </row>
    <row r="1017" spans="1:5" ht="12.75">
      <c r="A1017" s="35" t="s">
        <v>55</v>
      </c>
      <c r="E1017" s="40" t="s">
        <v>5</v>
      </c>
    </row>
    <row r="1018" spans="1:5" ht="12.75">
      <c r="A1018" t="s">
        <v>56</v>
      </c>
      <c r="E1018" s="39" t="s">
        <v>5</v>
      </c>
    </row>
    <row r="1019" spans="1:16" ht="25.5">
      <c r="A1019" t="s">
        <v>49</v>
      </c>
      <c s="34" t="s">
        <v>8725</v>
      </c>
      <c s="34" t="s">
        <v>8726</v>
      </c>
      <c s="35" t="s">
        <v>5</v>
      </c>
      <c s="6" t="s">
        <v>8727</v>
      </c>
      <c s="36" t="s">
        <v>528</v>
      </c>
      <c s="37">
        <v>1</v>
      </c>
      <c s="36">
        <v>0</v>
      </c>
      <c s="36">
        <f>ROUND(G1019*H1019,6)</f>
      </c>
      <c r="L1019" s="38">
        <v>0</v>
      </c>
      <c s="32">
        <f>ROUND(ROUND(L1019,2)*ROUND(G1019,3),2)</f>
      </c>
      <c s="36" t="s">
        <v>85</v>
      </c>
      <c>
        <f>(M1019*21)/100</f>
      </c>
      <c t="s">
        <v>27</v>
      </c>
    </row>
    <row r="1020" spans="1:5" ht="38.25">
      <c r="A1020" s="35" t="s">
        <v>54</v>
      </c>
      <c r="E1020" s="39" t="s">
        <v>8728</v>
      </c>
    </row>
    <row r="1021" spans="1:5" ht="12.75">
      <c r="A1021" s="35" t="s">
        <v>55</v>
      </c>
      <c r="E1021" s="40" t="s">
        <v>7742</v>
      </c>
    </row>
    <row r="1022" spans="1:5" ht="12.75">
      <c r="A1022" t="s">
        <v>56</v>
      </c>
      <c r="E1022" s="39" t="s">
        <v>5</v>
      </c>
    </row>
    <row r="1023" spans="1:16" ht="12.75">
      <c r="A1023" t="s">
        <v>49</v>
      </c>
      <c s="34" t="s">
        <v>8729</v>
      </c>
      <c s="34" t="s">
        <v>8730</v>
      </c>
      <c s="35" t="s">
        <v>5</v>
      </c>
      <c s="6" t="s">
        <v>8731</v>
      </c>
      <c s="36" t="s">
        <v>528</v>
      </c>
      <c s="37">
        <v>1</v>
      </c>
      <c s="36">
        <v>0</v>
      </c>
      <c s="36">
        <f>ROUND(G1023*H1023,6)</f>
      </c>
      <c r="L1023" s="38">
        <v>0</v>
      </c>
      <c s="32">
        <f>ROUND(ROUND(L1023,2)*ROUND(G1023,3),2)</f>
      </c>
      <c s="36" t="s">
        <v>85</v>
      </c>
      <c>
        <f>(M1023*21)/100</f>
      </c>
      <c t="s">
        <v>27</v>
      </c>
    </row>
    <row r="1024" spans="1:5" ht="12.75">
      <c r="A1024" s="35" t="s">
        <v>54</v>
      </c>
      <c r="E1024" s="39" t="s">
        <v>8731</v>
      </c>
    </row>
    <row r="1025" spans="1:5" ht="12.75">
      <c r="A1025" s="35" t="s">
        <v>55</v>
      </c>
      <c r="E1025" s="40" t="s">
        <v>7742</v>
      </c>
    </row>
    <row r="1026" spans="1:5" ht="12.75">
      <c r="A1026" t="s">
        <v>56</v>
      </c>
      <c r="E1026" s="39" t="s">
        <v>5</v>
      </c>
    </row>
    <row r="1027" spans="1:16" ht="25.5">
      <c r="A1027" t="s">
        <v>49</v>
      </c>
      <c s="34" t="s">
        <v>8732</v>
      </c>
      <c s="34" t="s">
        <v>8733</v>
      </c>
      <c s="35" t="s">
        <v>5</v>
      </c>
      <c s="6" t="s">
        <v>8734</v>
      </c>
      <c s="36" t="s">
        <v>528</v>
      </c>
      <c s="37">
        <v>1</v>
      </c>
      <c s="36">
        <v>0</v>
      </c>
      <c s="36">
        <f>ROUND(G1027*H1027,6)</f>
      </c>
      <c r="L1027" s="38">
        <v>0</v>
      </c>
      <c s="32">
        <f>ROUND(ROUND(L1027,2)*ROUND(G1027,3),2)</f>
      </c>
      <c s="36" t="s">
        <v>85</v>
      </c>
      <c>
        <f>(M1027*21)/100</f>
      </c>
      <c t="s">
        <v>27</v>
      </c>
    </row>
    <row r="1028" spans="1:5" ht="25.5">
      <c r="A1028" s="35" t="s">
        <v>54</v>
      </c>
      <c r="E1028" s="39" t="s">
        <v>8734</v>
      </c>
    </row>
    <row r="1029" spans="1:5" ht="12.75">
      <c r="A1029" s="35" t="s">
        <v>55</v>
      </c>
      <c r="E1029" s="40" t="s">
        <v>7742</v>
      </c>
    </row>
    <row r="1030" spans="1:5" ht="12.75">
      <c r="A1030" t="s">
        <v>56</v>
      </c>
      <c r="E1030" s="39" t="s">
        <v>5</v>
      </c>
    </row>
    <row r="1031" spans="1:13" ht="12.75">
      <c r="A1031" t="s">
        <v>46</v>
      </c>
      <c r="C1031" s="31" t="s">
        <v>434</v>
      </c>
      <c r="E1031" s="33" t="s">
        <v>7569</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8735</v>
      </c>
      <c s="34" t="s">
        <v>7339</v>
      </c>
      <c s="35" t="s">
        <v>5</v>
      </c>
      <c s="6" t="s">
        <v>7341</v>
      </c>
      <c s="36" t="s">
        <v>52</v>
      </c>
      <c s="37">
        <v>0.128</v>
      </c>
      <c s="36">
        <v>0</v>
      </c>
      <c s="36">
        <f>ROUND(G1032*H1032,6)</f>
      </c>
      <c r="L1032" s="38">
        <v>0</v>
      </c>
      <c s="32">
        <f>ROUND(ROUND(L1032,2)*ROUND(G1032,3),2)</f>
      </c>
      <c s="36" t="s">
        <v>3016</v>
      </c>
      <c>
        <f>(M1032*21)/100</f>
      </c>
      <c t="s">
        <v>27</v>
      </c>
    </row>
    <row r="1033" spans="1:5" ht="12.75">
      <c r="A1033" s="35" t="s">
        <v>54</v>
      </c>
      <c r="E1033" s="39" t="s">
        <v>7341</v>
      </c>
    </row>
    <row r="1034" spans="1:5" ht="38.25">
      <c r="A1034" s="35" t="s">
        <v>55</v>
      </c>
      <c r="E1034" s="42" t="s">
        <v>8736</v>
      </c>
    </row>
    <row r="1035" spans="1:5" ht="12.75">
      <c r="A1035" t="s">
        <v>56</v>
      </c>
      <c r="E1035" s="39" t="s">
        <v>5</v>
      </c>
    </row>
    <row r="1036" spans="1:16" ht="12.75">
      <c r="A1036" t="s">
        <v>49</v>
      </c>
      <c s="34" t="s">
        <v>8737</v>
      </c>
      <c s="34" t="s">
        <v>7570</v>
      </c>
      <c s="35" t="s">
        <v>5</v>
      </c>
      <c s="6" t="s">
        <v>7571</v>
      </c>
      <c s="36" t="s">
        <v>52</v>
      </c>
      <c s="37">
        <v>1.5</v>
      </c>
      <c s="36">
        <v>0</v>
      </c>
      <c s="36">
        <f>ROUND(G1036*H1036,6)</f>
      </c>
      <c r="L1036" s="38">
        <v>0</v>
      </c>
      <c s="32">
        <f>ROUND(ROUND(L1036,2)*ROUND(G1036,3),2)</f>
      </c>
      <c s="36" t="s">
        <v>3016</v>
      </c>
      <c>
        <f>(M1036*21)/100</f>
      </c>
      <c t="s">
        <v>27</v>
      </c>
    </row>
    <row r="1037" spans="1:5" ht="12.75">
      <c r="A1037" s="35" t="s">
        <v>54</v>
      </c>
      <c r="E1037" s="39" t="s">
        <v>7571</v>
      </c>
    </row>
    <row r="1038" spans="1:5" ht="63.75">
      <c r="A1038" s="35" t="s">
        <v>55</v>
      </c>
      <c r="E1038" s="42" t="s">
        <v>8738</v>
      </c>
    </row>
    <row r="1039" spans="1:5" ht="12.75">
      <c r="A1039" t="s">
        <v>56</v>
      </c>
      <c r="E1039" s="39" t="s">
        <v>5</v>
      </c>
    </row>
    <row r="1040" spans="1:16" ht="25.5">
      <c r="A1040" t="s">
        <v>49</v>
      </c>
      <c s="34" t="s">
        <v>8739</v>
      </c>
      <c s="34" t="s">
        <v>8740</v>
      </c>
      <c s="35" t="s">
        <v>5</v>
      </c>
      <c s="6" t="s">
        <v>8741</v>
      </c>
      <c s="36" t="s">
        <v>819</v>
      </c>
      <c s="37">
        <v>26.771</v>
      </c>
      <c s="36">
        <v>0</v>
      </c>
      <c s="36">
        <f>ROUND(G1040*H1040,6)</f>
      </c>
      <c r="L1040" s="38">
        <v>0</v>
      </c>
      <c s="32">
        <f>ROUND(ROUND(L1040,2)*ROUND(G1040,3),2)</f>
      </c>
      <c s="36" t="s">
        <v>3016</v>
      </c>
      <c>
        <f>(M1040*21)/100</f>
      </c>
      <c t="s">
        <v>27</v>
      </c>
    </row>
    <row r="1041" spans="1:5" ht="25.5">
      <c r="A1041" s="35" t="s">
        <v>54</v>
      </c>
      <c r="E1041" s="39" t="s">
        <v>8741</v>
      </c>
    </row>
    <row r="1042" spans="1:5" ht="114.75">
      <c r="A1042" s="35" t="s">
        <v>55</v>
      </c>
      <c r="E1042" s="42" t="s">
        <v>8742</v>
      </c>
    </row>
    <row r="1043" spans="1:5" ht="12.75">
      <c r="A1043" t="s">
        <v>56</v>
      </c>
      <c r="E1043" s="39" t="s">
        <v>5</v>
      </c>
    </row>
    <row r="1044" spans="1:16" ht="25.5">
      <c r="A1044" t="s">
        <v>49</v>
      </c>
      <c s="34" t="s">
        <v>8743</v>
      </c>
      <c s="34" t="s">
        <v>8744</v>
      </c>
      <c s="35" t="s">
        <v>5</v>
      </c>
      <c s="6" t="s">
        <v>8745</v>
      </c>
      <c s="36" t="s">
        <v>819</v>
      </c>
      <c s="37">
        <v>96.974</v>
      </c>
      <c s="36">
        <v>0</v>
      </c>
      <c s="36">
        <f>ROUND(G1044*H1044,6)</f>
      </c>
      <c r="L1044" s="38">
        <v>0</v>
      </c>
      <c s="32">
        <f>ROUND(ROUND(L1044,2)*ROUND(G1044,3),2)</f>
      </c>
      <c s="36" t="s">
        <v>3016</v>
      </c>
      <c>
        <f>(M1044*21)/100</f>
      </c>
      <c t="s">
        <v>27</v>
      </c>
    </row>
    <row r="1045" spans="1:5" ht="25.5">
      <c r="A1045" s="35" t="s">
        <v>54</v>
      </c>
      <c r="E1045" s="39" t="s">
        <v>8745</v>
      </c>
    </row>
    <row r="1046" spans="1:5" ht="153">
      <c r="A1046" s="35" t="s">
        <v>55</v>
      </c>
      <c r="E1046" s="42" t="s">
        <v>8746</v>
      </c>
    </row>
    <row r="1047" spans="1:5" ht="12.75">
      <c r="A1047" t="s">
        <v>56</v>
      </c>
      <c r="E1047" s="39" t="s">
        <v>5</v>
      </c>
    </row>
    <row r="1048" spans="1:16" ht="25.5">
      <c r="A1048" t="s">
        <v>49</v>
      </c>
      <c s="34" t="s">
        <v>8747</v>
      </c>
      <c s="34" t="s">
        <v>8748</v>
      </c>
      <c s="35" t="s">
        <v>5</v>
      </c>
      <c s="6" t="s">
        <v>8749</v>
      </c>
      <c s="36" t="s">
        <v>819</v>
      </c>
      <c s="37">
        <v>5.078</v>
      </c>
      <c s="36">
        <v>0</v>
      </c>
      <c s="36">
        <f>ROUND(G1048*H1048,6)</f>
      </c>
      <c r="L1048" s="38">
        <v>0</v>
      </c>
      <c s="32">
        <f>ROUND(ROUND(L1048,2)*ROUND(G1048,3),2)</f>
      </c>
      <c s="36" t="s">
        <v>3016</v>
      </c>
      <c>
        <f>(M1048*21)/100</f>
      </c>
      <c t="s">
        <v>27</v>
      </c>
    </row>
    <row r="1049" spans="1:5" ht="25.5">
      <c r="A1049" s="35" t="s">
        <v>54</v>
      </c>
      <c r="E1049" s="39" t="s">
        <v>8749</v>
      </c>
    </row>
    <row r="1050" spans="1:5" ht="38.25">
      <c r="A1050" s="35" t="s">
        <v>55</v>
      </c>
      <c r="E1050" s="42" t="s">
        <v>8750</v>
      </c>
    </row>
    <row r="1051" spans="1:5" ht="12.75">
      <c r="A1051" t="s">
        <v>56</v>
      </c>
      <c r="E1051" s="39" t="s">
        <v>5</v>
      </c>
    </row>
    <row r="1052" spans="1:16" ht="25.5">
      <c r="A1052" t="s">
        <v>49</v>
      </c>
      <c s="34" t="s">
        <v>8751</v>
      </c>
      <c s="34" t="s">
        <v>8752</v>
      </c>
      <c s="35" t="s">
        <v>5</v>
      </c>
      <c s="6" t="s">
        <v>8753</v>
      </c>
      <c s="36" t="s">
        <v>52</v>
      </c>
      <c s="37">
        <v>17.334</v>
      </c>
      <c s="36">
        <v>0</v>
      </c>
      <c s="36">
        <f>ROUND(G1052*H1052,6)</f>
      </c>
      <c r="L1052" s="38">
        <v>0</v>
      </c>
      <c s="32">
        <f>ROUND(ROUND(L1052,2)*ROUND(G1052,3),2)</f>
      </c>
      <c s="36" t="s">
        <v>3016</v>
      </c>
      <c>
        <f>(M1052*21)/100</f>
      </c>
      <c t="s">
        <v>27</v>
      </c>
    </row>
    <row r="1053" spans="1:5" ht="25.5">
      <c r="A1053" s="35" t="s">
        <v>54</v>
      </c>
      <c r="E1053" s="39" t="s">
        <v>8753</v>
      </c>
    </row>
    <row r="1054" spans="1:5" ht="165.75">
      <c r="A1054" s="35" t="s">
        <v>55</v>
      </c>
      <c r="E1054" s="42" t="s">
        <v>8754</v>
      </c>
    </row>
    <row r="1055" spans="1:5" ht="12.75">
      <c r="A1055" t="s">
        <v>56</v>
      </c>
      <c r="E1055" s="39" t="s">
        <v>5</v>
      </c>
    </row>
    <row r="1056" spans="1:16" ht="12.75">
      <c r="A1056" t="s">
        <v>49</v>
      </c>
      <c s="34" t="s">
        <v>8755</v>
      </c>
      <c s="34" t="s">
        <v>8756</v>
      </c>
      <c s="35" t="s">
        <v>5</v>
      </c>
      <c s="6" t="s">
        <v>8757</v>
      </c>
      <c s="36" t="s">
        <v>52</v>
      </c>
      <c s="37">
        <v>15.779</v>
      </c>
      <c s="36">
        <v>0</v>
      </c>
      <c s="36">
        <f>ROUND(G1056*H1056,6)</f>
      </c>
      <c r="L1056" s="38">
        <v>0</v>
      </c>
      <c s="32">
        <f>ROUND(ROUND(L1056,2)*ROUND(G1056,3),2)</f>
      </c>
      <c s="36" t="s">
        <v>3016</v>
      </c>
      <c>
        <f>(M1056*21)/100</f>
      </c>
      <c t="s">
        <v>27</v>
      </c>
    </row>
    <row r="1057" spans="1:5" ht="12.75">
      <c r="A1057" s="35" t="s">
        <v>54</v>
      </c>
      <c r="E1057" s="39" t="s">
        <v>8757</v>
      </c>
    </row>
    <row r="1058" spans="1:5" ht="76.5">
      <c r="A1058" s="35" t="s">
        <v>55</v>
      </c>
      <c r="E1058" s="42" t="s">
        <v>8758</v>
      </c>
    </row>
    <row r="1059" spans="1:5" ht="12.75">
      <c r="A1059" t="s">
        <v>56</v>
      </c>
      <c r="E1059" s="39" t="s">
        <v>5</v>
      </c>
    </row>
    <row r="1060" spans="1:16" ht="12.75">
      <c r="A1060" t="s">
        <v>49</v>
      </c>
      <c s="34" t="s">
        <v>8759</v>
      </c>
      <c s="34" t="s">
        <v>8760</v>
      </c>
      <c s="35" t="s">
        <v>5</v>
      </c>
      <c s="6" t="s">
        <v>8761</v>
      </c>
      <c s="36" t="s">
        <v>52</v>
      </c>
      <c s="37">
        <v>7.91</v>
      </c>
      <c s="36">
        <v>0</v>
      </c>
      <c s="36">
        <f>ROUND(G1060*H1060,6)</f>
      </c>
      <c r="L1060" s="38">
        <v>0</v>
      </c>
      <c s="32">
        <f>ROUND(ROUND(L1060,2)*ROUND(G1060,3),2)</f>
      </c>
      <c s="36" t="s">
        <v>3016</v>
      </c>
      <c>
        <f>(M1060*21)/100</f>
      </c>
      <c t="s">
        <v>27</v>
      </c>
    </row>
    <row r="1061" spans="1:5" ht="12.75">
      <c r="A1061" s="35" t="s">
        <v>54</v>
      </c>
      <c r="E1061" s="39" t="s">
        <v>8761</v>
      </c>
    </row>
    <row r="1062" spans="1:5" ht="127.5">
      <c r="A1062" s="35" t="s">
        <v>55</v>
      </c>
      <c r="E1062" s="42" t="s">
        <v>8762</v>
      </c>
    </row>
    <row r="1063" spans="1:5" ht="12.75">
      <c r="A1063" t="s">
        <v>56</v>
      </c>
      <c r="E1063" s="39" t="s">
        <v>5</v>
      </c>
    </row>
    <row r="1064" spans="1:16" ht="25.5">
      <c r="A1064" t="s">
        <v>49</v>
      </c>
      <c s="34" t="s">
        <v>8763</v>
      </c>
      <c s="34" t="s">
        <v>8764</v>
      </c>
      <c s="35" t="s">
        <v>5</v>
      </c>
      <c s="6" t="s">
        <v>8765</v>
      </c>
      <c s="36" t="s">
        <v>819</v>
      </c>
      <c s="37">
        <v>88.8</v>
      </c>
      <c s="36">
        <v>0</v>
      </c>
      <c s="36">
        <f>ROUND(G1064*H1064,6)</f>
      </c>
      <c r="L1064" s="38">
        <v>0</v>
      </c>
      <c s="32">
        <f>ROUND(ROUND(L1064,2)*ROUND(G1064,3),2)</f>
      </c>
      <c s="36" t="s">
        <v>3016</v>
      </c>
      <c>
        <f>(M1064*21)/100</f>
      </c>
      <c t="s">
        <v>27</v>
      </c>
    </row>
    <row r="1065" spans="1:5" ht="25.5">
      <c r="A1065" s="35" t="s">
        <v>54</v>
      </c>
      <c r="E1065" s="39" t="s">
        <v>8765</v>
      </c>
    </row>
    <row r="1066" spans="1:5" ht="12.75">
      <c r="A1066" s="35" t="s">
        <v>55</v>
      </c>
      <c r="E1066" s="40" t="s">
        <v>8766</v>
      </c>
    </row>
    <row r="1067" spans="1:5" ht="12.75">
      <c r="A1067" t="s">
        <v>56</v>
      </c>
      <c r="E1067" s="39" t="s">
        <v>5</v>
      </c>
    </row>
    <row r="1068" spans="1:16" ht="25.5">
      <c r="A1068" t="s">
        <v>49</v>
      </c>
      <c s="34" t="s">
        <v>8767</v>
      </c>
      <c s="34" t="s">
        <v>8768</v>
      </c>
      <c s="35" t="s">
        <v>5</v>
      </c>
      <c s="6" t="s">
        <v>8769</v>
      </c>
      <c s="36" t="s">
        <v>52</v>
      </c>
      <c s="37">
        <v>1.5</v>
      </c>
      <c s="36">
        <v>0</v>
      </c>
      <c s="36">
        <f>ROUND(G1068*H1068,6)</f>
      </c>
      <c r="L1068" s="38">
        <v>0</v>
      </c>
      <c s="32">
        <f>ROUND(ROUND(L1068,2)*ROUND(G1068,3),2)</f>
      </c>
      <c s="36" t="s">
        <v>3016</v>
      </c>
      <c>
        <f>(M1068*21)/100</f>
      </c>
      <c t="s">
        <v>27</v>
      </c>
    </row>
    <row r="1069" spans="1:5" ht="25.5">
      <c r="A1069" s="35" t="s">
        <v>54</v>
      </c>
      <c r="E1069" s="39" t="s">
        <v>8769</v>
      </c>
    </row>
    <row r="1070" spans="1:5" ht="63.75">
      <c r="A1070" s="35" t="s">
        <v>55</v>
      </c>
      <c r="E1070" s="42" t="s">
        <v>8770</v>
      </c>
    </row>
    <row r="1071" spans="1:5" ht="12.75">
      <c r="A1071" t="s">
        <v>56</v>
      </c>
      <c r="E1071" s="39" t="s">
        <v>5</v>
      </c>
    </row>
    <row r="1072" spans="1:16" ht="25.5">
      <c r="A1072" t="s">
        <v>49</v>
      </c>
      <c s="34" t="s">
        <v>8771</v>
      </c>
      <c s="34" t="s">
        <v>8772</v>
      </c>
      <c s="35" t="s">
        <v>5</v>
      </c>
      <c s="6" t="s">
        <v>8773</v>
      </c>
      <c s="36" t="s">
        <v>68</v>
      </c>
      <c s="37">
        <v>1.5</v>
      </c>
      <c s="36">
        <v>0</v>
      </c>
      <c s="36">
        <f>ROUND(G1072*H1072,6)</f>
      </c>
      <c r="L1072" s="38">
        <v>0</v>
      </c>
      <c s="32">
        <f>ROUND(ROUND(L1072,2)*ROUND(G1072,3),2)</f>
      </c>
      <c s="36" t="s">
        <v>3016</v>
      </c>
      <c>
        <f>(M1072*21)/100</f>
      </c>
      <c t="s">
        <v>27</v>
      </c>
    </row>
    <row r="1073" spans="1:5" ht="25.5">
      <c r="A1073" s="35" t="s">
        <v>54</v>
      </c>
      <c r="E1073" s="39" t="s">
        <v>8773</v>
      </c>
    </row>
    <row r="1074" spans="1:5" ht="25.5">
      <c r="A1074" s="35" t="s">
        <v>55</v>
      </c>
      <c r="E1074" s="42" t="s">
        <v>8774</v>
      </c>
    </row>
    <row r="1075" spans="1:5" ht="12.75">
      <c r="A1075" t="s">
        <v>56</v>
      </c>
      <c r="E1075" s="39" t="s">
        <v>5</v>
      </c>
    </row>
    <row r="1076" spans="1:16" ht="25.5">
      <c r="A1076" t="s">
        <v>49</v>
      </c>
      <c s="34" t="s">
        <v>8775</v>
      </c>
      <c s="34" t="s">
        <v>8776</v>
      </c>
      <c s="35" t="s">
        <v>5</v>
      </c>
      <c s="6" t="s">
        <v>8777</v>
      </c>
      <c s="36" t="s">
        <v>68</v>
      </c>
      <c s="37">
        <v>2.75</v>
      </c>
      <c s="36">
        <v>0</v>
      </c>
      <c s="36">
        <f>ROUND(G1076*H1076,6)</f>
      </c>
      <c r="L1076" s="38">
        <v>0</v>
      </c>
      <c s="32">
        <f>ROUND(ROUND(L1076,2)*ROUND(G1076,3),2)</f>
      </c>
      <c s="36" t="s">
        <v>3016</v>
      </c>
      <c>
        <f>(M1076*21)/100</f>
      </c>
      <c t="s">
        <v>27</v>
      </c>
    </row>
    <row r="1077" spans="1:5" ht="25.5">
      <c r="A1077" s="35" t="s">
        <v>54</v>
      </c>
      <c r="E1077" s="39" t="s">
        <v>8777</v>
      </c>
    </row>
    <row r="1078" spans="1:5" ht="51">
      <c r="A1078" s="35" t="s">
        <v>55</v>
      </c>
      <c r="E1078" s="42" t="s">
        <v>8161</v>
      </c>
    </row>
    <row r="1079" spans="1:5" ht="12.75">
      <c r="A1079" t="s">
        <v>56</v>
      </c>
      <c r="E1079" s="39" t="s">
        <v>5</v>
      </c>
    </row>
    <row r="1080" spans="1:16" ht="25.5">
      <c r="A1080" t="s">
        <v>49</v>
      </c>
      <c s="34" t="s">
        <v>8778</v>
      </c>
      <c s="34" t="s">
        <v>8779</v>
      </c>
      <c s="35" t="s">
        <v>5</v>
      </c>
      <c s="6" t="s">
        <v>8780</v>
      </c>
      <c s="36" t="s">
        <v>819</v>
      </c>
      <c s="37">
        <v>1.98</v>
      </c>
      <c s="36">
        <v>0</v>
      </c>
      <c s="36">
        <f>ROUND(G1080*H1080,6)</f>
      </c>
      <c r="L1080" s="38">
        <v>0</v>
      </c>
      <c s="32">
        <f>ROUND(ROUND(L1080,2)*ROUND(G1080,3),2)</f>
      </c>
      <c s="36" t="s">
        <v>3016</v>
      </c>
      <c>
        <f>(M1080*21)/100</f>
      </c>
      <c t="s">
        <v>27</v>
      </c>
    </row>
    <row r="1081" spans="1:5" ht="38.25">
      <c r="A1081" s="35" t="s">
        <v>54</v>
      </c>
      <c r="E1081" s="39" t="s">
        <v>8781</v>
      </c>
    </row>
    <row r="1082" spans="1:5" ht="51">
      <c r="A1082" s="35" t="s">
        <v>55</v>
      </c>
      <c r="E1082" s="42" t="s">
        <v>8782</v>
      </c>
    </row>
    <row r="1083" spans="1:5" ht="12.75">
      <c r="A1083" t="s">
        <v>56</v>
      </c>
      <c r="E1083" s="39" t="s">
        <v>5</v>
      </c>
    </row>
    <row r="1084" spans="1:16" ht="25.5">
      <c r="A1084" t="s">
        <v>49</v>
      </c>
      <c s="34" t="s">
        <v>8783</v>
      </c>
      <c s="34" t="s">
        <v>8784</v>
      </c>
      <c s="35" t="s">
        <v>5</v>
      </c>
      <c s="6" t="s">
        <v>8785</v>
      </c>
      <c s="36" t="s">
        <v>819</v>
      </c>
      <c s="37">
        <v>0.72</v>
      </c>
      <c s="36">
        <v>0</v>
      </c>
      <c s="36">
        <f>ROUND(G1084*H1084,6)</f>
      </c>
      <c r="L1084" s="38">
        <v>0</v>
      </c>
      <c s="32">
        <f>ROUND(ROUND(L1084,2)*ROUND(G1084,3),2)</f>
      </c>
      <c s="36" t="s">
        <v>3016</v>
      </c>
      <c>
        <f>(M1084*21)/100</f>
      </c>
      <c t="s">
        <v>27</v>
      </c>
    </row>
    <row r="1085" spans="1:5" ht="25.5">
      <c r="A1085" s="35" t="s">
        <v>54</v>
      </c>
      <c r="E1085" s="39" t="s">
        <v>8785</v>
      </c>
    </row>
    <row r="1086" spans="1:5" ht="38.25">
      <c r="A1086" s="35" t="s">
        <v>55</v>
      </c>
      <c r="E1086" s="42" t="s">
        <v>8786</v>
      </c>
    </row>
    <row r="1087" spans="1:5" ht="12.75">
      <c r="A1087" t="s">
        <v>56</v>
      </c>
      <c r="E1087" s="39" t="s">
        <v>5</v>
      </c>
    </row>
    <row r="1088" spans="1:16" ht="25.5">
      <c r="A1088" t="s">
        <v>49</v>
      </c>
      <c s="34" t="s">
        <v>8787</v>
      </c>
      <c s="34" t="s">
        <v>8788</v>
      </c>
      <c s="35" t="s">
        <v>5</v>
      </c>
      <c s="6" t="s">
        <v>8789</v>
      </c>
      <c s="36" t="s">
        <v>819</v>
      </c>
      <c s="37">
        <v>1.8</v>
      </c>
      <c s="36">
        <v>0</v>
      </c>
      <c s="36">
        <f>ROUND(G1088*H1088,6)</f>
      </c>
      <c r="L1088" s="38">
        <v>0</v>
      </c>
      <c s="32">
        <f>ROUND(ROUND(L1088,2)*ROUND(G1088,3),2)</f>
      </c>
      <c s="36" t="s">
        <v>3016</v>
      </c>
      <c>
        <f>(M1088*21)/100</f>
      </c>
      <c t="s">
        <v>27</v>
      </c>
    </row>
    <row r="1089" spans="1:5" ht="25.5">
      <c r="A1089" s="35" t="s">
        <v>54</v>
      </c>
      <c r="E1089" s="39" t="s">
        <v>8789</v>
      </c>
    </row>
    <row r="1090" spans="1:5" ht="25.5">
      <c r="A1090" s="35" t="s">
        <v>55</v>
      </c>
      <c r="E1090" s="42" t="s">
        <v>8790</v>
      </c>
    </row>
    <row r="1091" spans="1:5" ht="12.75">
      <c r="A1091" t="s">
        <v>56</v>
      </c>
      <c r="E1091" s="39" t="s">
        <v>5</v>
      </c>
    </row>
    <row r="1092" spans="1:16" ht="25.5">
      <c r="A1092" t="s">
        <v>49</v>
      </c>
      <c s="34" t="s">
        <v>8791</v>
      </c>
      <c s="34" t="s">
        <v>8792</v>
      </c>
      <c s="35" t="s">
        <v>5</v>
      </c>
      <c s="6" t="s">
        <v>8793</v>
      </c>
      <c s="36" t="s">
        <v>819</v>
      </c>
      <c s="37">
        <v>3.152</v>
      </c>
      <c s="36">
        <v>0</v>
      </c>
      <c s="36">
        <f>ROUND(G1092*H1092,6)</f>
      </c>
      <c r="L1092" s="38">
        <v>0</v>
      </c>
      <c s="32">
        <f>ROUND(ROUND(L1092,2)*ROUND(G1092,3),2)</f>
      </c>
      <c s="36" t="s">
        <v>3016</v>
      </c>
      <c>
        <f>(M1092*21)/100</f>
      </c>
      <c t="s">
        <v>27</v>
      </c>
    </row>
    <row r="1093" spans="1:5" ht="25.5">
      <c r="A1093" s="35" t="s">
        <v>54</v>
      </c>
      <c r="E1093" s="39" t="s">
        <v>8793</v>
      </c>
    </row>
    <row r="1094" spans="1:5" ht="25.5">
      <c r="A1094" s="35" t="s">
        <v>55</v>
      </c>
      <c r="E1094" s="42" t="s">
        <v>8794</v>
      </c>
    </row>
    <row r="1095" spans="1:5" ht="12.75">
      <c r="A1095" t="s">
        <v>56</v>
      </c>
      <c r="E1095" s="39" t="s">
        <v>5</v>
      </c>
    </row>
    <row r="1096" spans="1:16" ht="25.5">
      <c r="A1096" t="s">
        <v>49</v>
      </c>
      <c s="34" t="s">
        <v>8795</v>
      </c>
      <c s="34" t="s">
        <v>8796</v>
      </c>
      <c s="35" t="s">
        <v>5</v>
      </c>
      <c s="6" t="s">
        <v>8797</v>
      </c>
      <c s="36" t="s">
        <v>819</v>
      </c>
      <c s="37">
        <v>11.426</v>
      </c>
      <c s="36">
        <v>0</v>
      </c>
      <c s="36">
        <f>ROUND(G1096*H1096,6)</f>
      </c>
      <c r="L1096" s="38">
        <v>0</v>
      </c>
      <c s="32">
        <f>ROUND(ROUND(L1096,2)*ROUND(G1096,3),2)</f>
      </c>
      <c s="36" t="s">
        <v>3016</v>
      </c>
      <c>
        <f>(M1096*21)/100</f>
      </c>
      <c t="s">
        <v>27</v>
      </c>
    </row>
    <row r="1097" spans="1:5" ht="25.5">
      <c r="A1097" s="35" t="s">
        <v>54</v>
      </c>
      <c r="E1097" s="39" t="s">
        <v>8797</v>
      </c>
    </row>
    <row r="1098" spans="1:5" ht="51">
      <c r="A1098" s="35" t="s">
        <v>55</v>
      </c>
      <c r="E1098" s="42" t="s">
        <v>8798</v>
      </c>
    </row>
    <row r="1099" spans="1:5" ht="12.75">
      <c r="A1099" t="s">
        <v>56</v>
      </c>
      <c r="E1099" s="39" t="s">
        <v>5</v>
      </c>
    </row>
    <row r="1100" spans="1:16" ht="12.75">
      <c r="A1100" t="s">
        <v>49</v>
      </c>
      <c s="34" t="s">
        <v>8799</v>
      </c>
      <c s="34" t="s">
        <v>8800</v>
      </c>
      <c s="35" t="s">
        <v>5</v>
      </c>
      <c s="6" t="s">
        <v>8801</v>
      </c>
      <c s="36" t="s">
        <v>528</v>
      </c>
      <c s="37">
        <v>1</v>
      </c>
      <c s="36">
        <v>0</v>
      </c>
      <c s="36">
        <f>ROUND(G1100*H1100,6)</f>
      </c>
      <c r="L1100" s="38">
        <v>0</v>
      </c>
      <c s="32">
        <f>ROUND(ROUND(L1100,2)*ROUND(G1100,3),2)</f>
      </c>
      <c s="36" t="s">
        <v>85</v>
      </c>
      <c>
        <f>(M1100*21)/100</f>
      </c>
      <c t="s">
        <v>27</v>
      </c>
    </row>
    <row r="1101" spans="1:5" ht="12.75">
      <c r="A1101" s="35" t="s">
        <v>54</v>
      </c>
      <c r="E1101" s="39" t="s">
        <v>8801</v>
      </c>
    </row>
    <row r="1102" spans="1:5" ht="25.5">
      <c r="A1102" s="35" t="s">
        <v>55</v>
      </c>
      <c r="E1102" s="42" t="s">
        <v>8802</v>
      </c>
    </row>
    <row r="1103" spans="1:5" ht="12.75">
      <c r="A1103" t="s">
        <v>56</v>
      </c>
      <c r="E1103" s="39" t="s">
        <v>5</v>
      </c>
    </row>
    <row r="1104" spans="1:13" ht="12.75">
      <c r="A1104" t="s">
        <v>46</v>
      </c>
      <c r="C1104" s="31" t="s">
        <v>438</v>
      </c>
      <c r="E1104" s="33" t="s">
        <v>8803</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8804</v>
      </c>
      <c s="34" t="s">
        <v>8805</v>
      </c>
      <c s="35" t="s">
        <v>5</v>
      </c>
      <c s="6" t="s">
        <v>8806</v>
      </c>
      <c s="36" t="s">
        <v>68</v>
      </c>
      <c s="37">
        <v>2</v>
      </c>
      <c s="36">
        <v>0</v>
      </c>
      <c s="36">
        <f>ROUND(G1105*H1105,6)</f>
      </c>
      <c r="L1105" s="38">
        <v>0</v>
      </c>
      <c s="32">
        <f>ROUND(ROUND(L1105,2)*ROUND(G1105,3),2)</f>
      </c>
      <c s="36" t="s">
        <v>3016</v>
      </c>
      <c>
        <f>(M1105*21)/100</f>
      </c>
      <c t="s">
        <v>27</v>
      </c>
    </row>
    <row r="1106" spans="1:5" ht="38.25">
      <c r="A1106" s="35" t="s">
        <v>54</v>
      </c>
      <c r="E1106" s="39" t="s">
        <v>8807</v>
      </c>
    </row>
    <row r="1107" spans="1:5" ht="38.25">
      <c r="A1107" s="35" t="s">
        <v>55</v>
      </c>
      <c r="E1107" s="42" t="s">
        <v>8808</v>
      </c>
    </row>
    <row r="1108" spans="1:5" ht="12.75">
      <c r="A1108" t="s">
        <v>56</v>
      </c>
      <c r="E1108" s="39" t="s">
        <v>5</v>
      </c>
    </row>
    <row r="1109" spans="1:16" ht="38.25">
      <c r="A1109" t="s">
        <v>49</v>
      </c>
      <c s="34" t="s">
        <v>8809</v>
      </c>
      <c s="34" t="s">
        <v>8810</v>
      </c>
      <c s="35" t="s">
        <v>5</v>
      </c>
      <c s="6" t="s">
        <v>8811</v>
      </c>
      <c s="36" t="s">
        <v>68</v>
      </c>
      <c s="37">
        <v>3</v>
      </c>
      <c s="36">
        <v>0</v>
      </c>
      <c s="36">
        <f>ROUND(G1109*H1109,6)</f>
      </c>
      <c r="L1109" s="38">
        <v>0</v>
      </c>
      <c s="32">
        <f>ROUND(ROUND(L1109,2)*ROUND(G1109,3),2)</f>
      </c>
      <c s="36" t="s">
        <v>3016</v>
      </c>
      <c>
        <f>(M1109*21)/100</f>
      </c>
      <c t="s">
        <v>27</v>
      </c>
    </row>
    <row r="1110" spans="1:5" ht="38.25">
      <c r="A1110" s="35" t="s">
        <v>54</v>
      </c>
      <c r="E1110" s="39" t="s">
        <v>8812</v>
      </c>
    </row>
    <row r="1111" spans="1:5" ht="38.25">
      <c r="A1111" s="35" t="s">
        <v>55</v>
      </c>
      <c r="E1111" s="40" t="s">
        <v>8813</v>
      </c>
    </row>
    <row r="1112" spans="1:5" ht="12.75">
      <c r="A1112" t="s">
        <v>56</v>
      </c>
      <c r="E1112" s="39" t="s">
        <v>5</v>
      </c>
    </row>
    <row r="1113" spans="1:16" ht="38.25">
      <c r="A1113" t="s">
        <v>49</v>
      </c>
      <c s="34" t="s">
        <v>8814</v>
      </c>
      <c s="34" t="s">
        <v>8815</v>
      </c>
      <c s="35" t="s">
        <v>5</v>
      </c>
      <c s="6" t="s">
        <v>8811</v>
      </c>
      <c s="36" t="s">
        <v>68</v>
      </c>
      <c s="37">
        <v>5</v>
      </c>
      <c s="36">
        <v>0</v>
      </c>
      <c s="36">
        <f>ROUND(G1113*H1113,6)</f>
      </c>
      <c r="L1113" s="38">
        <v>0</v>
      </c>
      <c s="32">
        <f>ROUND(ROUND(L1113,2)*ROUND(G1113,3),2)</f>
      </c>
      <c s="36" t="s">
        <v>3016</v>
      </c>
      <c>
        <f>(M1113*21)/100</f>
      </c>
      <c t="s">
        <v>27</v>
      </c>
    </row>
    <row r="1114" spans="1:5" ht="38.25">
      <c r="A1114" s="35" t="s">
        <v>54</v>
      </c>
      <c r="E1114" s="39" t="s">
        <v>8816</v>
      </c>
    </row>
    <row r="1115" spans="1:5" ht="25.5">
      <c r="A1115" s="35" t="s">
        <v>55</v>
      </c>
      <c r="E1115" s="42" t="s">
        <v>8817</v>
      </c>
    </row>
    <row r="1116" spans="1:5" ht="12.75">
      <c r="A1116" t="s">
        <v>56</v>
      </c>
      <c r="E1116" s="39" t="s">
        <v>5</v>
      </c>
    </row>
    <row r="1117" spans="1:16" ht="38.25">
      <c r="A1117" t="s">
        <v>49</v>
      </c>
      <c s="34" t="s">
        <v>8818</v>
      </c>
      <c s="34" t="s">
        <v>8819</v>
      </c>
      <c s="35" t="s">
        <v>5</v>
      </c>
      <c s="6" t="s">
        <v>8820</v>
      </c>
      <c s="36" t="s">
        <v>68</v>
      </c>
      <c s="37">
        <v>2</v>
      </c>
      <c s="36">
        <v>0</v>
      </c>
      <c s="36">
        <f>ROUND(G1117*H1117,6)</f>
      </c>
      <c r="L1117" s="38">
        <v>0</v>
      </c>
      <c s="32">
        <f>ROUND(ROUND(L1117,2)*ROUND(G1117,3),2)</f>
      </c>
      <c s="36" t="s">
        <v>3016</v>
      </c>
      <c>
        <f>(M1117*21)/100</f>
      </c>
      <c t="s">
        <v>27</v>
      </c>
    </row>
    <row r="1118" spans="1:5" ht="38.25">
      <c r="A1118" s="35" t="s">
        <v>54</v>
      </c>
      <c r="E1118" s="39" t="s">
        <v>8821</v>
      </c>
    </row>
    <row r="1119" spans="1:5" ht="38.25">
      <c r="A1119" s="35" t="s">
        <v>55</v>
      </c>
      <c r="E1119" s="42" t="s">
        <v>8822</v>
      </c>
    </row>
    <row r="1120" spans="1:5" ht="12.75">
      <c r="A1120" t="s">
        <v>56</v>
      </c>
      <c r="E1120" s="39" t="s">
        <v>5</v>
      </c>
    </row>
    <row r="1121" spans="1:16" ht="38.25">
      <c r="A1121" t="s">
        <v>49</v>
      </c>
      <c s="34" t="s">
        <v>8823</v>
      </c>
      <c s="34" t="s">
        <v>8824</v>
      </c>
      <c s="35" t="s">
        <v>5</v>
      </c>
      <c s="6" t="s">
        <v>8825</v>
      </c>
      <c s="36" t="s">
        <v>52</v>
      </c>
      <c s="37">
        <v>0.198</v>
      </c>
      <c s="36">
        <v>0</v>
      </c>
      <c s="36">
        <f>ROUND(G1121*H1121,6)</f>
      </c>
      <c r="L1121" s="38">
        <v>0</v>
      </c>
      <c s="32">
        <f>ROUND(ROUND(L1121,2)*ROUND(G1121,3),2)</f>
      </c>
      <c s="36" t="s">
        <v>3016</v>
      </c>
      <c>
        <f>(M1121*21)/100</f>
      </c>
      <c t="s">
        <v>27</v>
      </c>
    </row>
    <row r="1122" spans="1:5" ht="38.25">
      <c r="A1122" s="35" t="s">
        <v>54</v>
      </c>
      <c r="E1122" s="39" t="s">
        <v>8826</v>
      </c>
    </row>
    <row r="1123" spans="1:5" ht="51">
      <c r="A1123" s="35" t="s">
        <v>55</v>
      </c>
      <c r="E1123" s="42" t="s">
        <v>8827</v>
      </c>
    </row>
    <row r="1124" spans="1:5" ht="12.75">
      <c r="A1124" t="s">
        <v>56</v>
      </c>
      <c r="E1124" s="39" t="s">
        <v>5</v>
      </c>
    </row>
    <row r="1125" spans="1:16" ht="38.25">
      <c r="A1125" t="s">
        <v>49</v>
      </c>
      <c s="34" t="s">
        <v>8828</v>
      </c>
      <c s="34" t="s">
        <v>8829</v>
      </c>
      <c s="35" t="s">
        <v>5</v>
      </c>
      <c s="6" t="s">
        <v>8825</v>
      </c>
      <c s="36" t="s">
        <v>52</v>
      </c>
      <c s="37">
        <v>0.666</v>
      </c>
      <c s="36">
        <v>0</v>
      </c>
      <c s="36">
        <f>ROUND(G1125*H1125,6)</f>
      </c>
      <c r="L1125" s="38">
        <v>0</v>
      </c>
      <c s="32">
        <f>ROUND(ROUND(L1125,2)*ROUND(G1125,3),2)</f>
      </c>
      <c s="36" t="s">
        <v>3016</v>
      </c>
      <c>
        <f>(M1125*21)/100</f>
      </c>
      <c t="s">
        <v>27</v>
      </c>
    </row>
    <row r="1126" spans="1:5" ht="38.25">
      <c r="A1126" s="35" t="s">
        <v>54</v>
      </c>
      <c r="E1126" s="39" t="s">
        <v>8830</v>
      </c>
    </row>
    <row r="1127" spans="1:5" ht="89.25">
      <c r="A1127" s="35" t="s">
        <v>55</v>
      </c>
      <c r="E1127" s="42" t="s">
        <v>8831</v>
      </c>
    </row>
    <row r="1128" spans="1:5" ht="12.75">
      <c r="A1128" t="s">
        <v>56</v>
      </c>
      <c r="E1128" s="39" t="s">
        <v>5</v>
      </c>
    </row>
    <row r="1129" spans="1:16" ht="38.25">
      <c r="A1129" t="s">
        <v>49</v>
      </c>
      <c s="34" t="s">
        <v>8832</v>
      </c>
      <c s="34" t="s">
        <v>8833</v>
      </c>
      <c s="35" t="s">
        <v>5</v>
      </c>
      <c s="6" t="s">
        <v>8834</v>
      </c>
      <c s="36" t="s">
        <v>52</v>
      </c>
      <c s="37">
        <v>1.419</v>
      </c>
      <c s="36">
        <v>0</v>
      </c>
      <c s="36">
        <f>ROUND(G1129*H1129,6)</f>
      </c>
      <c r="L1129" s="38">
        <v>0</v>
      </c>
      <c s="32">
        <f>ROUND(ROUND(L1129,2)*ROUND(G1129,3),2)</f>
      </c>
      <c s="36" t="s">
        <v>3016</v>
      </c>
      <c>
        <f>(M1129*21)/100</f>
      </c>
      <c t="s">
        <v>27</v>
      </c>
    </row>
    <row r="1130" spans="1:5" ht="38.25">
      <c r="A1130" s="35" t="s">
        <v>54</v>
      </c>
      <c r="E1130" s="39" t="s">
        <v>8835</v>
      </c>
    </row>
    <row r="1131" spans="1:5" ht="76.5">
      <c r="A1131" s="35" t="s">
        <v>55</v>
      </c>
      <c r="E1131" s="42" t="s">
        <v>8836</v>
      </c>
    </row>
    <row r="1132" spans="1:5" ht="12.75">
      <c r="A1132" t="s">
        <v>56</v>
      </c>
      <c r="E1132" s="39" t="s">
        <v>5</v>
      </c>
    </row>
    <row r="1133" spans="1:16" ht="25.5">
      <c r="A1133" t="s">
        <v>49</v>
      </c>
      <c s="34" t="s">
        <v>8837</v>
      </c>
      <c s="34" t="s">
        <v>8838</v>
      </c>
      <c s="35" t="s">
        <v>5</v>
      </c>
      <c s="6" t="s">
        <v>8839</v>
      </c>
      <c s="36" t="s">
        <v>68</v>
      </c>
      <c s="37">
        <v>1</v>
      </c>
      <c s="36">
        <v>0</v>
      </c>
      <c s="36">
        <f>ROUND(G1133*H1133,6)</f>
      </c>
      <c r="L1133" s="38">
        <v>0</v>
      </c>
      <c s="32">
        <f>ROUND(ROUND(L1133,2)*ROUND(G1133,3),2)</f>
      </c>
      <c s="36" t="s">
        <v>3016</v>
      </c>
      <c>
        <f>(M1133*21)/100</f>
      </c>
      <c t="s">
        <v>27</v>
      </c>
    </row>
    <row r="1134" spans="1:5" ht="25.5">
      <c r="A1134" s="35" t="s">
        <v>54</v>
      </c>
      <c r="E1134" s="39" t="s">
        <v>8839</v>
      </c>
    </row>
    <row r="1135" spans="1:5" ht="12.75">
      <c r="A1135" s="35" t="s">
        <v>55</v>
      </c>
      <c r="E1135" s="40" t="s">
        <v>8840</v>
      </c>
    </row>
    <row r="1136" spans="1:5" ht="12.75">
      <c r="A1136" t="s">
        <v>56</v>
      </c>
      <c r="E1136" s="39" t="s">
        <v>5</v>
      </c>
    </row>
    <row r="1137" spans="1:16" ht="25.5">
      <c r="A1137" t="s">
        <v>49</v>
      </c>
      <c s="34" t="s">
        <v>8841</v>
      </c>
      <c s="34" t="s">
        <v>8842</v>
      </c>
      <c s="35" t="s">
        <v>5</v>
      </c>
      <c s="6" t="s">
        <v>8843</v>
      </c>
      <c s="36" t="s">
        <v>60</v>
      </c>
      <c s="37">
        <v>4.8</v>
      </c>
      <c s="36">
        <v>0</v>
      </c>
      <c s="36">
        <f>ROUND(G1137*H1137,6)</f>
      </c>
      <c r="L1137" s="38">
        <v>0</v>
      </c>
      <c s="32">
        <f>ROUND(ROUND(L1137,2)*ROUND(G1137,3),2)</f>
      </c>
      <c s="36" t="s">
        <v>3016</v>
      </c>
      <c>
        <f>(M1137*21)/100</f>
      </c>
      <c t="s">
        <v>27</v>
      </c>
    </row>
    <row r="1138" spans="1:5" ht="25.5">
      <c r="A1138" s="35" t="s">
        <v>54</v>
      </c>
      <c r="E1138" s="39" t="s">
        <v>8843</v>
      </c>
    </row>
    <row r="1139" spans="1:5" ht="38.25">
      <c r="A1139" s="35" t="s">
        <v>55</v>
      </c>
      <c r="E1139" s="42" t="s">
        <v>8844</v>
      </c>
    </row>
    <row r="1140" spans="1:5" ht="12.75">
      <c r="A1140" t="s">
        <v>56</v>
      </c>
      <c r="E1140" s="39" t="s">
        <v>5</v>
      </c>
    </row>
    <row r="1141" spans="1:16" ht="38.25">
      <c r="A1141" t="s">
        <v>49</v>
      </c>
      <c s="34" t="s">
        <v>8845</v>
      </c>
      <c s="34" t="s">
        <v>8846</v>
      </c>
      <c s="35" t="s">
        <v>5</v>
      </c>
      <c s="6" t="s">
        <v>8847</v>
      </c>
      <c s="36" t="s">
        <v>60</v>
      </c>
      <c s="37">
        <v>6.4</v>
      </c>
      <c s="36">
        <v>0</v>
      </c>
      <c s="36">
        <f>ROUND(G1141*H1141,6)</f>
      </c>
      <c r="L1141" s="38">
        <v>0</v>
      </c>
      <c s="32">
        <f>ROUND(ROUND(L1141,2)*ROUND(G1141,3),2)</f>
      </c>
      <c s="36" t="s">
        <v>3016</v>
      </c>
      <c>
        <f>(M1141*21)/100</f>
      </c>
      <c t="s">
        <v>27</v>
      </c>
    </row>
    <row r="1142" spans="1:5" ht="38.25">
      <c r="A1142" s="35" t="s">
        <v>54</v>
      </c>
      <c r="E1142" s="39" t="s">
        <v>8848</v>
      </c>
    </row>
    <row r="1143" spans="1:5" ht="51">
      <c r="A1143" s="35" t="s">
        <v>55</v>
      </c>
      <c r="E1143" s="42" t="s">
        <v>8849</v>
      </c>
    </row>
    <row r="1144" spans="1:5" ht="12.75">
      <c r="A1144" t="s">
        <v>56</v>
      </c>
      <c r="E1144" s="39" t="s">
        <v>5</v>
      </c>
    </row>
    <row r="1145" spans="1:16" ht="38.25">
      <c r="A1145" t="s">
        <v>49</v>
      </c>
      <c s="34" t="s">
        <v>8850</v>
      </c>
      <c s="34" t="s">
        <v>8851</v>
      </c>
      <c s="35" t="s">
        <v>5</v>
      </c>
      <c s="6" t="s">
        <v>8852</v>
      </c>
      <c s="36" t="s">
        <v>60</v>
      </c>
      <c s="37">
        <v>15.75</v>
      </c>
      <c s="36">
        <v>0</v>
      </c>
      <c s="36">
        <f>ROUND(G1145*H1145,6)</f>
      </c>
      <c r="L1145" s="38">
        <v>0</v>
      </c>
      <c s="32">
        <f>ROUND(ROUND(L1145,2)*ROUND(G1145,3),2)</f>
      </c>
      <c s="36" t="s">
        <v>3016</v>
      </c>
      <c>
        <f>(M1145*21)/100</f>
      </c>
      <c t="s">
        <v>27</v>
      </c>
    </row>
    <row r="1146" spans="1:5" ht="38.25">
      <c r="A1146" s="35" t="s">
        <v>54</v>
      </c>
      <c r="E1146" s="39" t="s">
        <v>8853</v>
      </c>
    </row>
    <row r="1147" spans="1:5" ht="38.25">
      <c r="A1147" s="35" t="s">
        <v>55</v>
      </c>
      <c r="E1147" s="42" t="s">
        <v>8854</v>
      </c>
    </row>
    <row r="1148" spans="1:5" ht="12.75">
      <c r="A1148" t="s">
        <v>56</v>
      </c>
      <c r="E1148" s="39" t="s">
        <v>5</v>
      </c>
    </row>
    <row r="1149" spans="1:16" ht="25.5">
      <c r="A1149" t="s">
        <v>49</v>
      </c>
      <c s="34" t="s">
        <v>8855</v>
      </c>
      <c s="34" t="s">
        <v>8856</v>
      </c>
      <c s="35" t="s">
        <v>5</v>
      </c>
      <c s="6" t="s">
        <v>8857</v>
      </c>
      <c s="36" t="s">
        <v>60</v>
      </c>
      <c s="37">
        <v>6</v>
      </c>
      <c s="36">
        <v>0.02362</v>
      </c>
      <c s="36">
        <f>ROUND(G1149*H1149,6)</f>
      </c>
      <c r="L1149" s="38">
        <v>0</v>
      </c>
      <c s="32">
        <f>ROUND(ROUND(L1149,2)*ROUND(G1149,3),2)</f>
      </c>
      <c s="36" t="s">
        <v>3016</v>
      </c>
      <c>
        <f>(M1149*21)/100</f>
      </c>
      <c t="s">
        <v>27</v>
      </c>
    </row>
    <row r="1150" spans="1:5" ht="25.5">
      <c r="A1150" s="35" t="s">
        <v>54</v>
      </c>
      <c r="E1150" s="39" t="s">
        <v>8857</v>
      </c>
    </row>
    <row r="1151" spans="1:5" ht="25.5">
      <c r="A1151" s="35" t="s">
        <v>55</v>
      </c>
      <c r="E1151" s="42" t="s">
        <v>8858</v>
      </c>
    </row>
    <row r="1152" spans="1:5" ht="12.75">
      <c r="A1152" t="s">
        <v>56</v>
      </c>
      <c r="E1152" s="39" t="s">
        <v>5</v>
      </c>
    </row>
    <row r="1153" spans="1:16" ht="25.5">
      <c r="A1153" t="s">
        <v>49</v>
      </c>
      <c s="34" t="s">
        <v>8859</v>
      </c>
      <c s="34" t="s">
        <v>8860</v>
      </c>
      <c s="35" t="s">
        <v>5</v>
      </c>
      <c s="6" t="s">
        <v>8861</v>
      </c>
      <c s="36" t="s">
        <v>60</v>
      </c>
      <c s="37">
        <v>0.3</v>
      </c>
      <c s="36">
        <v>0.00105</v>
      </c>
      <c s="36">
        <f>ROUND(G1153*H1153,6)</f>
      </c>
      <c r="L1153" s="38">
        <v>0</v>
      </c>
      <c s="32">
        <f>ROUND(ROUND(L1153,2)*ROUND(G1153,3),2)</f>
      </c>
      <c s="36" t="s">
        <v>3016</v>
      </c>
      <c>
        <f>(M1153*21)/100</f>
      </c>
      <c t="s">
        <v>27</v>
      </c>
    </row>
    <row r="1154" spans="1:5" ht="25.5">
      <c r="A1154" s="35" t="s">
        <v>54</v>
      </c>
      <c r="E1154" s="39" t="s">
        <v>8861</v>
      </c>
    </row>
    <row r="1155" spans="1:5" ht="12.75">
      <c r="A1155" s="35" t="s">
        <v>55</v>
      </c>
      <c r="E1155" s="40" t="s">
        <v>8862</v>
      </c>
    </row>
    <row r="1156" spans="1:5" ht="12.75">
      <c r="A1156" t="s">
        <v>56</v>
      </c>
      <c r="E1156" s="39" t="s">
        <v>5</v>
      </c>
    </row>
    <row r="1157" spans="1:16" ht="25.5">
      <c r="A1157" t="s">
        <v>49</v>
      </c>
      <c s="34" t="s">
        <v>8863</v>
      </c>
      <c s="34" t="s">
        <v>8864</v>
      </c>
      <c s="35" t="s">
        <v>5</v>
      </c>
      <c s="6" t="s">
        <v>8865</v>
      </c>
      <c s="36" t="s">
        <v>60</v>
      </c>
      <c s="37">
        <v>1.2</v>
      </c>
      <c s="36">
        <v>0.00113</v>
      </c>
      <c s="36">
        <f>ROUND(G1157*H1157,6)</f>
      </c>
      <c r="L1157" s="38">
        <v>0</v>
      </c>
      <c s="32">
        <f>ROUND(ROUND(L1157,2)*ROUND(G1157,3),2)</f>
      </c>
      <c s="36" t="s">
        <v>3016</v>
      </c>
      <c>
        <f>(M1157*21)/100</f>
      </c>
      <c t="s">
        <v>27</v>
      </c>
    </row>
    <row r="1158" spans="1:5" ht="25.5">
      <c r="A1158" s="35" t="s">
        <v>54</v>
      </c>
      <c r="E1158" s="39" t="s">
        <v>8865</v>
      </c>
    </row>
    <row r="1159" spans="1:5" ht="38.25">
      <c r="A1159" s="35" t="s">
        <v>55</v>
      </c>
      <c r="E1159" s="40" t="s">
        <v>8866</v>
      </c>
    </row>
    <row r="1160" spans="1:5" ht="12.75">
      <c r="A1160" t="s">
        <v>56</v>
      </c>
      <c r="E1160" s="39" t="s">
        <v>5</v>
      </c>
    </row>
    <row r="1161" spans="1:16" ht="25.5">
      <c r="A1161" t="s">
        <v>49</v>
      </c>
      <c s="34" t="s">
        <v>8867</v>
      </c>
      <c s="34" t="s">
        <v>8868</v>
      </c>
      <c s="35" t="s">
        <v>5</v>
      </c>
      <c s="6" t="s">
        <v>8869</v>
      </c>
      <c s="36" t="s">
        <v>60</v>
      </c>
      <c s="37">
        <v>0.6</v>
      </c>
      <c s="36">
        <v>0.00118</v>
      </c>
      <c s="36">
        <f>ROUND(G1161*H1161,6)</f>
      </c>
      <c r="L1161" s="38">
        <v>0</v>
      </c>
      <c s="32">
        <f>ROUND(ROUND(L1161,2)*ROUND(G1161,3),2)</f>
      </c>
      <c s="36" t="s">
        <v>3016</v>
      </c>
      <c>
        <f>(M1161*21)/100</f>
      </c>
      <c t="s">
        <v>27</v>
      </c>
    </row>
    <row r="1162" spans="1:5" ht="25.5">
      <c r="A1162" s="35" t="s">
        <v>54</v>
      </c>
      <c r="E1162" s="39" t="s">
        <v>8869</v>
      </c>
    </row>
    <row r="1163" spans="1:5" ht="12.75">
      <c r="A1163" s="35" t="s">
        <v>55</v>
      </c>
      <c r="E1163" s="40" t="s">
        <v>8870</v>
      </c>
    </row>
    <row r="1164" spans="1:5" ht="12.75">
      <c r="A1164" t="s">
        <v>56</v>
      </c>
      <c r="E1164" s="39" t="s">
        <v>5</v>
      </c>
    </row>
    <row r="1165" spans="1:16" ht="25.5">
      <c r="A1165" t="s">
        <v>49</v>
      </c>
      <c s="34" t="s">
        <v>8871</v>
      </c>
      <c s="34" t="s">
        <v>8872</v>
      </c>
      <c s="35" t="s">
        <v>5</v>
      </c>
      <c s="6" t="s">
        <v>8873</v>
      </c>
      <c s="36" t="s">
        <v>60</v>
      </c>
      <c s="37">
        <v>0.85</v>
      </c>
      <c s="36">
        <v>0.00123</v>
      </c>
      <c s="36">
        <f>ROUND(G1165*H1165,6)</f>
      </c>
      <c r="L1165" s="38">
        <v>0</v>
      </c>
      <c s="32">
        <f>ROUND(ROUND(L1165,2)*ROUND(G1165,3),2)</f>
      </c>
      <c s="36" t="s">
        <v>3016</v>
      </c>
      <c>
        <f>(M1165*21)/100</f>
      </c>
      <c t="s">
        <v>27</v>
      </c>
    </row>
    <row r="1166" spans="1:5" ht="25.5">
      <c r="A1166" s="35" t="s">
        <v>54</v>
      </c>
      <c r="E1166" s="39" t="s">
        <v>8873</v>
      </c>
    </row>
    <row r="1167" spans="1:5" ht="12.75">
      <c r="A1167" s="35" t="s">
        <v>55</v>
      </c>
      <c r="E1167" s="40" t="s">
        <v>8874</v>
      </c>
    </row>
    <row r="1168" spans="1:5" ht="12.75">
      <c r="A1168" t="s">
        <v>56</v>
      </c>
      <c r="E1168" s="39" t="s">
        <v>5</v>
      </c>
    </row>
    <row r="1169" spans="1:16" ht="25.5">
      <c r="A1169" t="s">
        <v>49</v>
      </c>
      <c s="34" t="s">
        <v>8875</v>
      </c>
      <c s="34" t="s">
        <v>8876</v>
      </c>
      <c s="35" t="s">
        <v>5</v>
      </c>
      <c s="6" t="s">
        <v>8877</v>
      </c>
      <c s="36" t="s">
        <v>60</v>
      </c>
      <c s="37">
        <v>1.2</v>
      </c>
      <c s="36">
        <v>0.00128</v>
      </c>
      <c s="36">
        <f>ROUND(G1169*H1169,6)</f>
      </c>
      <c r="L1169" s="38">
        <v>0</v>
      </c>
      <c s="32">
        <f>ROUND(ROUND(L1169,2)*ROUND(G1169,3),2)</f>
      </c>
      <c s="36" t="s">
        <v>3016</v>
      </c>
      <c>
        <f>(M1169*21)/100</f>
      </c>
      <c t="s">
        <v>27</v>
      </c>
    </row>
    <row r="1170" spans="1:5" ht="25.5">
      <c r="A1170" s="35" t="s">
        <v>54</v>
      </c>
      <c r="E1170" s="39" t="s">
        <v>8877</v>
      </c>
    </row>
    <row r="1171" spans="1:5" ht="12.75">
      <c r="A1171" s="35" t="s">
        <v>55</v>
      </c>
      <c r="E1171" s="40" t="s">
        <v>8878</v>
      </c>
    </row>
    <row r="1172" spans="1:5" ht="12.75">
      <c r="A1172" t="s">
        <v>56</v>
      </c>
      <c r="E1172" s="39" t="s">
        <v>5</v>
      </c>
    </row>
    <row r="1173" spans="1:16" ht="25.5">
      <c r="A1173" t="s">
        <v>49</v>
      </c>
      <c s="34" t="s">
        <v>8879</v>
      </c>
      <c s="34" t="s">
        <v>8880</v>
      </c>
      <c s="35" t="s">
        <v>5</v>
      </c>
      <c s="6" t="s">
        <v>8881</v>
      </c>
      <c s="36" t="s">
        <v>60</v>
      </c>
      <c s="37">
        <v>1.505</v>
      </c>
      <c s="36">
        <v>0.00147</v>
      </c>
      <c s="36">
        <f>ROUND(G1173*H1173,6)</f>
      </c>
      <c r="L1173" s="38">
        <v>0</v>
      </c>
      <c s="32">
        <f>ROUND(ROUND(L1173,2)*ROUND(G1173,3),2)</f>
      </c>
      <c s="36" t="s">
        <v>3016</v>
      </c>
      <c>
        <f>(M1173*21)/100</f>
      </c>
      <c t="s">
        <v>27</v>
      </c>
    </row>
    <row r="1174" spans="1:5" ht="25.5">
      <c r="A1174" s="35" t="s">
        <v>54</v>
      </c>
      <c r="E1174" s="39" t="s">
        <v>8881</v>
      </c>
    </row>
    <row r="1175" spans="1:5" ht="51">
      <c r="A1175" s="35" t="s">
        <v>55</v>
      </c>
      <c r="E1175" s="40" t="s">
        <v>8882</v>
      </c>
    </row>
    <row r="1176" spans="1:5" ht="12.75">
      <c r="A1176" t="s">
        <v>56</v>
      </c>
      <c r="E1176" s="39" t="s">
        <v>5</v>
      </c>
    </row>
    <row r="1177" spans="1:16" ht="25.5">
      <c r="A1177" t="s">
        <v>49</v>
      </c>
      <c s="34" t="s">
        <v>8883</v>
      </c>
      <c s="34" t="s">
        <v>8884</v>
      </c>
      <c s="35" t="s">
        <v>5</v>
      </c>
      <c s="6" t="s">
        <v>8885</v>
      </c>
      <c s="36" t="s">
        <v>60</v>
      </c>
      <c s="37">
        <v>0.94</v>
      </c>
      <c s="36">
        <v>0.00279</v>
      </c>
      <c s="36">
        <f>ROUND(G1177*H1177,6)</f>
      </c>
      <c r="L1177" s="38">
        <v>0</v>
      </c>
      <c s="32">
        <f>ROUND(ROUND(L1177,2)*ROUND(G1177,3),2)</f>
      </c>
      <c s="36" t="s">
        <v>3016</v>
      </c>
      <c>
        <f>(M1177*21)/100</f>
      </c>
      <c t="s">
        <v>27</v>
      </c>
    </row>
    <row r="1178" spans="1:5" ht="25.5">
      <c r="A1178" s="35" t="s">
        <v>54</v>
      </c>
      <c r="E1178" s="39" t="s">
        <v>8885</v>
      </c>
    </row>
    <row r="1179" spans="1:5" ht="38.25">
      <c r="A1179" s="35" t="s">
        <v>55</v>
      </c>
      <c r="E1179" s="42" t="s">
        <v>8886</v>
      </c>
    </row>
    <row r="1180" spans="1:5" ht="12.75">
      <c r="A1180" t="s">
        <v>56</v>
      </c>
      <c r="E1180" s="39" t="s">
        <v>5</v>
      </c>
    </row>
    <row r="1181" spans="1:16" ht="25.5">
      <c r="A1181" t="s">
        <v>49</v>
      </c>
      <c s="34" t="s">
        <v>8887</v>
      </c>
      <c s="34" t="s">
        <v>8888</v>
      </c>
      <c s="35" t="s">
        <v>5</v>
      </c>
      <c s="6" t="s">
        <v>8889</v>
      </c>
      <c s="36" t="s">
        <v>60</v>
      </c>
      <c s="37">
        <v>1.2</v>
      </c>
      <c s="36">
        <v>0.00316</v>
      </c>
      <c s="36">
        <f>ROUND(G1181*H1181,6)</f>
      </c>
      <c r="L1181" s="38">
        <v>0</v>
      </c>
      <c s="32">
        <f>ROUND(ROUND(L1181,2)*ROUND(G1181,3),2)</f>
      </c>
      <c s="36" t="s">
        <v>3016</v>
      </c>
      <c>
        <f>(M1181*21)/100</f>
      </c>
      <c t="s">
        <v>27</v>
      </c>
    </row>
    <row r="1182" spans="1:5" ht="25.5">
      <c r="A1182" s="35" t="s">
        <v>54</v>
      </c>
      <c r="E1182" s="39" t="s">
        <v>8889</v>
      </c>
    </row>
    <row r="1183" spans="1:5" ht="38.25">
      <c r="A1183" s="35" t="s">
        <v>55</v>
      </c>
      <c r="E1183" s="40" t="s">
        <v>8890</v>
      </c>
    </row>
    <row r="1184" spans="1:5" ht="12.75">
      <c r="A1184" t="s">
        <v>56</v>
      </c>
      <c r="E1184" s="39" t="s">
        <v>5</v>
      </c>
    </row>
    <row r="1185" spans="1:16" ht="25.5">
      <c r="A1185" t="s">
        <v>49</v>
      </c>
      <c s="34" t="s">
        <v>8891</v>
      </c>
      <c s="34" t="s">
        <v>8892</v>
      </c>
      <c s="35" t="s">
        <v>5</v>
      </c>
      <c s="6" t="s">
        <v>8893</v>
      </c>
      <c s="36" t="s">
        <v>60</v>
      </c>
      <c s="37">
        <v>59.6</v>
      </c>
      <c s="36">
        <v>0.0002</v>
      </c>
      <c s="36">
        <f>ROUND(G1185*H1185,6)</f>
      </c>
      <c r="L1185" s="38">
        <v>0</v>
      </c>
      <c s="32">
        <f>ROUND(ROUND(L1185,2)*ROUND(G1185,3),2)</f>
      </c>
      <c s="36" t="s">
        <v>3016</v>
      </c>
      <c>
        <f>(M1185*21)/100</f>
      </c>
      <c t="s">
        <v>27</v>
      </c>
    </row>
    <row r="1186" spans="1:5" ht="25.5">
      <c r="A1186" s="35" t="s">
        <v>54</v>
      </c>
      <c r="E1186" s="39" t="s">
        <v>8893</v>
      </c>
    </row>
    <row r="1187" spans="1:5" ht="63.75">
      <c r="A1187" s="35" t="s">
        <v>55</v>
      </c>
      <c r="E1187" s="42" t="s">
        <v>8894</v>
      </c>
    </row>
    <row r="1188" spans="1:5" ht="12.75">
      <c r="A1188" t="s">
        <v>56</v>
      </c>
      <c r="E1188" s="39" t="s">
        <v>5</v>
      </c>
    </row>
    <row r="1189" spans="1:16" ht="25.5">
      <c r="A1189" t="s">
        <v>49</v>
      </c>
      <c s="34" t="s">
        <v>8895</v>
      </c>
      <c s="34" t="s">
        <v>8896</v>
      </c>
      <c s="35" t="s">
        <v>5</v>
      </c>
      <c s="6" t="s">
        <v>8897</v>
      </c>
      <c s="36" t="s">
        <v>60</v>
      </c>
      <c s="37">
        <v>28</v>
      </c>
      <c s="36">
        <v>0.00042</v>
      </c>
      <c s="36">
        <f>ROUND(G1189*H1189,6)</f>
      </c>
      <c r="L1189" s="38">
        <v>0</v>
      </c>
      <c s="32">
        <f>ROUND(ROUND(L1189,2)*ROUND(G1189,3),2)</f>
      </c>
      <c s="36" t="s">
        <v>3016</v>
      </c>
      <c>
        <f>(M1189*21)/100</f>
      </c>
      <c t="s">
        <v>27</v>
      </c>
    </row>
    <row r="1190" spans="1:5" ht="25.5">
      <c r="A1190" s="35" t="s">
        <v>54</v>
      </c>
      <c r="E1190" s="39" t="s">
        <v>8897</v>
      </c>
    </row>
    <row r="1191" spans="1:5" ht="25.5">
      <c r="A1191" s="35" t="s">
        <v>55</v>
      </c>
      <c r="E1191" s="42" t="s">
        <v>8898</v>
      </c>
    </row>
    <row r="1192" spans="1:5" ht="12.75">
      <c r="A1192" t="s">
        <v>56</v>
      </c>
      <c r="E1192" s="39" t="s">
        <v>5</v>
      </c>
    </row>
    <row r="1193" spans="1:16" ht="25.5">
      <c r="A1193" t="s">
        <v>49</v>
      </c>
      <c s="34" t="s">
        <v>8899</v>
      </c>
      <c s="34" t="s">
        <v>8900</v>
      </c>
      <c s="35" t="s">
        <v>5</v>
      </c>
      <c s="6" t="s">
        <v>8901</v>
      </c>
      <c s="36" t="s">
        <v>60</v>
      </c>
      <c s="37">
        <v>22.52</v>
      </c>
      <c s="36">
        <v>0.00022</v>
      </c>
      <c s="36">
        <f>ROUND(G1193*H1193,6)</f>
      </c>
      <c r="L1193" s="38">
        <v>0</v>
      </c>
      <c s="32">
        <f>ROUND(ROUND(L1193,2)*ROUND(G1193,3),2)</f>
      </c>
      <c s="36" t="s">
        <v>3016</v>
      </c>
      <c>
        <f>(M1193*21)/100</f>
      </c>
      <c t="s">
        <v>27</v>
      </c>
    </row>
    <row r="1194" spans="1:5" ht="25.5">
      <c r="A1194" s="35" t="s">
        <v>54</v>
      </c>
      <c r="E1194" s="39" t="s">
        <v>8901</v>
      </c>
    </row>
    <row r="1195" spans="1:5" ht="63.75">
      <c r="A1195" s="35" t="s">
        <v>55</v>
      </c>
      <c r="E1195" s="42" t="s">
        <v>8902</v>
      </c>
    </row>
    <row r="1196" spans="1:5" ht="12.75">
      <c r="A1196" t="s">
        <v>56</v>
      </c>
      <c r="E1196" s="39" t="s">
        <v>5</v>
      </c>
    </row>
    <row r="1197" spans="1:16" ht="12.75">
      <c r="A1197" t="s">
        <v>49</v>
      </c>
      <c s="34" t="s">
        <v>8903</v>
      </c>
      <c s="34" t="s">
        <v>8904</v>
      </c>
      <c s="35" t="s">
        <v>5</v>
      </c>
      <c s="6" t="s">
        <v>8905</v>
      </c>
      <c s="36" t="s">
        <v>60</v>
      </c>
      <c s="37">
        <v>20.46</v>
      </c>
      <c s="36">
        <v>1E-05</v>
      </c>
      <c s="36">
        <f>ROUND(G1197*H1197,6)</f>
      </c>
      <c r="L1197" s="38">
        <v>0</v>
      </c>
      <c s="32">
        <f>ROUND(ROUND(L1197,2)*ROUND(G1197,3),2)</f>
      </c>
      <c s="36" t="s">
        <v>3016</v>
      </c>
      <c>
        <f>(M1197*21)/100</f>
      </c>
      <c t="s">
        <v>27</v>
      </c>
    </row>
    <row r="1198" spans="1:5" ht="12.75">
      <c r="A1198" s="35" t="s">
        <v>54</v>
      </c>
      <c r="E1198" s="39" t="s">
        <v>8905</v>
      </c>
    </row>
    <row r="1199" spans="1:5" ht="76.5">
      <c r="A1199" s="35" t="s">
        <v>55</v>
      </c>
      <c r="E1199" s="42" t="s">
        <v>8906</v>
      </c>
    </row>
    <row r="1200" spans="1:5" ht="12.75">
      <c r="A1200" t="s">
        <v>56</v>
      </c>
      <c r="E1200" s="39" t="s">
        <v>5</v>
      </c>
    </row>
    <row r="1201" spans="1:16" ht="25.5">
      <c r="A1201" t="s">
        <v>49</v>
      </c>
      <c s="34" t="s">
        <v>8907</v>
      </c>
      <c s="34" t="s">
        <v>8908</v>
      </c>
      <c s="35" t="s">
        <v>5</v>
      </c>
      <c s="6" t="s">
        <v>8909</v>
      </c>
      <c s="36" t="s">
        <v>819</v>
      </c>
      <c s="37">
        <v>242.498</v>
      </c>
      <c s="36">
        <v>0</v>
      </c>
      <c s="36">
        <f>ROUND(G1201*H1201,6)</f>
      </c>
      <c r="L1201" s="38">
        <v>0</v>
      </c>
      <c s="32">
        <f>ROUND(ROUND(L1201,2)*ROUND(G1201,3),2)</f>
      </c>
      <c s="36" t="s">
        <v>3016</v>
      </c>
      <c>
        <f>(M1201*21)/100</f>
      </c>
      <c t="s">
        <v>27</v>
      </c>
    </row>
    <row r="1202" spans="1:5" ht="25.5">
      <c r="A1202" s="35" t="s">
        <v>54</v>
      </c>
      <c r="E1202" s="39" t="s">
        <v>8909</v>
      </c>
    </row>
    <row r="1203" spans="1:5" ht="255">
      <c r="A1203" s="35" t="s">
        <v>55</v>
      </c>
      <c r="E1203" s="42" t="s">
        <v>8910</v>
      </c>
    </row>
    <row r="1204" spans="1:5" ht="12.75">
      <c r="A1204" t="s">
        <v>56</v>
      </c>
      <c r="E1204" s="39" t="s">
        <v>5</v>
      </c>
    </row>
    <row r="1205" spans="1:16" ht="12.75">
      <c r="A1205" t="s">
        <v>49</v>
      </c>
      <c s="34" t="s">
        <v>8911</v>
      </c>
      <c s="34" t="s">
        <v>8912</v>
      </c>
      <c s="35" t="s">
        <v>5</v>
      </c>
      <c s="6" t="s">
        <v>8913</v>
      </c>
      <c s="36" t="s">
        <v>68</v>
      </c>
      <c s="37">
        <v>1</v>
      </c>
      <c s="36">
        <v>0</v>
      </c>
      <c s="36">
        <f>ROUND(G1205*H1205,6)</f>
      </c>
      <c r="L1205" s="38">
        <v>0</v>
      </c>
      <c s="32">
        <f>ROUND(ROUND(L1205,2)*ROUND(G1205,3),2)</f>
      </c>
      <c s="36" t="s">
        <v>85</v>
      </c>
      <c>
        <f>(M1205*21)/100</f>
      </c>
      <c t="s">
        <v>27</v>
      </c>
    </row>
    <row r="1206" spans="1:5" ht="12.75">
      <c r="A1206" s="35" t="s">
        <v>54</v>
      </c>
      <c r="E1206" s="39" t="s">
        <v>8913</v>
      </c>
    </row>
    <row r="1207" spans="1:5" ht="12.75">
      <c r="A1207" s="35" t="s">
        <v>55</v>
      </c>
      <c r="E1207" s="40" t="s">
        <v>8914</v>
      </c>
    </row>
    <row r="1208" spans="1:5" ht="12.75">
      <c r="A1208" t="s">
        <v>56</v>
      </c>
      <c r="E1208" s="39" t="s">
        <v>5</v>
      </c>
    </row>
    <row r="1209" spans="1:13" ht="12.75">
      <c r="A1209" t="s">
        <v>46</v>
      </c>
      <c r="C1209" s="31" t="s">
        <v>442</v>
      </c>
      <c r="E1209" s="33" t="s">
        <v>8915</v>
      </c>
      <c r="J1209" s="32">
        <f>0</f>
      </c>
      <c s="32">
        <f>0</f>
      </c>
      <c s="32">
        <f>0+L1210+L1214+L1218+L1222</f>
      </c>
      <c s="32">
        <f>0+M1210+M1214+M1218+M1222</f>
      </c>
    </row>
    <row r="1210" spans="1:16" ht="12.75">
      <c r="A1210" t="s">
        <v>49</v>
      </c>
      <c s="34" t="s">
        <v>8916</v>
      </c>
      <c s="34" t="s">
        <v>8917</v>
      </c>
      <c s="35" t="s">
        <v>5</v>
      </c>
      <c s="6" t="s">
        <v>8918</v>
      </c>
      <c s="36" t="s">
        <v>819</v>
      </c>
      <c s="37">
        <v>1.908</v>
      </c>
      <c s="36">
        <v>0</v>
      </c>
      <c s="36">
        <f>ROUND(G1210*H1210,6)</f>
      </c>
      <c r="L1210" s="38">
        <v>0</v>
      </c>
      <c s="32">
        <f>ROUND(ROUND(L1210,2)*ROUND(G1210,3),2)</f>
      </c>
      <c s="36" t="s">
        <v>3016</v>
      </c>
      <c>
        <f>(M1210*21)/100</f>
      </c>
      <c t="s">
        <v>27</v>
      </c>
    </row>
    <row r="1211" spans="1:5" ht="12.75">
      <c r="A1211" s="35" t="s">
        <v>54</v>
      </c>
      <c r="E1211" s="39" t="s">
        <v>8918</v>
      </c>
    </row>
    <row r="1212" spans="1:5" ht="25.5">
      <c r="A1212" s="35" t="s">
        <v>55</v>
      </c>
      <c r="E1212" s="42" t="s">
        <v>8919</v>
      </c>
    </row>
    <row r="1213" spans="1:5" ht="12.75">
      <c r="A1213" t="s">
        <v>56</v>
      </c>
      <c r="E1213" s="39" t="s">
        <v>5</v>
      </c>
    </row>
    <row r="1214" spans="1:16" ht="25.5">
      <c r="A1214" t="s">
        <v>49</v>
      </c>
      <c s="34" t="s">
        <v>8920</v>
      </c>
      <c s="34" t="s">
        <v>8921</v>
      </c>
      <c s="35" t="s">
        <v>5</v>
      </c>
      <c s="6" t="s">
        <v>8922</v>
      </c>
      <c s="36" t="s">
        <v>819</v>
      </c>
      <c s="37">
        <v>0.113</v>
      </c>
      <c s="36">
        <v>0.0609</v>
      </c>
      <c s="36">
        <f>ROUND(G1214*H1214,6)</f>
      </c>
      <c r="L1214" s="38">
        <v>0</v>
      </c>
      <c s="32">
        <f>ROUND(ROUND(L1214,2)*ROUND(G1214,3),2)</f>
      </c>
      <c s="36" t="s">
        <v>3016</v>
      </c>
      <c>
        <f>(M1214*21)/100</f>
      </c>
      <c t="s">
        <v>27</v>
      </c>
    </row>
    <row r="1215" spans="1:5" ht="25.5">
      <c r="A1215" s="35" t="s">
        <v>54</v>
      </c>
      <c r="E1215" s="39" t="s">
        <v>8922</v>
      </c>
    </row>
    <row r="1216" spans="1:5" ht="38.25">
      <c r="A1216" s="35" t="s">
        <v>55</v>
      </c>
      <c r="E1216" s="42" t="s">
        <v>8923</v>
      </c>
    </row>
    <row r="1217" spans="1:5" ht="12.75">
      <c r="A1217" t="s">
        <v>56</v>
      </c>
      <c r="E1217" s="39" t="s">
        <v>5</v>
      </c>
    </row>
    <row r="1218" spans="1:16" ht="25.5">
      <c r="A1218" t="s">
        <v>49</v>
      </c>
      <c s="34" t="s">
        <v>8924</v>
      </c>
      <c s="34" t="s">
        <v>8925</v>
      </c>
      <c s="35" t="s">
        <v>5</v>
      </c>
      <c s="6" t="s">
        <v>8926</v>
      </c>
      <c s="36" t="s">
        <v>819</v>
      </c>
      <c s="37">
        <v>0.2</v>
      </c>
      <c s="36">
        <v>0.00134</v>
      </c>
      <c s="36">
        <f>ROUND(G1218*H1218,6)</f>
      </c>
      <c r="L1218" s="38">
        <v>0</v>
      </c>
      <c s="32">
        <f>ROUND(ROUND(L1218,2)*ROUND(G1218,3),2)</f>
      </c>
      <c s="36" t="s">
        <v>3016</v>
      </c>
      <c>
        <f>(M1218*21)/100</f>
      </c>
      <c t="s">
        <v>27</v>
      </c>
    </row>
    <row r="1219" spans="1:5" ht="25.5">
      <c r="A1219" s="35" t="s">
        <v>54</v>
      </c>
      <c r="E1219" s="39" t="s">
        <v>8926</v>
      </c>
    </row>
    <row r="1220" spans="1:5" ht="38.25">
      <c r="A1220" s="35" t="s">
        <v>55</v>
      </c>
      <c r="E1220" s="42" t="s">
        <v>8927</v>
      </c>
    </row>
    <row r="1221" spans="1:5" ht="12.75">
      <c r="A1221" t="s">
        <v>56</v>
      </c>
      <c r="E1221" s="39" t="s">
        <v>5</v>
      </c>
    </row>
    <row r="1222" spans="1:16" ht="25.5">
      <c r="A1222" t="s">
        <v>49</v>
      </c>
      <c s="34" t="s">
        <v>8928</v>
      </c>
      <c s="34" t="s">
        <v>8929</v>
      </c>
      <c s="35" t="s">
        <v>5</v>
      </c>
      <c s="6" t="s">
        <v>8930</v>
      </c>
      <c s="36" t="s">
        <v>60</v>
      </c>
      <c s="37">
        <v>1.6</v>
      </c>
      <c s="36">
        <v>0.00043</v>
      </c>
      <c s="36">
        <f>ROUND(G1222*H1222,6)</f>
      </c>
      <c r="L1222" s="38">
        <v>0</v>
      </c>
      <c s="32">
        <f>ROUND(ROUND(L1222,2)*ROUND(G1222,3),2)</f>
      </c>
      <c s="36" t="s">
        <v>3016</v>
      </c>
      <c>
        <f>(M1222*21)/100</f>
      </c>
      <c t="s">
        <v>27</v>
      </c>
    </row>
    <row r="1223" spans="1:5" ht="25.5">
      <c r="A1223" s="35" t="s">
        <v>54</v>
      </c>
      <c r="E1223" s="39" t="s">
        <v>8930</v>
      </c>
    </row>
    <row r="1224" spans="1:5" ht="38.25">
      <c r="A1224" s="35" t="s">
        <v>55</v>
      </c>
      <c r="E1224" s="42" t="s">
        <v>8931</v>
      </c>
    </row>
    <row r="1225" spans="1:5" ht="12.75">
      <c r="A1225" t="s">
        <v>56</v>
      </c>
      <c r="E1225" s="39" t="s">
        <v>5</v>
      </c>
    </row>
    <row r="1226" spans="1:13" ht="12.75">
      <c r="A1226" t="s">
        <v>46</v>
      </c>
      <c r="C1226" s="31" t="s">
        <v>1005</v>
      </c>
      <c r="E1226" s="33" t="s">
        <v>1006</v>
      </c>
      <c r="J1226" s="32">
        <f>0</f>
      </c>
      <c s="32">
        <f>0</f>
      </c>
      <c s="32">
        <f>0+L1227+L1231+L1235+L1239+L1243+L1247</f>
      </c>
      <c s="32">
        <f>0+M1227+M1231+M1235+M1239+M1243+M1247</f>
      </c>
    </row>
    <row r="1227" spans="1:16" ht="38.25">
      <c r="A1227" t="s">
        <v>49</v>
      </c>
      <c s="34" t="s">
        <v>8932</v>
      </c>
      <c s="34" t="s">
        <v>1007</v>
      </c>
      <c s="35" t="s">
        <v>1008</v>
      </c>
      <c s="6" t="s">
        <v>1009</v>
      </c>
      <c s="36" t="s">
        <v>1010</v>
      </c>
      <c s="37">
        <v>543.4</v>
      </c>
      <c s="36">
        <v>0</v>
      </c>
      <c s="36">
        <f>ROUND(G1227*H1227,6)</f>
      </c>
      <c r="L1227" s="38">
        <v>0</v>
      </c>
      <c s="32">
        <f>ROUND(ROUND(L1227,2)*ROUND(G1227,3),2)</f>
      </c>
      <c s="36" t="s">
        <v>85</v>
      </c>
      <c>
        <f>(M1227*21)/100</f>
      </c>
      <c t="s">
        <v>27</v>
      </c>
    </row>
    <row r="1228" spans="1:5" ht="12.75">
      <c r="A1228" s="35" t="s">
        <v>54</v>
      </c>
      <c r="E1228" s="39" t="s">
        <v>1011</v>
      </c>
    </row>
    <row r="1229" spans="1:5" ht="12.75">
      <c r="A1229" s="35" t="s">
        <v>55</v>
      </c>
      <c r="E1229" s="40" t="s">
        <v>8933</v>
      </c>
    </row>
    <row r="1230" spans="1:5" ht="89.25">
      <c r="A1230" t="s">
        <v>56</v>
      </c>
      <c r="E1230" s="39" t="s">
        <v>1012</v>
      </c>
    </row>
    <row r="1231" spans="1:16" ht="38.25">
      <c r="A1231" t="s">
        <v>49</v>
      </c>
      <c s="34" t="s">
        <v>8934</v>
      </c>
      <c s="34" t="s">
        <v>5044</v>
      </c>
      <c s="35" t="s">
        <v>5045</v>
      </c>
      <c s="6" t="s">
        <v>5046</v>
      </c>
      <c s="36" t="s">
        <v>1010</v>
      </c>
      <c s="37">
        <v>105.13</v>
      </c>
      <c s="36">
        <v>0</v>
      </c>
      <c s="36">
        <f>ROUND(G1231*H1231,6)</f>
      </c>
      <c r="L1231" s="38">
        <v>0</v>
      </c>
      <c s="32">
        <f>ROUND(ROUND(L1231,2)*ROUND(G1231,3),2)</f>
      </c>
      <c s="36" t="s">
        <v>85</v>
      </c>
      <c>
        <f>(M1231*21)/100</f>
      </c>
      <c t="s">
        <v>27</v>
      </c>
    </row>
    <row r="1232" spans="1:5" ht="12.75">
      <c r="A1232" s="35" t="s">
        <v>54</v>
      </c>
      <c r="E1232" s="39" t="s">
        <v>1011</v>
      </c>
    </row>
    <row r="1233" spans="1:5" ht="12.75">
      <c r="A1233" s="35" t="s">
        <v>55</v>
      </c>
      <c r="E1233" s="40" t="s">
        <v>5</v>
      </c>
    </row>
    <row r="1234" spans="1:5" ht="89.25">
      <c r="A1234" t="s">
        <v>56</v>
      </c>
      <c r="E1234" s="39" t="s">
        <v>1012</v>
      </c>
    </row>
    <row r="1235" spans="1:16" ht="38.25">
      <c r="A1235" t="s">
        <v>49</v>
      </c>
      <c s="34" t="s">
        <v>8935</v>
      </c>
      <c s="34" t="s">
        <v>4420</v>
      </c>
      <c s="35" t="s">
        <v>4421</v>
      </c>
      <c s="6" t="s">
        <v>4422</v>
      </c>
      <c s="36" t="s">
        <v>1010</v>
      </c>
      <c s="37">
        <v>0.521</v>
      </c>
      <c s="36">
        <v>0</v>
      </c>
      <c s="36">
        <f>ROUND(G1235*H1235,6)</f>
      </c>
      <c r="L1235" s="38">
        <v>0</v>
      </c>
      <c s="32">
        <f>ROUND(ROUND(L1235,2)*ROUND(G1235,3),2)</f>
      </c>
      <c s="36" t="s">
        <v>85</v>
      </c>
      <c>
        <f>(M1235*21)/100</f>
      </c>
      <c t="s">
        <v>27</v>
      </c>
    </row>
    <row r="1236" spans="1:5" ht="12.75">
      <c r="A1236" s="35" t="s">
        <v>54</v>
      </c>
      <c r="E1236" s="39" t="s">
        <v>1011</v>
      </c>
    </row>
    <row r="1237" spans="1:5" ht="12.75">
      <c r="A1237" s="35" t="s">
        <v>55</v>
      </c>
      <c r="E1237" s="40" t="s">
        <v>5</v>
      </c>
    </row>
    <row r="1238" spans="1:5" ht="89.25">
      <c r="A1238" t="s">
        <v>56</v>
      </c>
      <c r="E1238" s="39" t="s">
        <v>1012</v>
      </c>
    </row>
    <row r="1239" spans="1:16" ht="38.25">
      <c r="A1239" t="s">
        <v>49</v>
      </c>
      <c s="34" t="s">
        <v>8936</v>
      </c>
      <c s="34" t="s">
        <v>2736</v>
      </c>
      <c s="35" t="s">
        <v>2737</v>
      </c>
      <c s="6" t="s">
        <v>2738</v>
      </c>
      <c s="36" t="s">
        <v>1010</v>
      </c>
      <c s="37">
        <v>98.35</v>
      </c>
      <c s="36">
        <v>0</v>
      </c>
      <c s="36">
        <f>ROUND(G1239*H1239,6)</f>
      </c>
      <c r="L1239" s="38">
        <v>0</v>
      </c>
      <c s="32">
        <f>ROUND(ROUND(L1239,2)*ROUND(G1239,3),2)</f>
      </c>
      <c s="36" t="s">
        <v>85</v>
      </c>
      <c>
        <f>(M1239*21)/100</f>
      </c>
      <c t="s">
        <v>27</v>
      </c>
    </row>
    <row r="1240" spans="1:5" ht="12.75">
      <c r="A1240" s="35" t="s">
        <v>54</v>
      </c>
      <c r="E1240" s="39" t="s">
        <v>1011</v>
      </c>
    </row>
    <row r="1241" spans="1:5" ht="12.75">
      <c r="A1241" s="35" t="s">
        <v>55</v>
      </c>
      <c r="E1241" s="40" t="s">
        <v>5</v>
      </c>
    </row>
    <row r="1242" spans="1:5" ht="102">
      <c r="A1242" t="s">
        <v>56</v>
      </c>
      <c r="E1242" s="39" t="s">
        <v>2739</v>
      </c>
    </row>
    <row r="1243" spans="1:16" ht="38.25">
      <c r="A1243" t="s">
        <v>49</v>
      </c>
      <c s="34" t="s">
        <v>8937</v>
      </c>
      <c s="34" t="s">
        <v>5824</v>
      </c>
      <c s="35" t="s">
        <v>5825</v>
      </c>
      <c s="6" t="s">
        <v>5826</v>
      </c>
      <c s="36" t="s">
        <v>1010</v>
      </c>
      <c s="37">
        <v>0.245</v>
      </c>
      <c s="36">
        <v>0</v>
      </c>
      <c s="36">
        <f>ROUND(G1243*H1243,6)</f>
      </c>
      <c r="L1243" s="38">
        <v>0</v>
      </c>
      <c s="32">
        <f>ROUND(ROUND(L1243,2)*ROUND(G1243,3),2)</f>
      </c>
      <c s="36" t="s">
        <v>85</v>
      </c>
      <c>
        <f>(M1243*21)/100</f>
      </c>
      <c t="s">
        <v>27</v>
      </c>
    </row>
    <row r="1244" spans="1:5" ht="12.75">
      <c r="A1244" s="35" t="s">
        <v>54</v>
      </c>
      <c r="E1244" s="39" t="s">
        <v>1011</v>
      </c>
    </row>
    <row r="1245" spans="1:5" ht="12.75">
      <c r="A1245" s="35" t="s">
        <v>55</v>
      </c>
      <c r="E1245" s="40" t="s">
        <v>5</v>
      </c>
    </row>
    <row r="1246" spans="1:5" ht="89.25">
      <c r="A1246" t="s">
        <v>56</v>
      </c>
      <c r="E1246" s="39" t="s">
        <v>1012</v>
      </c>
    </row>
    <row r="1247" spans="1:16" ht="38.25">
      <c r="A1247" t="s">
        <v>49</v>
      </c>
      <c s="34" t="s">
        <v>8938</v>
      </c>
      <c s="34" t="s">
        <v>5017</v>
      </c>
      <c s="35" t="s">
        <v>5018</v>
      </c>
      <c s="6" t="s">
        <v>5019</v>
      </c>
      <c s="36" t="s">
        <v>1010</v>
      </c>
      <c s="37">
        <v>0.076</v>
      </c>
      <c s="36">
        <v>0</v>
      </c>
      <c s="36">
        <f>ROUND(G1247*H1247,6)</f>
      </c>
      <c r="L1247" s="38">
        <v>0</v>
      </c>
      <c s="32">
        <f>ROUND(ROUND(L1247,2)*ROUND(G1247,3),2)</f>
      </c>
      <c s="36" t="s">
        <v>85</v>
      </c>
      <c>
        <f>(M1247*21)/100</f>
      </c>
      <c t="s">
        <v>27</v>
      </c>
    </row>
    <row r="1248" spans="1:5" ht="12.75">
      <c r="A1248" s="35" t="s">
        <v>54</v>
      </c>
      <c r="E1248" s="39" t="s">
        <v>1011</v>
      </c>
    </row>
    <row r="1249" spans="1:5" ht="12.75">
      <c r="A1249" s="35" t="s">
        <v>55</v>
      </c>
      <c r="E1249" s="40" t="s">
        <v>5</v>
      </c>
    </row>
    <row r="1250" spans="1:5" ht="89.25">
      <c r="A1250" t="s">
        <v>56</v>
      </c>
      <c r="E1250" s="39" t="s">
        <v>1012</v>
      </c>
    </row>
    <row r="1251" spans="1:13" ht="12.75">
      <c r="A1251" t="s">
        <v>46</v>
      </c>
      <c r="C1251" s="31" t="s">
        <v>3120</v>
      </c>
      <c r="E1251" s="33" t="s">
        <v>3121</v>
      </c>
      <c r="J1251" s="32">
        <f>0</f>
      </c>
      <c s="32">
        <f>0</f>
      </c>
      <c s="32">
        <f>0+L1252</f>
      </c>
      <c s="32">
        <f>0+M1252</f>
      </c>
    </row>
    <row r="1252" spans="1:16" ht="38.25">
      <c r="A1252" t="s">
        <v>49</v>
      </c>
      <c s="34" t="s">
        <v>8939</v>
      </c>
      <c s="34" t="s">
        <v>8940</v>
      </c>
      <c s="35" t="s">
        <v>5</v>
      </c>
      <c s="6" t="s">
        <v>8941</v>
      </c>
      <c s="36" t="s">
        <v>1010</v>
      </c>
      <c s="37">
        <v>126.135</v>
      </c>
      <c s="36">
        <v>0</v>
      </c>
      <c s="36">
        <f>ROUND(G1252*H1252,6)</f>
      </c>
      <c r="L1252" s="38">
        <v>0</v>
      </c>
      <c s="32">
        <f>ROUND(ROUND(L1252,2)*ROUND(G1252,3),2)</f>
      </c>
      <c s="36" t="s">
        <v>3016</v>
      </c>
      <c>
        <f>(M1252*21)/100</f>
      </c>
      <c t="s">
        <v>27</v>
      </c>
    </row>
    <row r="1253" spans="1:5" ht="38.25">
      <c r="A1253" s="35" t="s">
        <v>54</v>
      </c>
      <c r="E1253" s="39" t="s">
        <v>8942</v>
      </c>
    </row>
    <row r="1254" spans="1:5" ht="12.75">
      <c r="A1254" s="35" t="s">
        <v>55</v>
      </c>
      <c r="E1254" s="40" t="s">
        <v>5</v>
      </c>
    </row>
    <row r="1255" spans="1:5" ht="12.75">
      <c r="A1255" t="s">
        <v>56</v>
      </c>
      <c r="E1255" s="39" t="s">
        <v>5</v>
      </c>
    </row>
    <row r="1256" spans="1:13" ht="12.75">
      <c r="A1256" t="s">
        <v>46</v>
      </c>
      <c r="C1256" s="31" t="s">
        <v>4142</v>
      </c>
      <c r="E1256" s="33" t="s">
        <v>2590</v>
      </c>
      <c r="J1256" s="32">
        <f>0</f>
      </c>
      <c s="32">
        <f>0</f>
      </c>
      <c s="32">
        <f>0+L1257+L1261+L1265+L1269+L1273+L1277+L1281</f>
      </c>
      <c s="32">
        <f>0+M1257+M1261+M1265+M1269+M1273+M1277+M1281</f>
      </c>
    </row>
    <row r="1257" spans="1:16" ht="38.25">
      <c r="A1257" t="s">
        <v>49</v>
      </c>
      <c s="34" t="s">
        <v>8943</v>
      </c>
      <c s="34" t="s">
        <v>8511</v>
      </c>
      <c s="35" t="s">
        <v>5</v>
      </c>
      <c s="6" t="s">
        <v>8944</v>
      </c>
      <c s="36" t="s">
        <v>68</v>
      </c>
      <c s="37">
        <v>1</v>
      </c>
      <c s="36">
        <v>0</v>
      </c>
      <c s="36">
        <f>ROUND(G1257*H1257,6)</f>
      </c>
      <c r="L1257" s="38">
        <v>0</v>
      </c>
      <c s="32">
        <f>ROUND(ROUND(L1257,2)*ROUND(G1257,3),2)</f>
      </c>
      <c s="36" t="s">
        <v>85</v>
      </c>
      <c>
        <f>(M1257*21)/100</f>
      </c>
      <c t="s">
        <v>27</v>
      </c>
    </row>
    <row r="1258" spans="1:5" ht="38.25">
      <c r="A1258" s="35" t="s">
        <v>54</v>
      </c>
      <c r="E1258" s="39" t="s">
        <v>8945</v>
      </c>
    </row>
    <row r="1259" spans="1:5" ht="409.5">
      <c r="A1259" s="35" t="s">
        <v>55</v>
      </c>
      <c r="E1259" s="40" t="s">
        <v>8946</v>
      </c>
    </row>
    <row r="1260" spans="1:5" ht="12.75">
      <c r="A1260" t="s">
        <v>56</v>
      </c>
      <c r="E1260" s="39" t="s">
        <v>5</v>
      </c>
    </row>
    <row r="1261" spans="1:16" ht="12.75">
      <c r="A1261" t="s">
        <v>49</v>
      </c>
      <c s="34" t="s">
        <v>8947</v>
      </c>
      <c s="34" t="s">
        <v>8948</v>
      </c>
      <c s="35" t="s">
        <v>5</v>
      </c>
      <c s="6" t="s">
        <v>8949</v>
      </c>
      <c s="36" t="s">
        <v>68</v>
      </c>
      <c s="37">
        <v>2</v>
      </c>
      <c s="36">
        <v>0</v>
      </c>
      <c s="36">
        <f>ROUND(G1261*H1261,6)</f>
      </c>
      <c r="L1261" s="38">
        <v>0</v>
      </c>
      <c s="32">
        <f>ROUND(ROUND(L1261,2)*ROUND(G1261,3),2)</f>
      </c>
      <c s="36" t="s">
        <v>85</v>
      </c>
      <c>
        <f>(M1261*21)/100</f>
      </c>
      <c t="s">
        <v>27</v>
      </c>
    </row>
    <row r="1262" spans="1:5" ht="12.75">
      <c r="A1262" s="35" t="s">
        <v>54</v>
      </c>
      <c r="E1262" s="39" t="s">
        <v>8949</v>
      </c>
    </row>
    <row r="1263" spans="1:5" ht="12.75">
      <c r="A1263" s="35" t="s">
        <v>55</v>
      </c>
      <c r="E1263" s="40" t="s">
        <v>5</v>
      </c>
    </row>
    <row r="1264" spans="1:5" ht="12.75">
      <c r="A1264" t="s">
        <v>56</v>
      </c>
      <c r="E1264" s="39" t="s">
        <v>5</v>
      </c>
    </row>
    <row r="1265" spans="1:16" ht="25.5">
      <c r="A1265" t="s">
        <v>49</v>
      </c>
      <c s="34" t="s">
        <v>8950</v>
      </c>
      <c s="34" t="s">
        <v>8951</v>
      </c>
      <c s="35" t="s">
        <v>5</v>
      </c>
      <c s="6" t="s">
        <v>8952</v>
      </c>
      <c s="36" t="s">
        <v>68</v>
      </c>
      <c s="37">
        <v>2</v>
      </c>
      <c s="36">
        <v>0</v>
      </c>
      <c s="36">
        <f>ROUND(G1265*H1265,6)</f>
      </c>
      <c r="L1265" s="38">
        <v>0</v>
      </c>
      <c s="32">
        <f>ROUND(ROUND(L1265,2)*ROUND(G1265,3),2)</f>
      </c>
      <c s="36" t="s">
        <v>85</v>
      </c>
      <c>
        <f>(M1265*21)/100</f>
      </c>
      <c t="s">
        <v>27</v>
      </c>
    </row>
    <row r="1266" spans="1:5" ht="25.5">
      <c r="A1266" s="35" t="s">
        <v>54</v>
      </c>
      <c r="E1266" s="39" t="s">
        <v>8952</v>
      </c>
    </row>
    <row r="1267" spans="1:5" ht="318.75">
      <c r="A1267" s="35" t="s">
        <v>55</v>
      </c>
      <c r="E1267" s="42" t="s">
        <v>8953</v>
      </c>
    </row>
    <row r="1268" spans="1:5" ht="12.75">
      <c r="A1268" t="s">
        <v>56</v>
      </c>
      <c r="E1268" s="39" t="s">
        <v>5</v>
      </c>
    </row>
    <row r="1269" spans="1:16" ht="12.75">
      <c r="A1269" t="s">
        <v>49</v>
      </c>
      <c s="34" t="s">
        <v>8954</v>
      </c>
      <c s="34" t="s">
        <v>8955</v>
      </c>
      <c s="35" t="s">
        <v>5</v>
      </c>
      <c s="6" t="s">
        <v>8956</v>
      </c>
      <c s="36" t="s">
        <v>68</v>
      </c>
      <c s="37">
        <v>2</v>
      </c>
      <c s="36">
        <v>0</v>
      </c>
      <c s="36">
        <f>ROUND(G1269*H1269,6)</f>
      </c>
      <c r="L1269" s="38">
        <v>0</v>
      </c>
      <c s="32">
        <f>ROUND(ROUND(L1269,2)*ROUND(G1269,3),2)</f>
      </c>
      <c s="36" t="s">
        <v>85</v>
      </c>
      <c>
        <f>(M1269*21)/100</f>
      </c>
      <c t="s">
        <v>27</v>
      </c>
    </row>
    <row r="1270" spans="1:5" ht="12.75">
      <c r="A1270" s="35" t="s">
        <v>54</v>
      </c>
      <c r="E1270" s="39" t="s">
        <v>8956</v>
      </c>
    </row>
    <row r="1271" spans="1:5" ht="38.25">
      <c r="A1271" s="35" t="s">
        <v>55</v>
      </c>
      <c r="E1271" s="42" t="s">
        <v>8957</v>
      </c>
    </row>
    <row r="1272" spans="1:5" ht="12.75">
      <c r="A1272" t="s">
        <v>56</v>
      </c>
      <c r="E1272" s="39" t="s">
        <v>5</v>
      </c>
    </row>
    <row r="1273" spans="1:16" ht="12.75">
      <c r="A1273" t="s">
        <v>49</v>
      </c>
      <c s="34" t="s">
        <v>8958</v>
      </c>
      <c s="34" t="s">
        <v>8959</v>
      </c>
      <c s="35" t="s">
        <v>5</v>
      </c>
      <c s="6" t="s">
        <v>8960</v>
      </c>
      <c s="36" t="s">
        <v>68</v>
      </c>
      <c s="37">
        <v>4</v>
      </c>
      <c s="36">
        <v>0</v>
      </c>
      <c s="36">
        <f>ROUND(G1273*H1273,6)</f>
      </c>
      <c r="L1273" s="38">
        <v>0</v>
      </c>
      <c s="32">
        <f>ROUND(ROUND(L1273,2)*ROUND(G1273,3),2)</f>
      </c>
      <c s="36" t="s">
        <v>85</v>
      </c>
      <c>
        <f>(M1273*21)/100</f>
      </c>
      <c t="s">
        <v>27</v>
      </c>
    </row>
    <row r="1274" spans="1:5" ht="12.75">
      <c r="A1274" s="35" t="s">
        <v>54</v>
      </c>
      <c r="E1274" s="39" t="s">
        <v>8960</v>
      </c>
    </row>
    <row r="1275" spans="1:5" ht="25.5">
      <c r="A1275" s="35" t="s">
        <v>55</v>
      </c>
      <c r="E1275" s="42" t="s">
        <v>8961</v>
      </c>
    </row>
    <row r="1276" spans="1:5" ht="12.75">
      <c r="A1276" t="s">
        <v>56</v>
      </c>
      <c r="E1276" s="39" t="s">
        <v>5</v>
      </c>
    </row>
    <row r="1277" spans="1:16" ht="12.75">
      <c r="A1277" t="s">
        <v>49</v>
      </c>
      <c s="34" t="s">
        <v>8962</v>
      </c>
      <c s="34" t="s">
        <v>8963</v>
      </c>
      <c s="35" t="s">
        <v>5</v>
      </c>
      <c s="6" t="s">
        <v>8964</v>
      </c>
      <c s="36" t="s">
        <v>528</v>
      </c>
      <c s="37">
        <v>1</v>
      </c>
      <c s="36">
        <v>0</v>
      </c>
      <c s="36">
        <f>ROUND(G1277*H1277,6)</f>
      </c>
      <c r="L1277" s="38">
        <v>0</v>
      </c>
      <c s="32">
        <f>ROUND(ROUND(L1277,2)*ROUND(G1277,3),2)</f>
      </c>
      <c s="36" t="s">
        <v>85</v>
      </c>
      <c>
        <f>(M1277*21)/100</f>
      </c>
      <c t="s">
        <v>27</v>
      </c>
    </row>
    <row r="1278" spans="1:5" ht="12.75">
      <c r="A1278" s="35" t="s">
        <v>54</v>
      </c>
      <c r="E1278" s="39" t="s">
        <v>8964</v>
      </c>
    </row>
    <row r="1279" spans="1:5" ht="76.5">
      <c r="A1279" s="35" t="s">
        <v>55</v>
      </c>
      <c r="E1279" s="42" t="s">
        <v>8965</v>
      </c>
    </row>
    <row r="1280" spans="1:5" ht="12.75">
      <c r="A1280" t="s">
        <v>56</v>
      </c>
      <c r="E1280" s="39" t="s">
        <v>5</v>
      </c>
    </row>
    <row r="1281" spans="1:16" ht="12.75">
      <c r="A1281" t="s">
        <v>49</v>
      </c>
      <c s="34" t="s">
        <v>8966</v>
      </c>
      <c s="34" t="s">
        <v>8967</v>
      </c>
      <c s="35" t="s">
        <v>5</v>
      </c>
      <c s="6" t="s">
        <v>8968</v>
      </c>
      <c s="36" t="s">
        <v>68</v>
      </c>
      <c s="37">
        <v>11</v>
      </c>
      <c s="36">
        <v>0</v>
      </c>
      <c s="36">
        <f>ROUND(G1281*H1281,6)</f>
      </c>
      <c r="L1281" s="38">
        <v>0</v>
      </c>
      <c s="32">
        <f>ROUND(ROUND(L1281,2)*ROUND(G1281,3),2)</f>
      </c>
      <c s="36" t="s">
        <v>85</v>
      </c>
      <c>
        <f>(M1281*21)/100</f>
      </c>
      <c t="s">
        <v>27</v>
      </c>
    </row>
    <row r="1282" spans="1:5" ht="12.75">
      <c r="A1282" s="35" t="s">
        <v>54</v>
      </c>
      <c r="E1282" s="39" t="s">
        <v>8968</v>
      </c>
    </row>
    <row r="1283" spans="1:5" ht="12.75">
      <c r="A1283" s="35" t="s">
        <v>55</v>
      </c>
      <c r="E1283" s="40" t="s">
        <v>8969</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8972</v>
      </c>
      <c r="E8" s="30" t="s">
        <v>8971</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8973</v>
      </c>
      <c s="35" t="s">
        <v>5</v>
      </c>
      <c s="6" t="s">
        <v>8974</v>
      </c>
      <c s="36" t="s">
        <v>52</v>
      </c>
      <c s="37">
        <v>9.52</v>
      </c>
      <c s="36">
        <v>0</v>
      </c>
      <c s="36">
        <f>ROUND(G10*H10,6)</f>
      </c>
      <c r="L10" s="38">
        <v>0</v>
      </c>
      <c s="32">
        <f>ROUND(ROUND(L10,2)*ROUND(G10,3),2)</f>
      </c>
      <c s="36" t="s">
        <v>3016</v>
      </c>
      <c>
        <f>(M10*21)/100</f>
      </c>
      <c t="s">
        <v>27</v>
      </c>
    </row>
    <row r="11" spans="1:5" ht="12.75">
      <c r="A11" s="35" t="s">
        <v>54</v>
      </c>
      <c r="E11" s="39" t="s">
        <v>8974</v>
      </c>
    </row>
    <row r="12" spans="1:5" ht="51">
      <c r="A12" s="35" t="s">
        <v>55</v>
      </c>
      <c r="E12" s="42" t="s">
        <v>8975</v>
      </c>
    </row>
    <row r="13" spans="1:5" ht="12.75">
      <c r="A13" t="s">
        <v>56</v>
      </c>
      <c r="E13" s="39" t="s">
        <v>5</v>
      </c>
    </row>
    <row r="14" spans="1:16" ht="12.75">
      <c r="A14" t="s">
        <v>49</v>
      </c>
      <c s="34" t="s">
        <v>27</v>
      </c>
      <c s="34" t="s">
        <v>8976</v>
      </c>
      <c s="35" t="s">
        <v>5</v>
      </c>
      <c s="6" t="s">
        <v>8977</v>
      </c>
      <c s="36" t="s">
        <v>52</v>
      </c>
      <c s="37">
        <v>2</v>
      </c>
      <c s="36">
        <v>0</v>
      </c>
      <c s="36">
        <f>ROUND(G14*H14,6)</f>
      </c>
      <c r="L14" s="38">
        <v>0</v>
      </c>
      <c s="32">
        <f>ROUND(ROUND(L14,2)*ROUND(G14,3),2)</f>
      </c>
      <c s="36" t="s">
        <v>3016</v>
      </c>
      <c>
        <f>(M14*21)/100</f>
      </c>
      <c t="s">
        <v>27</v>
      </c>
    </row>
    <row r="15" spans="1:5" ht="12.75">
      <c r="A15" s="35" t="s">
        <v>54</v>
      </c>
      <c r="E15" s="39" t="s">
        <v>8977</v>
      </c>
    </row>
    <row r="16" spans="1:5" ht="12.75">
      <c r="A16" s="35" t="s">
        <v>55</v>
      </c>
      <c r="E16" s="40" t="s">
        <v>5</v>
      </c>
    </row>
    <row r="17" spans="1:5" ht="12.75">
      <c r="A17" t="s">
        <v>56</v>
      </c>
      <c r="E17" s="39" t="s">
        <v>5</v>
      </c>
    </row>
    <row r="18" spans="1:16" ht="38.25">
      <c r="A18" t="s">
        <v>49</v>
      </c>
      <c s="34" t="s">
        <v>26</v>
      </c>
      <c s="34" t="s">
        <v>8978</v>
      </c>
      <c s="35" t="s">
        <v>5</v>
      </c>
      <c s="6" t="s">
        <v>8979</v>
      </c>
      <c s="36" t="s">
        <v>52</v>
      </c>
      <c s="37">
        <v>9.52</v>
      </c>
      <c s="36">
        <v>0</v>
      </c>
      <c s="36">
        <f>ROUND(G18*H18,6)</f>
      </c>
      <c r="L18" s="38">
        <v>0</v>
      </c>
      <c s="32">
        <f>ROUND(ROUND(L18,2)*ROUND(G18,3),2)</f>
      </c>
      <c s="36" t="s">
        <v>3016</v>
      </c>
      <c>
        <f>(M18*21)/100</f>
      </c>
      <c t="s">
        <v>27</v>
      </c>
    </row>
    <row r="19" spans="1:5" ht="38.25">
      <c r="A19" s="35" t="s">
        <v>54</v>
      </c>
      <c r="E19" s="39" t="s">
        <v>8980</v>
      </c>
    </row>
    <row r="20" spans="1:5" ht="12.75">
      <c r="A20" s="35" t="s">
        <v>55</v>
      </c>
      <c r="E20" s="40" t="s">
        <v>5</v>
      </c>
    </row>
    <row r="21" spans="1:5" ht="12.75">
      <c r="A21" t="s">
        <v>56</v>
      </c>
      <c r="E21" s="39" t="s">
        <v>5</v>
      </c>
    </row>
    <row r="22" spans="1:16" ht="38.25">
      <c r="A22" t="s">
        <v>49</v>
      </c>
      <c s="34" t="s">
        <v>65</v>
      </c>
      <c s="34" t="s">
        <v>8981</v>
      </c>
      <c s="35" t="s">
        <v>5</v>
      </c>
      <c s="6" t="s">
        <v>8982</v>
      </c>
      <c s="36" t="s">
        <v>52</v>
      </c>
      <c s="37">
        <v>28.56</v>
      </c>
      <c s="36">
        <v>0</v>
      </c>
      <c s="36">
        <f>ROUND(G22*H22,6)</f>
      </c>
      <c r="L22" s="38">
        <v>0</v>
      </c>
      <c s="32">
        <f>ROUND(ROUND(L22,2)*ROUND(G22,3),2)</f>
      </c>
      <c s="36" t="s">
        <v>3016</v>
      </c>
      <c>
        <f>(M22*21)/100</f>
      </c>
      <c t="s">
        <v>27</v>
      </c>
    </row>
    <row r="23" spans="1:5" ht="38.25">
      <c r="A23" s="35" t="s">
        <v>54</v>
      </c>
      <c r="E23" s="39" t="s">
        <v>8983</v>
      </c>
    </row>
    <row r="24" spans="1:5" ht="12.75">
      <c r="A24" s="35" t="s">
        <v>55</v>
      </c>
      <c r="E24" s="40" t="s">
        <v>5</v>
      </c>
    </row>
    <row r="25" spans="1:5" ht="12.75">
      <c r="A25" t="s">
        <v>56</v>
      </c>
      <c r="E25" s="39" t="s">
        <v>5</v>
      </c>
    </row>
    <row r="26" spans="1:16" ht="38.25">
      <c r="A26" t="s">
        <v>49</v>
      </c>
      <c s="34" t="s">
        <v>70</v>
      </c>
      <c s="34" t="s">
        <v>8984</v>
      </c>
      <c s="35" t="s">
        <v>5</v>
      </c>
      <c s="6" t="s">
        <v>8979</v>
      </c>
      <c s="36" t="s">
        <v>52</v>
      </c>
      <c s="37">
        <v>2</v>
      </c>
      <c s="36">
        <v>0</v>
      </c>
      <c s="36">
        <f>ROUND(G26*H26,6)</f>
      </c>
      <c r="L26" s="38">
        <v>0</v>
      </c>
      <c s="32">
        <f>ROUND(ROUND(L26,2)*ROUND(G26,3),2)</f>
      </c>
      <c s="36" t="s">
        <v>3016</v>
      </c>
      <c>
        <f>(M26*21)/100</f>
      </c>
      <c t="s">
        <v>27</v>
      </c>
    </row>
    <row r="27" spans="1:5" ht="38.25">
      <c r="A27" s="35" t="s">
        <v>54</v>
      </c>
      <c r="E27" s="39" t="s">
        <v>8985</v>
      </c>
    </row>
    <row r="28" spans="1:5" ht="12.75">
      <c r="A28" s="35" t="s">
        <v>55</v>
      </c>
      <c r="E28" s="40" t="s">
        <v>5</v>
      </c>
    </row>
    <row r="29" spans="1:5" ht="12.75">
      <c r="A29" t="s">
        <v>56</v>
      </c>
      <c r="E29" s="39" t="s">
        <v>5</v>
      </c>
    </row>
    <row r="30" spans="1:16" ht="38.25">
      <c r="A30" t="s">
        <v>49</v>
      </c>
      <c s="34" t="s">
        <v>74</v>
      </c>
      <c s="34" t="s">
        <v>8986</v>
      </c>
      <c s="35" t="s">
        <v>5</v>
      </c>
      <c s="6" t="s">
        <v>8982</v>
      </c>
      <c s="36" t="s">
        <v>52</v>
      </c>
      <c s="37">
        <v>6</v>
      </c>
      <c s="36">
        <v>0</v>
      </c>
      <c s="36">
        <f>ROUND(G30*H30,6)</f>
      </c>
      <c r="L30" s="38">
        <v>0</v>
      </c>
      <c s="32">
        <f>ROUND(ROUND(L30,2)*ROUND(G30,3),2)</f>
      </c>
      <c s="36" t="s">
        <v>3016</v>
      </c>
      <c>
        <f>(M30*21)/100</f>
      </c>
      <c t="s">
        <v>27</v>
      </c>
    </row>
    <row r="31" spans="1:5" ht="38.25">
      <c r="A31" s="35" t="s">
        <v>54</v>
      </c>
      <c r="E31" s="39" t="s">
        <v>8987</v>
      </c>
    </row>
    <row r="32" spans="1:5" ht="12.75">
      <c r="A32" s="35" t="s">
        <v>55</v>
      </c>
      <c r="E32" s="40" t="s">
        <v>5</v>
      </c>
    </row>
    <row r="33" spans="1:5" ht="12.75">
      <c r="A33" t="s">
        <v>56</v>
      </c>
      <c r="E33" s="39" t="s">
        <v>5</v>
      </c>
    </row>
    <row r="34" spans="1:16" ht="25.5">
      <c r="A34" t="s">
        <v>49</v>
      </c>
      <c s="34" t="s">
        <v>78</v>
      </c>
      <c s="34" t="s">
        <v>8988</v>
      </c>
      <c s="35" t="s">
        <v>5</v>
      </c>
      <c s="6" t="s">
        <v>8989</v>
      </c>
      <c s="36" t="s">
        <v>52</v>
      </c>
      <c s="37">
        <v>8</v>
      </c>
      <c s="36">
        <v>0</v>
      </c>
      <c s="36">
        <f>ROUND(G34*H34,6)</f>
      </c>
      <c r="L34" s="38">
        <v>0</v>
      </c>
      <c s="32">
        <f>ROUND(ROUND(L34,2)*ROUND(G34,3),2)</f>
      </c>
      <c s="36" t="s">
        <v>3016</v>
      </c>
      <c>
        <f>(M34*21)/100</f>
      </c>
      <c t="s">
        <v>27</v>
      </c>
    </row>
    <row r="35" spans="1:5" ht="25.5">
      <c r="A35" s="35" t="s">
        <v>54</v>
      </c>
      <c r="E35" s="39" t="s">
        <v>8989</v>
      </c>
    </row>
    <row r="36" spans="1:5" ht="25.5">
      <c r="A36" s="35" t="s">
        <v>55</v>
      </c>
      <c r="E36" s="42" t="s">
        <v>8990</v>
      </c>
    </row>
    <row r="37" spans="1:5" ht="12.75">
      <c r="A37" t="s">
        <v>56</v>
      </c>
      <c r="E37" s="39" t="s">
        <v>5</v>
      </c>
    </row>
    <row r="38" spans="1:16" ht="25.5">
      <c r="A38" t="s">
        <v>49</v>
      </c>
      <c s="34" t="s">
        <v>82</v>
      </c>
      <c s="34" t="s">
        <v>8991</v>
      </c>
      <c s="35" t="s">
        <v>5</v>
      </c>
      <c s="6" t="s">
        <v>8992</v>
      </c>
      <c s="36" t="s">
        <v>52</v>
      </c>
      <c s="37">
        <v>2.88</v>
      </c>
      <c s="36">
        <v>0</v>
      </c>
      <c s="36">
        <f>ROUND(G38*H38,6)</f>
      </c>
      <c r="L38" s="38">
        <v>0</v>
      </c>
      <c s="32">
        <f>ROUND(ROUND(L38,2)*ROUND(G38,3),2)</f>
      </c>
      <c s="36" t="s">
        <v>3016</v>
      </c>
      <c>
        <f>(M38*21)/100</f>
      </c>
      <c t="s">
        <v>27</v>
      </c>
    </row>
    <row r="39" spans="1:5" ht="38.25">
      <c r="A39" s="35" t="s">
        <v>54</v>
      </c>
      <c r="E39" s="39" t="s">
        <v>8993</v>
      </c>
    </row>
    <row r="40" spans="1:5" ht="12.75">
      <c r="A40" s="35" t="s">
        <v>55</v>
      </c>
      <c r="E40" s="40" t="s">
        <v>8994</v>
      </c>
    </row>
    <row r="41" spans="1:5" ht="12.75">
      <c r="A41" t="s">
        <v>56</v>
      </c>
      <c r="E41" s="39" t="s">
        <v>5</v>
      </c>
    </row>
    <row r="42" spans="1:16" ht="12.75">
      <c r="A42" t="s">
        <v>49</v>
      </c>
      <c s="34" t="s">
        <v>89</v>
      </c>
      <c s="34" t="s">
        <v>5944</v>
      </c>
      <c s="35" t="s">
        <v>5</v>
      </c>
      <c s="6" t="s">
        <v>5945</v>
      </c>
      <c s="36" t="s">
        <v>1010</v>
      </c>
      <c s="37">
        <v>5.76</v>
      </c>
      <c s="36">
        <v>1</v>
      </c>
      <c s="36">
        <f>ROUND(G42*H42,6)</f>
      </c>
      <c r="L42" s="38">
        <v>0</v>
      </c>
      <c s="32">
        <f>ROUND(ROUND(L42,2)*ROUND(G42,3),2)</f>
      </c>
      <c s="36" t="s">
        <v>3016</v>
      </c>
      <c>
        <f>(M42*21)/100</f>
      </c>
      <c t="s">
        <v>27</v>
      </c>
    </row>
    <row r="43" spans="1:5" ht="12.75">
      <c r="A43" s="35" t="s">
        <v>54</v>
      </c>
      <c r="E43" s="39" t="s">
        <v>5945</v>
      </c>
    </row>
    <row r="44" spans="1:5" ht="12.75">
      <c r="A44" s="35" t="s">
        <v>55</v>
      </c>
      <c r="E44" s="40" t="s">
        <v>5</v>
      </c>
    </row>
    <row r="45" spans="1:5" ht="12.75">
      <c r="A45" t="s">
        <v>56</v>
      </c>
      <c r="E45" s="39" t="s">
        <v>5</v>
      </c>
    </row>
    <row r="46" spans="1:16" ht="12.75">
      <c r="A46" t="s">
        <v>49</v>
      </c>
      <c s="34" t="s">
        <v>93</v>
      </c>
      <c s="34" t="s">
        <v>8995</v>
      </c>
      <c s="35" t="s">
        <v>5</v>
      </c>
      <c s="6" t="s">
        <v>8996</v>
      </c>
      <c s="36" t="s">
        <v>1010</v>
      </c>
      <c s="37">
        <v>16</v>
      </c>
      <c s="36">
        <v>1</v>
      </c>
      <c s="36">
        <f>ROUND(G46*H46,6)</f>
      </c>
      <c r="L46" s="38">
        <v>0</v>
      </c>
      <c s="32">
        <f>ROUND(ROUND(L46,2)*ROUND(G46,3),2)</f>
      </c>
      <c s="36" t="s">
        <v>3016</v>
      </c>
      <c>
        <f>(M46*21)/100</f>
      </c>
      <c t="s">
        <v>27</v>
      </c>
    </row>
    <row r="47" spans="1:5" ht="12.75">
      <c r="A47" s="35" t="s">
        <v>54</v>
      </c>
      <c r="E47" s="39" t="s">
        <v>8996</v>
      </c>
    </row>
    <row r="48" spans="1:5" ht="12.75">
      <c r="A48" s="35" t="s">
        <v>55</v>
      </c>
      <c r="E48" s="40" t="s">
        <v>5</v>
      </c>
    </row>
    <row r="49" spans="1:5" ht="12.75">
      <c r="A49" t="s">
        <v>56</v>
      </c>
      <c r="E49" s="39" t="s">
        <v>5</v>
      </c>
    </row>
    <row r="50" spans="1:13" ht="12.75">
      <c r="A50" t="s">
        <v>46</v>
      </c>
      <c r="C50" s="31" t="s">
        <v>26</v>
      </c>
      <c r="E50" s="33" t="s">
        <v>5953</v>
      </c>
      <c r="J50" s="32">
        <f>0</f>
      </c>
      <c s="32">
        <f>0</f>
      </c>
      <c s="32">
        <f>0+L51</f>
      </c>
      <c s="32">
        <f>0+M51</f>
      </c>
    </row>
    <row r="51" spans="1:16" ht="25.5">
      <c r="A51" t="s">
        <v>49</v>
      </c>
      <c s="34" t="s">
        <v>96</v>
      </c>
      <c s="34" t="s">
        <v>8997</v>
      </c>
      <c s="35" t="s">
        <v>5</v>
      </c>
      <c s="6" t="s">
        <v>8998</v>
      </c>
      <c s="36" t="s">
        <v>819</v>
      </c>
      <c s="37">
        <v>3.6</v>
      </c>
      <c s="36">
        <v>0.00785</v>
      </c>
      <c s="36">
        <f>ROUND(G51*H51,6)</f>
      </c>
      <c r="L51" s="38">
        <v>0</v>
      </c>
      <c s="32">
        <f>ROUND(ROUND(L51,2)*ROUND(G51,3),2)</f>
      </c>
      <c s="36" t="s">
        <v>3016</v>
      </c>
      <c>
        <f>(M51*21)/100</f>
      </c>
      <c t="s">
        <v>27</v>
      </c>
    </row>
    <row r="52" spans="1:5" ht="25.5">
      <c r="A52" s="35" t="s">
        <v>54</v>
      </c>
      <c r="E52" s="39" t="s">
        <v>8998</v>
      </c>
    </row>
    <row r="53" spans="1:5" ht="63.75">
      <c r="A53" s="35" t="s">
        <v>55</v>
      </c>
      <c r="E53" s="42" t="s">
        <v>8999</v>
      </c>
    </row>
    <row r="54" spans="1:5" ht="12.75">
      <c r="A54" t="s">
        <v>56</v>
      </c>
      <c r="E54" s="39" t="s">
        <v>5</v>
      </c>
    </row>
    <row r="55" spans="1:13" ht="12.75">
      <c r="A55" t="s">
        <v>46</v>
      </c>
      <c r="C55" s="31" t="s">
        <v>65</v>
      </c>
      <c r="E55" s="33" t="s">
        <v>3059</v>
      </c>
      <c r="J55" s="32">
        <f>0</f>
      </c>
      <c s="32">
        <f>0</f>
      </c>
      <c s="32">
        <f>0+L56</f>
      </c>
      <c s="32">
        <f>0+M56</f>
      </c>
    </row>
    <row r="56" spans="1:16" ht="25.5">
      <c r="A56" t="s">
        <v>49</v>
      </c>
      <c s="34" t="s">
        <v>100</v>
      </c>
      <c s="34" t="s">
        <v>3060</v>
      </c>
      <c s="35" t="s">
        <v>5</v>
      </c>
      <c s="6" t="s">
        <v>3062</v>
      </c>
      <c s="36" t="s">
        <v>52</v>
      </c>
      <c s="37">
        <v>0.64</v>
      </c>
      <c s="36">
        <v>0</v>
      </c>
      <c s="36">
        <f>ROUND(G56*H56,6)</f>
      </c>
      <c r="L56" s="38">
        <v>0</v>
      </c>
      <c s="32">
        <f>ROUND(ROUND(L56,2)*ROUND(G56,3),2)</f>
      </c>
      <c s="36" t="s">
        <v>3016</v>
      </c>
      <c>
        <f>(M56*21)/100</f>
      </c>
      <c t="s">
        <v>27</v>
      </c>
    </row>
    <row r="57" spans="1:5" ht="25.5">
      <c r="A57" s="35" t="s">
        <v>54</v>
      </c>
      <c r="E57" s="39" t="s">
        <v>3062</v>
      </c>
    </row>
    <row r="58" spans="1:5" ht="12.75">
      <c r="A58" s="35" t="s">
        <v>55</v>
      </c>
      <c r="E58" s="40" t="s">
        <v>9000</v>
      </c>
    </row>
    <row r="59" spans="1:5" ht="12.75">
      <c r="A59" t="s">
        <v>56</v>
      </c>
      <c r="E59" s="39" t="s">
        <v>5</v>
      </c>
    </row>
    <row r="60" spans="1:13" ht="12.75">
      <c r="A60" t="s">
        <v>46</v>
      </c>
      <c r="C60" s="31" t="s">
        <v>74</v>
      </c>
      <c r="E60" s="33" t="s">
        <v>6545</v>
      </c>
      <c r="J60" s="32">
        <f>0</f>
      </c>
      <c s="32">
        <f>0</f>
      </c>
      <c s="32">
        <f>0+L61+L65+L69+L73+L77</f>
      </c>
      <c s="32">
        <f>0+M61+M65+M69+M73+M77</f>
      </c>
    </row>
    <row r="61" spans="1:16" ht="12.75">
      <c r="A61" t="s">
        <v>49</v>
      </c>
      <c s="34" t="s">
        <v>104</v>
      </c>
      <c s="34" t="s">
        <v>9001</v>
      </c>
      <c s="35" t="s">
        <v>5</v>
      </c>
      <c s="6" t="s">
        <v>9002</v>
      </c>
      <c s="36" t="s">
        <v>819</v>
      </c>
      <c s="37">
        <v>1.4</v>
      </c>
      <c s="36">
        <v>0.04</v>
      </c>
      <c s="36">
        <f>ROUND(G61*H61,6)</f>
      </c>
      <c r="L61" s="38">
        <v>0</v>
      </c>
      <c s="32">
        <f>ROUND(ROUND(L61,2)*ROUND(G61,3),2)</f>
      </c>
      <c s="36" t="s">
        <v>3016</v>
      </c>
      <c>
        <f>(M61*21)/100</f>
      </c>
      <c t="s">
        <v>27</v>
      </c>
    </row>
    <row r="62" spans="1:5" ht="12.75">
      <c r="A62" s="35" t="s">
        <v>54</v>
      </c>
      <c r="E62" s="39" t="s">
        <v>9002</v>
      </c>
    </row>
    <row r="63" spans="1:5" ht="63.75">
      <c r="A63" s="35" t="s">
        <v>55</v>
      </c>
      <c r="E63" s="42" t="s">
        <v>9003</v>
      </c>
    </row>
    <row r="64" spans="1:5" ht="12.75">
      <c r="A64" t="s">
        <v>56</v>
      </c>
      <c r="E64" s="39" t="s">
        <v>5</v>
      </c>
    </row>
    <row r="65" spans="1:16" ht="12.75">
      <c r="A65" t="s">
        <v>49</v>
      </c>
      <c s="34" t="s">
        <v>107</v>
      </c>
      <c s="34" t="s">
        <v>9004</v>
      </c>
      <c s="35" t="s">
        <v>5</v>
      </c>
      <c s="6" t="s">
        <v>9005</v>
      </c>
      <c s="36" t="s">
        <v>819</v>
      </c>
      <c s="37">
        <v>3.6</v>
      </c>
      <c s="36">
        <v>0.0389</v>
      </c>
      <c s="36">
        <f>ROUND(G65*H65,6)</f>
      </c>
      <c r="L65" s="38">
        <v>0</v>
      </c>
      <c s="32">
        <f>ROUND(ROUND(L65,2)*ROUND(G65,3),2)</f>
      </c>
      <c s="36" t="s">
        <v>3016</v>
      </c>
      <c>
        <f>(M65*21)/100</f>
      </c>
      <c t="s">
        <v>27</v>
      </c>
    </row>
    <row r="66" spans="1:5" ht="12.75">
      <c r="A66" s="35" t="s">
        <v>54</v>
      </c>
      <c r="E66" s="39" t="s">
        <v>9005</v>
      </c>
    </row>
    <row r="67" spans="1:5" ht="63.75">
      <c r="A67" s="35" t="s">
        <v>55</v>
      </c>
      <c r="E67" s="42" t="s">
        <v>8999</v>
      </c>
    </row>
    <row r="68" spans="1:5" ht="12.75">
      <c r="A68" t="s">
        <v>56</v>
      </c>
      <c r="E68" s="39" t="s">
        <v>5</v>
      </c>
    </row>
    <row r="69" spans="1:16" ht="25.5">
      <c r="A69" t="s">
        <v>49</v>
      </c>
      <c s="34" t="s">
        <v>110</v>
      </c>
      <c s="34" t="s">
        <v>9006</v>
      </c>
      <c s="35" t="s">
        <v>5</v>
      </c>
      <c s="6" t="s">
        <v>9007</v>
      </c>
      <c s="36" t="s">
        <v>68</v>
      </c>
      <c s="37">
        <v>46</v>
      </c>
      <c s="36">
        <v>0.0097</v>
      </c>
      <c s="36">
        <f>ROUND(G69*H69,6)</f>
      </c>
      <c r="L69" s="38">
        <v>0</v>
      </c>
      <c s="32">
        <f>ROUND(ROUND(L69,2)*ROUND(G69,3),2)</f>
      </c>
      <c s="36" t="s">
        <v>3016</v>
      </c>
      <c>
        <f>(M69*21)/100</f>
      </c>
      <c t="s">
        <v>27</v>
      </c>
    </row>
    <row r="70" spans="1:5" ht="25.5">
      <c r="A70" s="35" t="s">
        <v>54</v>
      </c>
      <c r="E70" s="39" t="s">
        <v>9007</v>
      </c>
    </row>
    <row r="71" spans="1:5" ht="12.75">
      <c r="A71" s="35" t="s">
        <v>55</v>
      </c>
      <c r="E71" s="40" t="s">
        <v>9008</v>
      </c>
    </row>
    <row r="72" spans="1:5" ht="12.75">
      <c r="A72" t="s">
        <v>56</v>
      </c>
      <c r="E72" s="39" t="s">
        <v>5</v>
      </c>
    </row>
    <row r="73" spans="1:16" ht="25.5">
      <c r="A73" t="s">
        <v>49</v>
      </c>
      <c s="34" t="s">
        <v>113</v>
      </c>
      <c s="34" t="s">
        <v>9009</v>
      </c>
      <c s="35" t="s">
        <v>5</v>
      </c>
      <c s="6" t="s">
        <v>9010</v>
      </c>
      <c s="36" t="s">
        <v>52</v>
      </c>
      <c s="37">
        <v>1.6</v>
      </c>
      <c s="36">
        <v>2.30102</v>
      </c>
      <c s="36">
        <f>ROUND(G73*H73,6)</f>
      </c>
      <c r="L73" s="38">
        <v>0</v>
      </c>
      <c s="32">
        <f>ROUND(ROUND(L73,2)*ROUND(G73,3),2)</f>
      </c>
      <c s="36" t="s">
        <v>3016</v>
      </c>
      <c>
        <f>(M73*21)/100</f>
      </c>
      <c t="s">
        <v>27</v>
      </c>
    </row>
    <row r="74" spans="1:5" ht="25.5">
      <c r="A74" s="35" t="s">
        <v>54</v>
      </c>
      <c r="E74" s="39" t="s">
        <v>9010</v>
      </c>
    </row>
    <row r="75" spans="1:5" ht="25.5">
      <c r="A75" s="35" t="s">
        <v>55</v>
      </c>
      <c r="E75" s="42" t="s">
        <v>9011</v>
      </c>
    </row>
    <row r="76" spans="1:5" ht="12.75">
      <c r="A76" t="s">
        <v>56</v>
      </c>
      <c r="E76" s="39" t="s">
        <v>5</v>
      </c>
    </row>
    <row r="77" spans="1:16" ht="12.75">
      <c r="A77" t="s">
        <v>49</v>
      </c>
      <c s="34" t="s">
        <v>118</v>
      </c>
      <c s="34" t="s">
        <v>9012</v>
      </c>
      <c s="35" t="s">
        <v>5</v>
      </c>
      <c s="6" t="s">
        <v>9013</v>
      </c>
      <c s="36" t="s">
        <v>528</v>
      </c>
      <c s="37">
        <v>1</v>
      </c>
      <c s="36">
        <v>0</v>
      </c>
      <c s="36">
        <f>ROUND(G77*H77,6)</f>
      </c>
      <c r="L77" s="38">
        <v>0</v>
      </c>
      <c s="32">
        <f>ROUND(ROUND(L77,2)*ROUND(G77,3),2)</f>
      </c>
      <c s="36" t="s">
        <v>85</v>
      </c>
      <c>
        <f>(M77*21)/100</f>
      </c>
      <c t="s">
        <v>27</v>
      </c>
    </row>
    <row r="78" spans="1:5" ht="12.75">
      <c r="A78" s="35" t="s">
        <v>54</v>
      </c>
      <c r="E78" s="39" t="s">
        <v>9013</v>
      </c>
    </row>
    <row r="79" spans="1:5" ht="38.25">
      <c r="A79" s="35" t="s">
        <v>55</v>
      </c>
      <c r="E79" s="42" t="s">
        <v>9014</v>
      </c>
    </row>
    <row r="80" spans="1:5" ht="12.75">
      <c r="A80" t="s">
        <v>56</v>
      </c>
      <c r="E80" s="39" t="s">
        <v>5</v>
      </c>
    </row>
    <row r="81" spans="1:13" ht="12.75">
      <c r="A81" t="s">
        <v>46</v>
      </c>
      <c r="C81" s="31" t="s">
        <v>3460</v>
      </c>
      <c r="E81" s="33" t="s">
        <v>7484</v>
      </c>
      <c r="J81" s="32">
        <f>0</f>
      </c>
      <c s="32">
        <f>0</f>
      </c>
      <c s="32">
        <f>0+L82</f>
      </c>
      <c s="32">
        <f>0+M82</f>
      </c>
    </row>
    <row r="82" spans="1:16" ht="12.75">
      <c r="A82" t="s">
        <v>49</v>
      </c>
      <c s="34" t="s">
        <v>121</v>
      </c>
      <c s="34" t="s">
        <v>9015</v>
      </c>
      <c s="35" t="s">
        <v>5</v>
      </c>
      <c s="6" t="s">
        <v>9016</v>
      </c>
      <c s="36" t="s">
        <v>528</v>
      </c>
      <c s="37">
        <v>1</v>
      </c>
      <c s="36">
        <v>0</v>
      </c>
      <c s="36">
        <f>ROUND(G82*H82,6)</f>
      </c>
      <c r="L82" s="38">
        <v>0</v>
      </c>
      <c s="32">
        <f>ROUND(ROUND(L82,2)*ROUND(G82,3),2)</f>
      </c>
      <c s="36" t="s">
        <v>85</v>
      </c>
      <c>
        <f>(M82*21)/100</f>
      </c>
      <c t="s">
        <v>27</v>
      </c>
    </row>
    <row r="83" spans="1:5" ht="12.75">
      <c r="A83" s="35" t="s">
        <v>54</v>
      </c>
      <c r="E83" s="39" t="s">
        <v>9016</v>
      </c>
    </row>
    <row r="84" spans="1:5" ht="12.75">
      <c r="A84" s="35" t="s">
        <v>55</v>
      </c>
      <c r="E84" s="40" t="s">
        <v>5</v>
      </c>
    </row>
    <row r="85" spans="1:5" ht="12.75">
      <c r="A85" t="s">
        <v>56</v>
      </c>
      <c r="E85" s="39" t="s">
        <v>5</v>
      </c>
    </row>
    <row r="86" spans="1:13" ht="12.75">
      <c r="A86" t="s">
        <v>46</v>
      </c>
      <c r="C86" s="31" t="s">
        <v>7068</v>
      </c>
      <c r="E86" s="33" t="s">
        <v>7069</v>
      </c>
      <c r="J86" s="32">
        <f>0</f>
      </c>
      <c s="32">
        <f>0</f>
      </c>
      <c s="32">
        <f>0+L87+L91+L95+L99+L103+L107+L111</f>
      </c>
      <c s="32">
        <f>0+M87+M91+M95+M99+M103+M107+M111</f>
      </c>
    </row>
    <row r="87" spans="1:16" ht="12.75">
      <c r="A87" t="s">
        <v>49</v>
      </c>
      <c s="34" t="s">
        <v>124</v>
      </c>
      <c s="34" t="s">
        <v>9017</v>
      </c>
      <c s="35" t="s">
        <v>5</v>
      </c>
      <c s="6" t="s">
        <v>9018</v>
      </c>
      <c s="36" t="s">
        <v>60</v>
      </c>
      <c s="37">
        <v>124.44</v>
      </c>
      <c s="36">
        <v>0.00011</v>
      </c>
      <c s="36">
        <f>ROUND(G87*H87,6)</f>
      </c>
      <c r="L87" s="38">
        <v>0</v>
      </c>
      <c s="32">
        <f>ROUND(ROUND(L87,2)*ROUND(G87,3),2)</f>
      </c>
      <c s="36" t="s">
        <v>3016</v>
      </c>
      <c>
        <f>(M87*21)/100</f>
      </c>
      <c t="s">
        <v>27</v>
      </c>
    </row>
    <row r="88" spans="1:5" ht="12.75">
      <c r="A88" s="35" t="s">
        <v>54</v>
      </c>
      <c r="E88" s="39" t="s">
        <v>9018</v>
      </c>
    </row>
    <row r="89" spans="1:5" ht="12.75">
      <c r="A89" s="35" t="s">
        <v>55</v>
      </c>
      <c r="E89" s="40" t="s">
        <v>5</v>
      </c>
    </row>
    <row r="90" spans="1:5" ht="12.75">
      <c r="A90" t="s">
        <v>56</v>
      </c>
      <c r="E90" s="39" t="s">
        <v>5</v>
      </c>
    </row>
    <row r="91" spans="1:16" ht="12.75">
      <c r="A91" t="s">
        <v>49</v>
      </c>
      <c s="34" t="s">
        <v>127</v>
      </c>
      <c s="34" t="s">
        <v>9019</v>
      </c>
      <c s="35" t="s">
        <v>5</v>
      </c>
      <c s="6" t="s">
        <v>9020</v>
      </c>
      <c s="36" t="s">
        <v>68</v>
      </c>
      <c s="37">
        <v>10</v>
      </c>
      <c s="36">
        <v>0.00065</v>
      </c>
      <c s="36">
        <f>ROUND(G91*H91,6)</f>
      </c>
      <c r="L91" s="38">
        <v>0</v>
      </c>
      <c s="32">
        <f>ROUND(ROUND(L91,2)*ROUND(G91,3),2)</f>
      </c>
      <c s="36" t="s">
        <v>3016</v>
      </c>
      <c>
        <f>(M91*21)/100</f>
      </c>
      <c t="s">
        <v>27</v>
      </c>
    </row>
    <row r="92" spans="1:5" ht="12.75">
      <c r="A92" s="35" t="s">
        <v>54</v>
      </c>
      <c r="E92" s="39" t="s">
        <v>9020</v>
      </c>
    </row>
    <row r="93" spans="1:5" ht="12.75">
      <c r="A93" s="35" t="s">
        <v>55</v>
      </c>
      <c r="E93" s="40" t="s">
        <v>9021</v>
      </c>
    </row>
    <row r="94" spans="1:5" ht="12.75">
      <c r="A94" t="s">
        <v>56</v>
      </c>
      <c r="E94" s="39" t="s">
        <v>5</v>
      </c>
    </row>
    <row r="95" spans="1:16" ht="12.75">
      <c r="A95" t="s">
        <v>49</v>
      </c>
      <c s="34" t="s">
        <v>131</v>
      </c>
      <c s="34" t="s">
        <v>9022</v>
      </c>
      <c s="35" t="s">
        <v>5</v>
      </c>
      <c s="6" t="s">
        <v>9023</v>
      </c>
      <c s="36" t="s">
        <v>60</v>
      </c>
      <c s="37">
        <v>12.24</v>
      </c>
      <c s="36">
        <v>0.00048</v>
      </c>
      <c s="36">
        <f>ROUND(G95*H95,6)</f>
      </c>
      <c r="L95" s="38">
        <v>0</v>
      </c>
      <c s="32">
        <f>ROUND(ROUND(L95,2)*ROUND(G95,3),2)</f>
      </c>
      <c s="36" t="s">
        <v>3016</v>
      </c>
      <c>
        <f>(M95*21)/100</f>
      </c>
      <c t="s">
        <v>27</v>
      </c>
    </row>
    <row r="96" spans="1:5" ht="12.75">
      <c r="A96" s="35" t="s">
        <v>54</v>
      </c>
      <c r="E96" s="39" t="s">
        <v>9023</v>
      </c>
    </row>
    <row r="97" spans="1:5" ht="12.75">
      <c r="A97" s="35" t="s">
        <v>55</v>
      </c>
      <c r="E97" s="40" t="s">
        <v>5</v>
      </c>
    </row>
    <row r="98" spans="1:5" ht="12.75">
      <c r="A98" t="s">
        <v>56</v>
      </c>
      <c r="E98" s="39" t="s">
        <v>5</v>
      </c>
    </row>
    <row r="99" spans="1:16" ht="12.75">
      <c r="A99" t="s">
        <v>49</v>
      </c>
      <c s="34" t="s">
        <v>135</v>
      </c>
      <c s="34" t="s">
        <v>9024</v>
      </c>
      <c s="35" t="s">
        <v>5</v>
      </c>
      <c s="6" t="s">
        <v>9023</v>
      </c>
      <c s="36" t="s">
        <v>60</v>
      </c>
      <c s="37">
        <v>53.04</v>
      </c>
      <c s="36">
        <v>0.00048</v>
      </c>
      <c s="36">
        <f>ROUND(G99*H99,6)</f>
      </c>
      <c r="L99" s="38">
        <v>0</v>
      </c>
      <c s="32">
        <f>ROUND(ROUND(L99,2)*ROUND(G99,3),2)</f>
      </c>
      <c s="36" t="s">
        <v>3016</v>
      </c>
      <c>
        <f>(M99*21)/100</f>
      </c>
      <c t="s">
        <v>27</v>
      </c>
    </row>
    <row r="100" spans="1:5" ht="12.75">
      <c r="A100" s="35" t="s">
        <v>54</v>
      </c>
      <c r="E100" s="39" t="s">
        <v>9023</v>
      </c>
    </row>
    <row r="101" spans="1:5" ht="12.75">
      <c r="A101" s="35" t="s">
        <v>55</v>
      </c>
      <c r="E101" s="40" t="s">
        <v>5</v>
      </c>
    </row>
    <row r="102" spans="1:5" ht="12.75">
      <c r="A102" t="s">
        <v>56</v>
      </c>
      <c r="E102" s="39" t="s">
        <v>5</v>
      </c>
    </row>
    <row r="103" spans="1:16" ht="12.75">
      <c r="A103" t="s">
        <v>49</v>
      </c>
      <c s="34" t="s">
        <v>139</v>
      </c>
      <c s="34" t="s">
        <v>9025</v>
      </c>
      <c s="35" t="s">
        <v>5</v>
      </c>
      <c s="6" t="s">
        <v>9026</v>
      </c>
      <c s="36" t="s">
        <v>60</v>
      </c>
      <c s="37">
        <v>15.3</v>
      </c>
      <c s="36">
        <v>0.00072</v>
      </c>
      <c s="36">
        <f>ROUND(G103*H103,6)</f>
      </c>
      <c r="L103" s="38">
        <v>0</v>
      </c>
      <c s="32">
        <f>ROUND(ROUND(L103,2)*ROUND(G103,3),2)</f>
      </c>
      <c s="36" t="s">
        <v>3016</v>
      </c>
      <c>
        <f>(M103*21)/100</f>
      </c>
      <c t="s">
        <v>27</v>
      </c>
    </row>
    <row r="104" spans="1:5" ht="12.75">
      <c r="A104" s="35" t="s">
        <v>54</v>
      </c>
      <c r="E104" s="39" t="s">
        <v>9026</v>
      </c>
    </row>
    <row r="105" spans="1:5" ht="12.75">
      <c r="A105" s="35" t="s">
        <v>55</v>
      </c>
      <c r="E105" s="40" t="s">
        <v>5</v>
      </c>
    </row>
    <row r="106" spans="1:5" ht="12.75">
      <c r="A106" t="s">
        <v>56</v>
      </c>
      <c r="E106" s="39" t="s">
        <v>5</v>
      </c>
    </row>
    <row r="107" spans="1:16" ht="25.5">
      <c r="A107" t="s">
        <v>49</v>
      </c>
      <c s="34" t="s">
        <v>142</v>
      </c>
      <c s="34" t="s">
        <v>9027</v>
      </c>
      <c s="35" t="s">
        <v>5</v>
      </c>
      <c s="6" t="s">
        <v>9028</v>
      </c>
      <c s="36" t="s">
        <v>60</v>
      </c>
      <c s="37">
        <v>201</v>
      </c>
      <c s="36">
        <v>0</v>
      </c>
      <c s="36">
        <f>ROUND(G107*H107,6)</f>
      </c>
      <c r="L107" s="38">
        <v>0</v>
      </c>
      <c s="32">
        <f>ROUND(ROUND(L107,2)*ROUND(G107,3),2)</f>
      </c>
      <c s="36" t="s">
        <v>3016</v>
      </c>
      <c>
        <f>(M107*21)/100</f>
      </c>
      <c t="s">
        <v>27</v>
      </c>
    </row>
    <row r="108" spans="1:5" ht="38.25">
      <c r="A108" s="35" t="s">
        <v>54</v>
      </c>
      <c r="E108" s="39" t="s">
        <v>9029</v>
      </c>
    </row>
    <row r="109" spans="1:5" ht="38.25">
      <c r="A109" s="35" t="s">
        <v>55</v>
      </c>
      <c r="E109" s="42" t="s">
        <v>9030</v>
      </c>
    </row>
    <row r="110" spans="1:5" ht="12.75">
      <c r="A110" t="s">
        <v>56</v>
      </c>
      <c r="E110" s="39" t="s">
        <v>5</v>
      </c>
    </row>
    <row r="111" spans="1:16" ht="25.5">
      <c r="A111" t="s">
        <v>49</v>
      </c>
      <c s="34" t="s">
        <v>146</v>
      </c>
      <c s="34" t="s">
        <v>9031</v>
      </c>
      <c s="35" t="s">
        <v>5</v>
      </c>
      <c s="6" t="s">
        <v>9032</v>
      </c>
      <c s="36" t="s">
        <v>68</v>
      </c>
      <c s="37">
        <v>10</v>
      </c>
      <c s="36">
        <v>0</v>
      </c>
      <c s="36">
        <f>ROUND(G111*H111,6)</f>
      </c>
      <c r="L111" s="38">
        <v>0</v>
      </c>
      <c s="32">
        <f>ROUND(ROUND(L111,2)*ROUND(G111,3),2)</f>
      </c>
      <c s="36" t="s">
        <v>3016</v>
      </c>
      <c>
        <f>(M111*21)/100</f>
      </c>
      <c t="s">
        <v>27</v>
      </c>
    </row>
    <row r="112" spans="1:5" ht="38.25">
      <c r="A112" s="35" t="s">
        <v>54</v>
      </c>
      <c r="E112" s="39" t="s">
        <v>9033</v>
      </c>
    </row>
    <row r="113" spans="1:5" ht="12.75">
      <c r="A113" s="35" t="s">
        <v>55</v>
      </c>
      <c r="E113" s="40" t="s">
        <v>5</v>
      </c>
    </row>
    <row r="114" spans="1:5" ht="12.75">
      <c r="A114" t="s">
        <v>56</v>
      </c>
      <c r="E114" s="39" t="s">
        <v>5</v>
      </c>
    </row>
    <row r="115" spans="1:13" ht="12.75">
      <c r="A115" t="s">
        <v>46</v>
      </c>
      <c r="C115" s="31" t="s">
        <v>6402</v>
      </c>
      <c r="E115" s="33" t="s">
        <v>6403</v>
      </c>
      <c r="J115" s="32">
        <f>0</f>
      </c>
      <c s="32">
        <f>0</f>
      </c>
      <c s="32">
        <f>0+L116+L120+L124+L128+L132+L136+L140+L144+L148+L152+L156+L160+L164+L168+L172+L176+L180</f>
      </c>
      <c s="32">
        <f>0+M116+M120+M124+M128+M132+M136+M140+M144+M148+M152+M156+M160+M164+M168+M172+M176+M180</f>
      </c>
    </row>
    <row r="116" spans="1:16" ht="12.75">
      <c r="A116" t="s">
        <v>49</v>
      </c>
      <c s="34" t="s">
        <v>149</v>
      </c>
      <c s="34" t="s">
        <v>9034</v>
      </c>
      <c s="35" t="s">
        <v>5</v>
      </c>
      <c s="6" t="s">
        <v>9035</v>
      </c>
      <c s="36" t="s">
        <v>60</v>
      </c>
      <c s="37">
        <v>14</v>
      </c>
      <c s="36">
        <v>0</v>
      </c>
      <c s="36">
        <f>ROUND(G116*H116,6)</f>
      </c>
      <c r="L116" s="38">
        <v>0</v>
      </c>
      <c s="32">
        <f>ROUND(ROUND(L116,2)*ROUND(G116,3),2)</f>
      </c>
      <c s="36" t="s">
        <v>3016</v>
      </c>
      <c>
        <f>(M116*21)/100</f>
      </c>
      <c t="s">
        <v>27</v>
      </c>
    </row>
    <row r="117" spans="1:5" ht="12.75">
      <c r="A117" s="35" t="s">
        <v>54</v>
      </c>
      <c r="E117" s="39" t="s">
        <v>9035</v>
      </c>
    </row>
    <row r="118" spans="1:5" ht="38.25">
      <c r="A118" s="35" t="s">
        <v>55</v>
      </c>
      <c r="E118" s="40" t="s">
        <v>9036</v>
      </c>
    </row>
    <row r="119" spans="1:5" ht="12.75">
      <c r="A119" t="s">
        <v>56</v>
      </c>
      <c r="E119" s="39" t="s">
        <v>5</v>
      </c>
    </row>
    <row r="120" spans="1:16" ht="12.75">
      <c r="A120" t="s">
        <v>49</v>
      </c>
      <c s="34" t="s">
        <v>153</v>
      </c>
      <c s="34" t="s">
        <v>9037</v>
      </c>
      <c s="35" t="s">
        <v>5</v>
      </c>
      <c s="6" t="s">
        <v>9038</v>
      </c>
      <c s="36" t="s">
        <v>68</v>
      </c>
      <c s="37">
        <v>3</v>
      </c>
      <c s="36">
        <v>0.001</v>
      </c>
      <c s="36">
        <f>ROUND(G120*H120,6)</f>
      </c>
      <c r="L120" s="38">
        <v>0</v>
      </c>
      <c s="32">
        <f>ROUND(ROUND(L120,2)*ROUND(G120,3),2)</f>
      </c>
      <c s="36" t="s">
        <v>3016</v>
      </c>
      <c>
        <f>(M120*21)/100</f>
      </c>
      <c t="s">
        <v>27</v>
      </c>
    </row>
    <row r="121" spans="1:5" ht="12.75">
      <c r="A121" s="35" t="s">
        <v>54</v>
      </c>
      <c r="E121" s="39" t="s">
        <v>9038</v>
      </c>
    </row>
    <row r="122" spans="1:5" ht="12.75">
      <c r="A122" s="35" t="s">
        <v>55</v>
      </c>
      <c r="E122" s="40" t="s">
        <v>5</v>
      </c>
    </row>
    <row r="123" spans="1:5" ht="12.75">
      <c r="A123" t="s">
        <v>56</v>
      </c>
      <c r="E123" s="39" t="s">
        <v>5</v>
      </c>
    </row>
    <row r="124" spans="1:16" ht="12.75">
      <c r="A124" t="s">
        <v>49</v>
      </c>
      <c s="34" t="s">
        <v>158</v>
      </c>
      <c s="34" t="s">
        <v>9039</v>
      </c>
      <c s="35" t="s">
        <v>5</v>
      </c>
      <c s="6" t="s">
        <v>9040</v>
      </c>
      <c s="36" t="s">
        <v>68</v>
      </c>
      <c s="37">
        <v>2</v>
      </c>
      <c s="36">
        <v>0.00203</v>
      </c>
      <c s="36">
        <f>ROUND(G124*H124,6)</f>
      </c>
      <c r="L124" s="38">
        <v>0</v>
      </c>
      <c s="32">
        <f>ROUND(ROUND(L124,2)*ROUND(G124,3),2)</f>
      </c>
      <c s="36" t="s">
        <v>3016</v>
      </c>
      <c>
        <f>(M124*21)/100</f>
      </c>
      <c t="s">
        <v>27</v>
      </c>
    </row>
    <row r="125" spans="1:5" ht="12.75">
      <c r="A125" s="35" t="s">
        <v>54</v>
      </c>
      <c r="E125" s="39" t="s">
        <v>9040</v>
      </c>
    </row>
    <row r="126" spans="1:5" ht="12.75">
      <c r="A126" s="35" t="s">
        <v>55</v>
      </c>
      <c r="E126" s="40" t="s">
        <v>5</v>
      </c>
    </row>
    <row r="127" spans="1:5" ht="12.75">
      <c r="A127" t="s">
        <v>56</v>
      </c>
      <c r="E127" s="39" t="s">
        <v>5</v>
      </c>
    </row>
    <row r="128" spans="1:16" ht="12.75">
      <c r="A128" t="s">
        <v>49</v>
      </c>
      <c s="34" t="s">
        <v>162</v>
      </c>
      <c s="34" t="s">
        <v>9041</v>
      </c>
      <c s="35" t="s">
        <v>5</v>
      </c>
      <c s="6" t="s">
        <v>9042</v>
      </c>
      <c s="36" t="s">
        <v>60</v>
      </c>
      <c s="37">
        <v>8</v>
      </c>
      <c s="36">
        <v>0.00744</v>
      </c>
      <c s="36">
        <f>ROUND(G128*H128,6)</f>
      </c>
      <c r="L128" s="38">
        <v>0</v>
      </c>
      <c s="32">
        <f>ROUND(ROUND(L128,2)*ROUND(G128,3),2)</f>
      </c>
      <c s="36" t="s">
        <v>3016</v>
      </c>
      <c>
        <f>(M128*21)/100</f>
      </c>
      <c t="s">
        <v>27</v>
      </c>
    </row>
    <row r="129" spans="1:5" ht="12.75">
      <c r="A129" s="35" t="s">
        <v>54</v>
      </c>
      <c r="E129" s="39" t="s">
        <v>9042</v>
      </c>
    </row>
    <row r="130" spans="1:5" ht="12.75">
      <c r="A130" s="35" t="s">
        <v>55</v>
      </c>
      <c r="E130" s="40" t="s">
        <v>5</v>
      </c>
    </row>
    <row r="131" spans="1:5" ht="12.75">
      <c r="A131" t="s">
        <v>56</v>
      </c>
      <c r="E131" s="39" t="s">
        <v>5</v>
      </c>
    </row>
    <row r="132" spans="1:16" ht="12.75">
      <c r="A132" t="s">
        <v>49</v>
      </c>
      <c s="34" t="s">
        <v>166</v>
      </c>
      <c s="34" t="s">
        <v>9043</v>
      </c>
      <c s="35" t="s">
        <v>5</v>
      </c>
      <c s="6" t="s">
        <v>9044</v>
      </c>
      <c s="36" t="s">
        <v>60</v>
      </c>
      <c s="37">
        <v>1</v>
      </c>
      <c s="36">
        <v>0.01232</v>
      </c>
      <c s="36">
        <f>ROUND(G132*H132,6)</f>
      </c>
      <c r="L132" s="38">
        <v>0</v>
      </c>
      <c s="32">
        <f>ROUND(ROUND(L132,2)*ROUND(G132,3),2)</f>
      </c>
      <c s="36" t="s">
        <v>3016</v>
      </c>
      <c>
        <f>(M132*21)/100</f>
      </c>
      <c t="s">
        <v>27</v>
      </c>
    </row>
    <row r="133" spans="1:5" ht="12.75">
      <c r="A133" s="35" t="s">
        <v>54</v>
      </c>
      <c r="E133" s="39" t="s">
        <v>9044</v>
      </c>
    </row>
    <row r="134" spans="1:5" ht="12.75">
      <c r="A134" s="35" t="s">
        <v>55</v>
      </c>
      <c r="E134" s="40" t="s">
        <v>5</v>
      </c>
    </row>
    <row r="135" spans="1:5" ht="12.75">
      <c r="A135" t="s">
        <v>56</v>
      </c>
      <c r="E135" s="39" t="s">
        <v>5</v>
      </c>
    </row>
    <row r="136" spans="1:16" ht="12.75">
      <c r="A136" t="s">
        <v>49</v>
      </c>
      <c s="34" t="s">
        <v>169</v>
      </c>
      <c s="34" t="s">
        <v>9045</v>
      </c>
      <c s="35" t="s">
        <v>5</v>
      </c>
      <c s="6" t="s">
        <v>9046</v>
      </c>
      <c s="36" t="s">
        <v>60</v>
      </c>
      <c s="37">
        <v>8</v>
      </c>
      <c s="36">
        <v>0.00145</v>
      </c>
      <c s="36">
        <f>ROUND(G136*H136,6)</f>
      </c>
      <c r="L136" s="38">
        <v>0</v>
      </c>
      <c s="32">
        <f>ROUND(ROUND(L136,2)*ROUND(G136,3),2)</f>
      </c>
      <c s="36" t="s">
        <v>3016</v>
      </c>
      <c>
        <f>(M136*21)/100</f>
      </c>
      <c t="s">
        <v>27</v>
      </c>
    </row>
    <row r="137" spans="1:5" ht="12.75">
      <c r="A137" s="35" t="s">
        <v>54</v>
      </c>
      <c r="E137" s="39" t="s">
        <v>9046</v>
      </c>
    </row>
    <row r="138" spans="1:5" ht="51">
      <c r="A138" s="35" t="s">
        <v>55</v>
      </c>
      <c r="E138" s="42" t="s">
        <v>9047</v>
      </c>
    </row>
    <row r="139" spans="1:5" ht="12.75">
      <c r="A139" t="s">
        <v>56</v>
      </c>
      <c r="E139" s="39" t="s">
        <v>5</v>
      </c>
    </row>
    <row r="140" spans="1:16" ht="12.75">
      <c r="A140" t="s">
        <v>49</v>
      </c>
      <c s="34" t="s">
        <v>184</v>
      </c>
      <c s="34" t="s">
        <v>9048</v>
      </c>
      <c s="35" t="s">
        <v>5</v>
      </c>
      <c s="6" t="s">
        <v>9049</v>
      </c>
      <c s="36" t="s">
        <v>60</v>
      </c>
      <c s="37">
        <v>6</v>
      </c>
      <c s="36">
        <v>0.00041</v>
      </c>
      <c s="36">
        <f>ROUND(G140*H140,6)</f>
      </c>
      <c r="L140" s="38">
        <v>0</v>
      </c>
      <c s="32">
        <f>ROUND(ROUND(L140,2)*ROUND(G140,3),2)</f>
      </c>
      <c s="36" t="s">
        <v>3016</v>
      </c>
      <c>
        <f>(M140*21)/100</f>
      </c>
      <c t="s">
        <v>27</v>
      </c>
    </row>
    <row r="141" spans="1:5" ht="12.75">
      <c r="A141" s="35" t="s">
        <v>54</v>
      </c>
      <c r="E141" s="39" t="s">
        <v>9049</v>
      </c>
    </row>
    <row r="142" spans="1:5" ht="12.75">
      <c r="A142" s="35" t="s">
        <v>55</v>
      </c>
      <c r="E142" s="40" t="s">
        <v>9050</v>
      </c>
    </row>
    <row r="143" spans="1:5" ht="12.75">
      <c r="A143" t="s">
        <v>56</v>
      </c>
      <c r="E143" s="39" t="s">
        <v>5</v>
      </c>
    </row>
    <row r="144" spans="1:16" ht="12.75">
      <c r="A144" t="s">
        <v>49</v>
      </c>
      <c s="34" t="s">
        <v>189</v>
      </c>
      <c s="34" t="s">
        <v>9051</v>
      </c>
      <c s="35" t="s">
        <v>5</v>
      </c>
      <c s="6" t="s">
        <v>9052</v>
      </c>
      <c s="36" t="s">
        <v>60</v>
      </c>
      <c s="37">
        <v>20</v>
      </c>
      <c s="36">
        <v>0.00048</v>
      </c>
      <c s="36">
        <f>ROUND(G144*H144,6)</f>
      </c>
      <c r="L144" s="38">
        <v>0</v>
      </c>
      <c s="32">
        <f>ROUND(ROUND(L144,2)*ROUND(G144,3),2)</f>
      </c>
      <c s="36" t="s">
        <v>3016</v>
      </c>
      <c>
        <f>(M144*21)/100</f>
      </c>
      <c t="s">
        <v>27</v>
      </c>
    </row>
    <row r="145" spans="1:5" ht="12.75">
      <c r="A145" s="35" t="s">
        <v>54</v>
      </c>
      <c r="E145" s="39" t="s">
        <v>9052</v>
      </c>
    </row>
    <row r="146" spans="1:5" ht="12.75">
      <c r="A146" s="35" t="s">
        <v>55</v>
      </c>
      <c r="E146" s="40" t="s">
        <v>5</v>
      </c>
    </row>
    <row r="147" spans="1:5" ht="12.75">
      <c r="A147" t="s">
        <v>56</v>
      </c>
      <c r="E147" s="39" t="s">
        <v>5</v>
      </c>
    </row>
    <row r="148" spans="1:16" ht="12.75">
      <c r="A148" t="s">
        <v>49</v>
      </c>
      <c s="34" t="s">
        <v>193</v>
      </c>
      <c s="34" t="s">
        <v>9053</v>
      </c>
      <c s="35" t="s">
        <v>5</v>
      </c>
      <c s="6" t="s">
        <v>9054</v>
      </c>
      <c s="36" t="s">
        <v>60</v>
      </c>
      <c s="37">
        <v>19</v>
      </c>
      <c s="36">
        <v>0.00071</v>
      </c>
      <c s="36">
        <f>ROUND(G148*H148,6)</f>
      </c>
      <c r="L148" s="38">
        <v>0</v>
      </c>
      <c s="32">
        <f>ROUND(ROUND(L148,2)*ROUND(G148,3),2)</f>
      </c>
      <c s="36" t="s">
        <v>3016</v>
      </c>
      <c>
        <f>(M148*21)/100</f>
      </c>
      <c t="s">
        <v>27</v>
      </c>
    </row>
    <row r="149" spans="1:5" ht="12.75">
      <c r="A149" s="35" t="s">
        <v>54</v>
      </c>
      <c r="E149" s="39" t="s">
        <v>9054</v>
      </c>
    </row>
    <row r="150" spans="1:5" ht="12.75">
      <c r="A150" s="35" t="s">
        <v>55</v>
      </c>
      <c r="E150" s="40" t="s">
        <v>5</v>
      </c>
    </row>
    <row r="151" spans="1:5" ht="12.75">
      <c r="A151" t="s">
        <v>56</v>
      </c>
      <c r="E151" s="39" t="s">
        <v>5</v>
      </c>
    </row>
    <row r="152" spans="1:16" ht="12.75">
      <c r="A152" t="s">
        <v>49</v>
      </c>
      <c s="34" t="s">
        <v>197</v>
      </c>
      <c s="34" t="s">
        <v>9055</v>
      </c>
      <c s="35" t="s">
        <v>5</v>
      </c>
      <c s="6" t="s">
        <v>9056</v>
      </c>
      <c s="36" t="s">
        <v>60</v>
      </c>
      <c s="37">
        <v>51</v>
      </c>
      <c s="36">
        <v>0.00224</v>
      </c>
      <c s="36">
        <f>ROUND(G152*H152,6)</f>
      </c>
      <c r="L152" s="38">
        <v>0</v>
      </c>
      <c s="32">
        <f>ROUND(ROUND(L152,2)*ROUND(G152,3),2)</f>
      </c>
      <c s="36" t="s">
        <v>3016</v>
      </c>
      <c>
        <f>(M152*21)/100</f>
      </c>
      <c t="s">
        <v>27</v>
      </c>
    </row>
    <row r="153" spans="1:5" ht="12.75">
      <c r="A153" s="35" t="s">
        <v>54</v>
      </c>
      <c r="E153" s="39" t="s">
        <v>9056</v>
      </c>
    </row>
    <row r="154" spans="1:5" ht="12.75">
      <c r="A154" s="35" t="s">
        <v>55</v>
      </c>
      <c r="E154" s="40" t="s">
        <v>5</v>
      </c>
    </row>
    <row r="155" spans="1:5" ht="12.75">
      <c r="A155" t="s">
        <v>56</v>
      </c>
      <c r="E155" s="39" t="s">
        <v>5</v>
      </c>
    </row>
    <row r="156" spans="1:16" ht="12.75">
      <c r="A156" t="s">
        <v>49</v>
      </c>
      <c s="34" t="s">
        <v>201</v>
      </c>
      <c s="34" t="s">
        <v>9057</v>
      </c>
      <c s="35" t="s">
        <v>5</v>
      </c>
      <c s="6" t="s">
        <v>9058</v>
      </c>
      <c s="36" t="s">
        <v>68</v>
      </c>
      <c s="37">
        <v>12</v>
      </c>
      <c s="36">
        <v>0</v>
      </c>
      <c s="36">
        <f>ROUND(G156*H156,6)</f>
      </c>
      <c r="L156" s="38">
        <v>0</v>
      </c>
      <c s="32">
        <f>ROUND(ROUND(L156,2)*ROUND(G156,3),2)</f>
      </c>
      <c s="36" t="s">
        <v>3016</v>
      </c>
      <c>
        <f>(M156*21)/100</f>
      </c>
      <c t="s">
        <v>27</v>
      </c>
    </row>
    <row r="157" spans="1:5" ht="12.75">
      <c r="A157" s="35" t="s">
        <v>54</v>
      </c>
      <c r="E157" s="39" t="s">
        <v>9058</v>
      </c>
    </row>
    <row r="158" spans="1:5" ht="12.75">
      <c r="A158" s="35" t="s">
        <v>55</v>
      </c>
      <c r="E158" s="40" t="s">
        <v>5</v>
      </c>
    </row>
    <row r="159" spans="1:5" ht="12.75">
      <c r="A159" t="s">
        <v>56</v>
      </c>
      <c r="E159" s="39" t="s">
        <v>5</v>
      </c>
    </row>
    <row r="160" spans="1:16" ht="12.75">
      <c r="A160" t="s">
        <v>49</v>
      </c>
      <c s="34" t="s">
        <v>205</v>
      </c>
      <c s="34" t="s">
        <v>9059</v>
      </c>
      <c s="35" t="s">
        <v>5</v>
      </c>
      <c s="6" t="s">
        <v>9060</v>
      </c>
      <c s="36" t="s">
        <v>68</v>
      </c>
      <c s="37">
        <v>10</v>
      </c>
      <c s="36">
        <v>0</v>
      </c>
      <c s="36">
        <f>ROUND(G160*H160,6)</f>
      </c>
      <c r="L160" s="38">
        <v>0</v>
      </c>
      <c s="32">
        <f>ROUND(ROUND(L160,2)*ROUND(G160,3),2)</f>
      </c>
      <c s="36" t="s">
        <v>3016</v>
      </c>
      <c>
        <f>(M160*21)/100</f>
      </c>
      <c t="s">
        <v>27</v>
      </c>
    </row>
    <row r="161" spans="1:5" ht="12.75">
      <c r="A161" s="35" t="s">
        <v>54</v>
      </c>
      <c r="E161" s="39" t="s">
        <v>9060</v>
      </c>
    </row>
    <row r="162" spans="1:5" ht="12.75">
      <c r="A162" s="35" t="s">
        <v>55</v>
      </c>
      <c r="E162" s="40" t="s">
        <v>5</v>
      </c>
    </row>
    <row r="163" spans="1:5" ht="12.75">
      <c r="A163" t="s">
        <v>56</v>
      </c>
      <c r="E163" s="39" t="s">
        <v>5</v>
      </c>
    </row>
    <row r="164" spans="1:16" ht="12.75">
      <c r="A164" t="s">
        <v>49</v>
      </c>
      <c s="34" t="s">
        <v>209</v>
      </c>
      <c s="34" t="s">
        <v>9061</v>
      </c>
      <c s="35" t="s">
        <v>5</v>
      </c>
      <c s="6" t="s">
        <v>9062</v>
      </c>
      <c s="36" t="s">
        <v>68</v>
      </c>
      <c s="37">
        <v>5</v>
      </c>
      <c s="36">
        <v>0.00051</v>
      </c>
      <c s="36">
        <f>ROUND(G164*H164,6)</f>
      </c>
      <c r="L164" s="38">
        <v>0</v>
      </c>
      <c s="32">
        <f>ROUND(ROUND(L164,2)*ROUND(G164,3),2)</f>
      </c>
      <c s="36" t="s">
        <v>3016</v>
      </c>
      <c>
        <f>(M164*21)/100</f>
      </c>
      <c t="s">
        <v>27</v>
      </c>
    </row>
    <row r="165" spans="1:5" ht="12.75">
      <c r="A165" s="35" t="s">
        <v>54</v>
      </c>
      <c r="E165" s="39" t="s">
        <v>9062</v>
      </c>
    </row>
    <row r="166" spans="1:5" ht="12.75">
      <c r="A166" s="35" t="s">
        <v>55</v>
      </c>
      <c r="E166" s="40" t="s">
        <v>9063</v>
      </c>
    </row>
    <row r="167" spans="1:5" ht="12.75">
      <c r="A167" t="s">
        <v>56</v>
      </c>
      <c r="E167" s="39" t="s">
        <v>5</v>
      </c>
    </row>
    <row r="168" spans="1:16" ht="25.5">
      <c r="A168" t="s">
        <v>49</v>
      </c>
      <c s="34" t="s">
        <v>213</v>
      </c>
      <c s="34" t="s">
        <v>9064</v>
      </c>
      <c s="35" t="s">
        <v>5</v>
      </c>
      <c s="6" t="s">
        <v>9065</v>
      </c>
      <c s="36" t="s">
        <v>68</v>
      </c>
      <c s="37">
        <v>3</v>
      </c>
      <c s="36">
        <v>2E-05</v>
      </c>
      <c s="36">
        <f>ROUND(G168*H168,6)</f>
      </c>
      <c r="L168" s="38">
        <v>0</v>
      </c>
      <c s="32">
        <f>ROUND(ROUND(L168,2)*ROUND(G168,3),2)</f>
      </c>
      <c s="36" t="s">
        <v>3016</v>
      </c>
      <c>
        <f>(M168*21)/100</f>
      </c>
      <c t="s">
        <v>27</v>
      </c>
    </row>
    <row r="169" spans="1:5" ht="25.5">
      <c r="A169" s="35" t="s">
        <v>54</v>
      </c>
      <c r="E169" s="39" t="s">
        <v>9065</v>
      </c>
    </row>
    <row r="170" spans="1:5" ht="12.75">
      <c r="A170" s="35" t="s">
        <v>55</v>
      </c>
      <c r="E170" s="40" t="s">
        <v>5</v>
      </c>
    </row>
    <row r="171" spans="1:5" ht="12.75">
      <c r="A171" t="s">
        <v>56</v>
      </c>
      <c r="E171" s="39" t="s">
        <v>5</v>
      </c>
    </row>
    <row r="172" spans="1:16" ht="12.75">
      <c r="A172" t="s">
        <v>49</v>
      </c>
      <c s="34" t="s">
        <v>217</v>
      </c>
      <c s="34" t="s">
        <v>9066</v>
      </c>
      <c s="35" t="s">
        <v>5</v>
      </c>
      <c s="6" t="s">
        <v>9067</v>
      </c>
      <c s="36" t="s">
        <v>60</v>
      </c>
      <c s="37">
        <v>113</v>
      </c>
      <c s="36">
        <v>0</v>
      </c>
      <c s="36">
        <f>ROUND(G172*H172,6)</f>
      </c>
      <c r="L172" s="38">
        <v>0</v>
      </c>
      <c s="32">
        <f>ROUND(ROUND(L172,2)*ROUND(G172,3),2)</f>
      </c>
      <c s="36" t="s">
        <v>3016</v>
      </c>
      <c>
        <f>(M172*21)/100</f>
      </c>
      <c t="s">
        <v>27</v>
      </c>
    </row>
    <row r="173" spans="1:5" ht="12.75">
      <c r="A173" s="35" t="s">
        <v>54</v>
      </c>
      <c r="E173" s="39" t="s">
        <v>9067</v>
      </c>
    </row>
    <row r="174" spans="1:5" ht="12.75">
      <c r="A174" s="35" t="s">
        <v>55</v>
      </c>
      <c r="E174" s="40" t="s">
        <v>5</v>
      </c>
    </row>
    <row r="175" spans="1:5" ht="12.75">
      <c r="A175" t="s">
        <v>56</v>
      </c>
      <c r="E175" s="39" t="s">
        <v>5</v>
      </c>
    </row>
    <row r="176" spans="1:16" ht="25.5">
      <c r="A176" t="s">
        <v>49</v>
      </c>
      <c s="34" t="s">
        <v>221</v>
      </c>
      <c s="34" t="s">
        <v>9068</v>
      </c>
      <c s="35" t="s">
        <v>5</v>
      </c>
      <c s="6" t="s">
        <v>9069</v>
      </c>
      <c s="36" t="s">
        <v>1010</v>
      </c>
      <c s="37">
        <v>0.233</v>
      </c>
      <c s="36">
        <v>0</v>
      </c>
      <c s="36">
        <f>ROUND(G176*H176,6)</f>
      </c>
      <c r="L176" s="38">
        <v>0</v>
      </c>
      <c s="32">
        <f>ROUND(ROUND(L176,2)*ROUND(G176,3),2)</f>
      </c>
      <c s="36" t="s">
        <v>3016</v>
      </c>
      <c>
        <f>(M176*21)/100</f>
      </c>
      <c t="s">
        <v>27</v>
      </c>
    </row>
    <row r="177" spans="1:5" ht="25.5">
      <c r="A177" s="35" t="s">
        <v>54</v>
      </c>
      <c r="E177" s="39" t="s">
        <v>9069</v>
      </c>
    </row>
    <row r="178" spans="1:5" ht="12.75">
      <c r="A178" s="35" t="s">
        <v>55</v>
      </c>
      <c r="E178" s="40" t="s">
        <v>5</v>
      </c>
    </row>
    <row r="179" spans="1:5" ht="12.75">
      <c r="A179" t="s">
        <v>56</v>
      </c>
      <c r="E179" s="39" t="s">
        <v>5</v>
      </c>
    </row>
    <row r="180" spans="1:16" ht="12.75">
      <c r="A180" t="s">
        <v>49</v>
      </c>
      <c s="34" t="s">
        <v>225</v>
      </c>
      <c s="34" t="s">
        <v>9070</v>
      </c>
      <c s="35" t="s">
        <v>5</v>
      </c>
      <c s="6" t="s">
        <v>9071</v>
      </c>
      <c s="36" t="s">
        <v>68</v>
      </c>
      <c s="37">
        <v>3</v>
      </c>
      <c s="36">
        <v>0</v>
      </c>
      <c s="36">
        <f>ROUND(G180*H180,6)</f>
      </c>
      <c r="L180" s="38">
        <v>0</v>
      </c>
      <c s="32">
        <f>ROUND(ROUND(L180,2)*ROUND(G180,3),2)</f>
      </c>
      <c s="36" t="s">
        <v>85</v>
      </c>
      <c>
        <f>(M180*21)/100</f>
      </c>
      <c t="s">
        <v>27</v>
      </c>
    </row>
    <row r="181" spans="1:5" ht="12.75">
      <c r="A181" s="35" t="s">
        <v>54</v>
      </c>
      <c r="E181" s="39" t="s">
        <v>9071</v>
      </c>
    </row>
    <row r="182" spans="1:5" ht="38.25">
      <c r="A182" s="35" t="s">
        <v>55</v>
      </c>
      <c r="E182" s="40" t="s">
        <v>9072</v>
      </c>
    </row>
    <row r="183" spans="1:5" ht="12.75">
      <c r="A183" t="s">
        <v>56</v>
      </c>
      <c r="E183" s="39" t="s">
        <v>5</v>
      </c>
    </row>
    <row r="184" spans="1:13" ht="12.75">
      <c r="A184" t="s">
        <v>46</v>
      </c>
      <c r="C184" s="31" t="s">
        <v>9073</v>
      </c>
      <c r="E184" s="33" t="s">
        <v>9074</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229</v>
      </c>
      <c s="34" t="s">
        <v>9075</v>
      </c>
      <c s="35" t="s">
        <v>5</v>
      </c>
      <c s="6" t="s">
        <v>9076</v>
      </c>
      <c s="36" t="s">
        <v>68</v>
      </c>
      <c s="37">
        <v>2</v>
      </c>
      <c s="36">
        <v>0.00183</v>
      </c>
      <c s="36">
        <f>ROUND(G185*H185,6)</f>
      </c>
      <c r="L185" s="38">
        <v>0</v>
      </c>
      <c s="32">
        <f>ROUND(ROUND(L185,2)*ROUND(G185,3),2)</f>
      </c>
      <c s="36" t="s">
        <v>3016</v>
      </c>
      <c>
        <f>(M185*21)/100</f>
      </c>
      <c t="s">
        <v>27</v>
      </c>
    </row>
    <row r="186" spans="1:5" ht="38.25">
      <c r="A186" s="35" t="s">
        <v>54</v>
      </c>
      <c r="E186" s="39" t="s">
        <v>9077</v>
      </c>
    </row>
    <row r="187" spans="1:5" ht="38.25">
      <c r="A187" s="35" t="s">
        <v>55</v>
      </c>
      <c r="E187" s="42" t="s">
        <v>9078</v>
      </c>
    </row>
    <row r="188" spans="1:5" ht="12.75">
      <c r="A188" t="s">
        <v>56</v>
      </c>
      <c r="E188" s="39" t="s">
        <v>5</v>
      </c>
    </row>
    <row r="189" spans="1:16" ht="38.25">
      <c r="A189" t="s">
        <v>49</v>
      </c>
      <c s="34" t="s">
        <v>233</v>
      </c>
      <c s="34" t="s">
        <v>9079</v>
      </c>
      <c s="35" t="s">
        <v>5</v>
      </c>
      <c s="6" t="s">
        <v>9080</v>
      </c>
      <c s="36" t="s">
        <v>68</v>
      </c>
      <c s="37">
        <v>2</v>
      </c>
      <c s="36">
        <v>0.00184</v>
      </c>
      <c s="36">
        <f>ROUND(G189*H189,6)</f>
      </c>
      <c r="L189" s="38">
        <v>0</v>
      </c>
      <c s="32">
        <f>ROUND(ROUND(L189,2)*ROUND(G189,3),2)</f>
      </c>
      <c s="36" t="s">
        <v>3016</v>
      </c>
      <c>
        <f>(M189*21)/100</f>
      </c>
      <c t="s">
        <v>27</v>
      </c>
    </row>
    <row r="190" spans="1:5" ht="38.25">
      <c r="A190" s="35" t="s">
        <v>54</v>
      </c>
      <c r="E190" s="39" t="s">
        <v>9081</v>
      </c>
    </row>
    <row r="191" spans="1:5" ht="38.25">
      <c r="A191" s="35" t="s">
        <v>55</v>
      </c>
      <c r="E191" s="42" t="s">
        <v>9078</v>
      </c>
    </row>
    <row r="192" spans="1:5" ht="12.75">
      <c r="A192" t="s">
        <v>56</v>
      </c>
      <c r="E192" s="39" t="s">
        <v>5</v>
      </c>
    </row>
    <row r="193" spans="1:16" ht="38.25">
      <c r="A193" t="s">
        <v>49</v>
      </c>
      <c s="34" t="s">
        <v>237</v>
      </c>
      <c s="34" t="s">
        <v>9082</v>
      </c>
      <c s="35" t="s">
        <v>5</v>
      </c>
      <c s="6" t="s">
        <v>9083</v>
      </c>
      <c s="36" t="s">
        <v>68</v>
      </c>
      <c s="37">
        <v>2</v>
      </c>
      <c s="36">
        <v>0.00186</v>
      </c>
      <c s="36">
        <f>ROUND(G193*H193,6)</f>
      </c>
      <c r="L193" s="38">
        <v>0</v>
      </c>
      <c s="32">
        <f>ROUND(ROUND(L193,2)*ROUND(G193,3),2)</f>
      </c>
      <c s="36" t="s">
        <v>3016</v>
      </c>
      <c>
        <f>(M193*21)/100</f>
      </c>
      <c t="s">
        <v>27</v>
      </c>
    </row>
    <row r="194" spans="1:5" ht="38.25">
      <c r="A194" s="35" t="s">
        <v>54</v>
      </c>
      <c r="E194" s="39" t="s">
        <v>9084</v>
      </c>
    </row>
    <row r="195" spans="1:5" ht="38.25">
      <c r="A195" s="35" t="s">
        <v>55</v>
      </c>
      <c r="E195" s="42" t="s">
        <v>9078</v>
      </c>
    </row>
    <row r="196" spans="1:5" ht="12.75">
      <c r="A196" t="s">
        <v>56</v>
      </c>
      <c r="E196" s="39" t="s">
        <v>5</v>
      </c>
    </row>
    <row r="197" spans="1:16" ht="12.75">
      <c r="A197" t="s">
        <v>49</v>
      </c>
      <c s="34" t="s">
        <v>241</v>
      </c>
      <c s="34" t="s">
        <v>9085</v>
      </c>
      <c s="35" t="s">
        <v>5</v>
      </c>
      <c s="6" t="s">
        <v>9086</v>
      </c>
      <c s="36" t="s">
        <v>60</v>
      </c>
      <c s="37">
        <v>8</v>
      </c>
      <c s="36">
        <v>0</v>
      </c>
      <c s="36">
        <f>ROUND(G197*H197,6)</f>
      </c>
      <c r="L197" s="38">
        <v>0</v>
      </c>
      <c s="32">
        <f>ROUND(ROUND(L197,2)*ROUND(G197,3),2)</f>
      </c>
      <c s="36" t="s">
        <v>3016</v>
      </c>
      <c>
        <f>(M197*21)/100</f>
      </c>
      <c t="s">
        <v>27</v>
      </c>
    </row>
    <row r="198" spans="1:5" ht="12.75">
      <c r="A198" s="35" t="s">
        <v>54</v>
      </c>
      <c r="E198" s="39" t="s">
        <v>9086</v>
      </c>
    </row>
    <row r="199" spans="1:5" ht="12.75">
      <c r="A199" s="35" t="s">
        <v>55</v>
      </c>
      <c r="E199" s="40" t="s">
        <v>5</v>
      </c>
    </row>
    <row r="200" spans="1:5" ht="12.75">
      <c r="A200" t="s">
        <v>56</v>
      </c>
      <c r="E200" s="39" t="s">
        <v>5</v>
      </c>
    </row>
    <row r="201" spans="1:16" ht="25.5">
      <c r="A201" t="s">
        <v>49</v>
      </c>
      <c s="34" t="s">
        <v>245</v>
      </c>
      <c s="34" t="s">
        <v>9087</v>
      </c>
      <c s="35" t="s">
        <v>5</v>
      </c>
      <c s="6" t="s">
        <v>9088</v>
      </c>
      <c s="36" t="s">
        <v>60</v>
      </c>
      <c s="37">
        <v>122</v>
      </c>
      <c s="36">
        <v>0.00073</v>
      </c>
      <c s="36">
        <f>ROUND(G201*H201,6)</f>
      </c>
      <c r="L201" s="38">
        <v>0</v>
      </c>
      <c s="32">
        <f>ROUND(ROUND(L201,2)*ROUND(G201,3),2)</f>
      </c>
      <c s="36" t="s">
        <v>3016</v>
      </c>
      <c>
        <f>(M201*21)/100</f>
      </c>
      <c t="s">
        <v>27</v>
      </c>
    </row>
    <row r="202" spans="1:5" ht="25.5">
      <c r="A202" s="35" t="s">
        <v>54</v>
      </c>
      <c r="E202" s="39" t="s">
        <v>9088</v>
      </c>
    </row>
    <row r="203" spans="1:5" ht="38.25">
      <c r="A203" s="35" t="s">
        <v>55</v>
      </c>
      <c r="E203" s="42" t="s">
        <v>9089</v>
      </c>
    </row>
    <row r="204" spans="1:5" ht="12.75">
      <c r="A204" t="s">
        <v>56</v>
      </c>
      <c r="E204" s="39" t="s">
        <v>5</v>
      </c>
    </row>
    <row r="205" spans="1:16" ht="25.5">
      <c r="A205" t="s">
        <v>49</v>
      </c>
      <c s="34" t="s">
        <v>249</v>
      </c>
      <c s="34" t="s">
        <v>9090</v>
      </c>
      <c s="35" t="s">
        <v>5</v>
      </c>
      <c s="6" t="s">
        <v>9091</v>
      </c>
      <c s="36" t="s">
        <v>60</v>
      </c>
      <c s="37">
        <v>52</v>
      </c>
      <c s="36">
        <v>0.00098</v>
      </c>
      <c s="36">
        <f>ROUND(G205*H205,6)</f>
      </c>
      <c r="L205" s="38">
        <v>0</v>
      </c>
      <c s="32">
        <f>ROUND(ROUND(L205,2)*ROUND(G205,3),2)</f>
      </c>
      <c s="36" t="s">
        <v>3016</v>
      </c>
      <c>
        <f>(M205*21)/100</f>
      </c>
      <c t="s">
        <v>27</v>
      </c>
    </row>
    <row r="206" spans="1:5" ht="25.5">
      <c r="A206" s="35" t="s">
        <v>54</v>
      </c>
      <c r="E206" s="39" t="s">
        <v>9091</v>
      </c>
    </row>
    <row r="207" spans="1:5" ht="12.75">
      <c r="A207" s="35" t="s">
        <v>55</v>
      </c>
      <c r="E207" s="40" t="s">
        <v>5</v>
      </c>
    </row>
    <row r="208" spans="1:5" ht="12.75">
      <c r="A208" t="s">
        <v>56</v>
      </c>
      <c r="E208" s="39" t="s">
        <v>5</v>
      </c>
    </row>
    <row r="209" spans="1:16" ht="25.5">
      <c r="A209" t="s">
        <v>49</v>
      </c>
      <c s="34" t="s">
        <v>253</v>
      </c>
      <c s="34" t="s">
        <v>9092</v>
      </c>
      <c s="35" t="s">
        <v>5</v>
      </c>
      <c s="6" t="s">
        <v>9093</v>
      </c>
      <c s="36" t="s">
        <v>60</v>
      </c>
      <c s="37">
        <v>15</v>
      </c>
      <c s="36">
        <v>0.0013</v>
      </c>
      <c s="36">
        <f>ROUND(G209*H209,6)</f>
      </c>
      <c r="L209" s="38">
        <v>0</v>
      </c>
      <c s="32">
        <f>ROUND(ROUND(L209,2)*ROUND(G209,3),2)</f>
      </c>
      <c s="36" t="s">
        <v>3016</v>
      </c>
      <c>
        <f>(M209*21)/100</f>
      </c>
      <c t="s">
        <v>27</v>
      </c>
    </row>
    <row r="210" spans="1:5" ht="25.5">
      <c r="A210" s="35" t="s">
        <v>54</v>
      </c>
      <c r="E210" s="39" t="s">
        <v>9093</v>
      </c>
    </row>
    <row r="211" spans="1:5" ht="12.75">
      <c r="A211" s="35" t="s">
        <v>55</v>
      </c>
      <c r="E211" s="40" t="s">
        <v>5</v>
      </c>
    </row>
    <row r="212" spans="1:5" ht="12.75">
      <c r="A212" t="s">
        <v>56</v>
      </c>
      <c r="E212" s="39" t="s">
        <v>5</v>
      </c>
    </row>
    <row r="213" spans="1:16" ht="25.5">
      <c r="A213" t="s">
        <v>49</v>
      </c>
      <c s="34" t="s">
        <v>257</v>
      </c>
      <c s="34" t="s">
        <v>9094</v>
      </c>
      <c s="35" t="s">
        <v>5</v>
      </c>
      <c s="6" t="s">
        <v>9095</v>
      </c>
      <c s="36" t="s">
        <v>60</v>
      </c>
      <c s="37">
        <v>8</v>
      </c>
      <c s="36">
        <v>0.00263</v>
      </c>
      <c s="36">
        <f>ROUND(G213*H213,6)</f>
      </c>
      <c r="L213" s="38">
        <v>0</v>
      </c>
      <c s="32">
        <f>ROUND(ROUND(L213,2)*ROUND(G213,3),2)</f>
      </c>
      <c s="36" t="s">
        <v>3016</v>
      </c>
      <c>
        <f>(M213*21)/100</f>
      </c>
      <c t="s">
        <v>27</v>
      </c>
    </row>
    <row r="214" spans="1:5" ht="25.5">
      <c r="A214" s="35" t="s">
        <v>54</v>
      </c>
      <c r="E214" s="39" t="s">
        <v>9095</v>
      </c>
    </row>
    <row r="215" spans="1:5" ht="12.75">
      <c r="A215" s="35" t="s">
        <v>55</v>
      </c>
      <c r="E215" s="40" t="s">
        <v>5</v>
      </c>
    </row>
    <row r="216" spans="1:5" ht="12.75">
      <c r="A216" t="s">
        <v>56</v>
      </c>
      <c r="E216" s="39" t="s">
        <v>5</v>
      </c>
    </row>
    <row r="217" spans="1:16" ht="25.5">
      <c r="A217" t="s">
        <v>49</v>
      </c>
      <c s="34" t="s">
        <v>261</v>
      </c>
      <c s="34" t="s">
        <v>9096</v>
      </c>
      <c s="35" t="s">
        <v>5</v>
      </c>
      <c s="6" t="s">
        <v>9097</v>
      </c>
      <c s="36" t="s">
        <v>60</v>
      </c>
      <c s="37">
        <v>16</v>
      </c>
      <c s="36">
        <v>0.00364</v>
      </c>
      <c s="36">
        <f>ROUND(G217*H217,6)</f>
      </c>
      <c r="L217" s="38">
        <v>0</v>
      </c>
      <c s="32">
        <f>ROUND(ROUND(L217,2)*ROUND(G217,3),2)</f>
      </c>
      <c s="36" t="s">
        <v>3016</v>
      </c>
      <c>
        <f>(M217*21)/100</f>
      </c>
      <c t="s">
        <v>27</v>
      </c>
    </row>
    <row r="218" spans="1:5" ht="25.5">
      <c r="A218" s="35" t="s">
        <v>54</v>
      </c>
      <c r="E218" s="39" t="s">
        <v>9097</v>
      </c>
    </row>
    <row r="219" spans="1:5" ht="12.75">
      <c r="A219" s="35" t="s">
        <v>55</v>
      </c>
      <c r="E219" s="40" t="s">
        <v>5</v>
      </c>
    </row>
    <row r="220" spans="1:5" ht="12.75">
      <c r="A220" t="s">
        <v>56</v>
      </c>
      <c r="E220" s="39" t="s">
        <v>5</v>
      </c>
    </row>
    <row r="221" spans="1:16" ht="25.5">
      <c r="A221" t="s">
        <v>49</v>
      </c>
      <c s="34" t="s">
        <v>265</v>
      </c>
      <c s="34" t="s">
        <v>9098</v>
      </c>
      <c s="35" t="s">
        <v>5</v>
      </c>
      <c s="6" t="s">
        <v>9099</v>
      </c>
      <c s="36" t="s">
        <v>60</v>
      </c>
      <c s="37">
        <v>12</v>
      </c>
      <c s="36">
        <v>0.00601</v>
      </c>
      <c s="36">
        <f>ROUND(G221*H221,6)</f>
      </c>
      <c r="L221" s="38">
        <v>0</v>
      </c>
      <c s="32">
        <f>ROUND(ROUND(L221,2)*ROUND(G221,3),2)</f>
      </c>
      <c s="36" t="s">
        <v>3016</v>
      </c>
      <c>
        <f>(M221*21)/100</f>
      </c>
      <c t="s">
        <v>27</v>
      </c>
    </row>
    <row r="222" spans="1:5" ht="25.5">
      <c r="A222" s="35" t="s">
        <v>54</v>
      </c>
      <c r="E222" s="39" t="s">
        <v>9099</v>
      </c>
    </row>
    <row r="223" spans="1:5" ht="12.75">
      <c r="A223" s="35" t="s">
        <v>55</v>
      </c>
      <c r="E223" s="40" t="s">
        <v>5</v>
      </c>
    </row>
    <row r="224" spans="1:5" ht="12.75">
      <c r="A224" t="s">
        <v>56</v>
      </c>
      <c r="E224" s="39" t="s">
        <v>5</v>
      </c>
    </row>
    <row r="225" spans="1:16" ht="12.75">
      <c r="A225" t="s">
        <v>49</v>
      </c>
      <c s="34" t="s">
        <v>595</v>
      </c>
      <c s="34" t="s">
        <v>9100</v>
      </c>
      <c s="35" t="s">
        <v>5</v>
      </c>
      <c s="6" t="s">
        <v>9101</v>
      </c>
      <c s="36" t="s">
        <v>68</v>
      </c>
      <c s="37">
        <v>12</v>
      </c>
      <c s="36">
        <v>0</v>
      </c>
      <c s="36">
        <f>ROUND(G225*H225,6)</f>
      </c>
      <c r="L225" s="38">
        <v>0</v>
      </c>
      <c s="32">
        <f>ROUND(ROUND(L225,2)*ROUND(G225,3),2)</f>
      </c>
      <c s="36" t="s">
        <v>3016</v>
      </c>
      <c>
        <f>(M225*21)/100</f>
      </c>
      <c t="s">
        <v>27</v>
      </c>
    </row>
    <row r="226" spans="1:5" ht="12.75">
      <c r="A226" s="35" t="s">
        <v>54</v>
      </c>
      <c r="E226" s="39" t="s">
        <v>9101</v>
      </c>
    </row>
    <row r="227" spans="1:5" ht="12.75">
      <c r="A227" s="35" t="s">
        <v>55</v>
      </c>
      <c r="E227" s="40" t="s">
        <v>5</v>
      </c>
    </row>
    <row r="228" spans="1:5" ht="12.75">
      <c r="A228" t="s">
        <v>56</v>
      </c>
      <c r="E228" s="39" t="s">
        <v>5</v>
      </c>
    </row>
    <row r="229" spans="1:16" ht="25.5">
      <c r="A229" t="s">
        <v>49</v>
      </c>
      <c s="34" t="s">
        <v>599</v>
      </c>
      <c s="34" t="s">
        <v>9102</v>
      </c>
      <c s="35" t="s">
        <v>5</v>
      </c>
      <c s="6" t="s">
        <v>9103</v>
      </c>
      <c s="36" t="s">
        <v>68</v>
      </c>
      <c s="37">
        <v>4</v>
      </c>
      <c s="36">
        <v>0</v>
      </c>
      <c s="36">
        <f>ROUND(G229*H229,6)</f>
      </c>
      <c r="L229" s="38">
        <v>0</v>
      </c>
      <c s="32">
        <f>ROUND(ROUND(L229,2)*ROUND(G229,3),2)</f>
      </c>
      <c s="36" t="s">
        <v>3016</v>
      </c>
      <c>
        <f>(M229*21)/100</f>
      </c>
      <c t="s">
        <v>27</v>
      </c>
    </row>
    <row r="230" spans="1:5" ht="25.5">
      <c r="A230" s="35" t="s">
        <v>54</v>
      </c>
      <c r="E230" s="39" t="s">
        <v>9103</v>
      </c>
    </row>
    <row r="231" spans="1:5" ht="12.75">
      <c r="A231" s="35" t="s">
        <v>55</v>
      </c>
      <c r="E231" s="40" t="s">
        <v>5</v>
      </c>
    </row>
    <row r="232" spans="1:5" ht="12.75">
      <c r="A232" t="s">
        <v>56</v>
      </c>
      <c r="E232" s="39" t="s">
        <v>5</v>
      </c>
    </row>
    <row r="233" spans="1:16" ht="12.75">
      <c r="A233" t="s">
        <v>49</v>
      </c>
      <c s="34" t="s">
        <v>269</v>
      </c>
      <c s="34" t="s">
        <v>9104</v>
      </c>
      <c s="35" t="s">
        <v>5</v>
      </c>
      <c s="6" t="s">
        <v>9105</v>
      </c>
      <c s="36" t="s">
        <v>68</v>
      </c>
      <c s="37">
        <v>14</v>
      </c>
      <c s="36">
        <v>0.00013</v>
      </c>
      <c s="36">
        <f>ROUND(G233*H233,6)</f>
      </c>
      <c r="L233" s="38">
        <v>0</v>
      </c>
      <c s="32">
        <f>ROUND(ROUND(L233,2)*ROUND(G233,3),2)</f>
      </c>
      <c s="36" t="s">
        <v>3016</v>
      </c>
      <c>
        <f>(M233*21)/100</f>
      </c>
      <c t="s">
        <v>27</v>
      </c>
    </row>
    <row r="234" spans="1:5" ht="12.75">
      <c r="A234" s="35" t="s">
        <v>54</v>
      </c>
      <c r="E234" s="39" t="s">
        <v>9105</v>
      </c>
    </row>
    <row r="235" spans="1:5" ht="12.75">
      <c r="A235" s="35" t="s">
        <v>55</v>
      </c>
      <c r="E235" s="40" t="s">
        <v>5</v>
      </c>
    </row>
    <row r="236" spans="1:5" ht="12.75">
      <c r="A236" t="s">
        <v>56</v>
      </c>
      <c r="E236" s="39" t="s">
        <v>5</v>
      </c>
    </row>
    <row r="237" spans="1:16" ht="12.75">
      <c r="A237" t="s">
        <v>49</v>
      </c>
      <c s="34" t="s">
        <v>273</v>
      </c>
      <c s="34" t="s">
        <v>9106</v>
      </c>
      <c s="35" t="s">
        <v>5</v>
      </c>
      <c s="6" t="s">
        <v>9107</v>
      </c>
      <c s="36" t="s">
        <v>3670</v>
      </c>
      <c s="37">
        <v>1</v>
      </c>
      <c s="36">
        <v>0.00025</v>
      </c>
      <c s="36">
        <f>ROUND(G237*H237,6)</f>
      </c>
      <c r="L237" s="38">
        <v>0</v>
      </c>
      <c s="32">
        <f>ROUND(ROUND(L237,2)*ROUND(G237,3),2)</f>
      </c>
      <c s="36" t="s">
        <v>3016</v>
      </c>
      <c>
        <f>(M237*21)/100</f>
      </c>
      <c t="s">
        <v>27</v>
      </c>
    </row>
    <row r="238" spans="1:5" ht="12.75">
      <c r="A238" s="35" t="s">
        <v>54</v>
      </c>
      <c r="E238" s="39" t="s">
        <v>9107</v>
      </c>
    </row>
    <row r="239" spans="1:5" ht="12.75">
      <c r="A239" s="35" t="s">
        <v>55</v>
      </c>
      <c r="E239" s="40" t="s">
        <v>5</v>
      </c>
    </row>
    <row r="240" spans="1:5" ht="12.75">
      <c r="A240" t="s">
        <v>56</v>
      </c>
      <c r="E240" s="39" t="s">
        <v>5</v>
      </c>
    </row>
    <row r="241" spans="1:16" ht="25.5">
      <c r="A241" t="s">
        <v>49</v>
      </c>
      <c s="34" t="s">
        <v>277</v>
      </c>
      <c s="34" t="s">
        <v>9108</v>
      </c>
      <c s="35" t="s">
        <v>5</v>
      </c>
      <c s="6" t="s">
        <v>9109</v>
      </c>
      <c s="36" t="s">
        <v>68</v>
      </c>
      <c s="37">
        <v>24</v>
      </c>
      <c s="36">
        <v>6E-05</v>
      </c>
      <c s="36">
        <f>ROUND(G241*H241,6)</f>
      </c>
      <c r="L241" s="38">
        <v>0</v>
      </c>
      <c s="32">
        <f>ROUND(ROUND(L241,2)*ROUND(G241,3),2)</f>
      </c>
      <c s="36" t="s">
        <v>3016</v>
      </c>
      <c>
        <f>(M241*21)/100</f>
      </c>
      <c t="s">
        <v>27</v>
      </c>
    </row>
    <row r="242" spans="1:5" ht="25.5">
      <c r="A242" s="35" t="s">
        <v>54</v>
      </c>
      <c r="E242" s="39" t="s">
        <v>9109</v>
      </c>
    </row>
    <row r="243" spans="1:5" ht="12.75">
      <c r="A243" s="35" t="s">
        <v>55</v>
      </c>
      <c r="E243" s="40" t="s">
        <v>5</v>
      </c>
    </row>
    <row r="244" spans="1:5" ht="12.75">
      <c r="A244" t="s">
        <v>56</v>
      </c>
      <c r="E244" s="39" t="s">
        <v>5</v>
      </c>
    </row>
    <row r="245" spans="1:16" ht="12.75">
      <c r="A245" t="s">
        <v>49</v>
      </c>
      <c s="34" t="s">
        <v>281</v>
      </c>
      <c s="34" t="s">
        <v>9110</v>
      </c>
      <c s="35" t="s">
        <v>5</v>
      </c>
      <c s="6" t="s">
        <v>9111</v>
      </c>
      <c s="36" t="s">
        <v>68</v>
      </c>
      <c s="37">
        <v>3</v>
      </c>
      <c s="36">
        <v>0</v>
      </c>
      <c s="36">
        <f>ROUND(G245*H245,6)</f>
      </c>
      <c r="L245" s="38">
        <v>0</v>
      </c>
      <c s="32">
        <f>ROUND(ROUND(L245,2)*ROUND(G245,3),2)</f>
      </c>
      <c s="36" t="s">
        <v>3016</v>
      </c>
      <c>
        <f>(M245*21)/100</f>
      </c>
      <c t="s">
        <v>27</v>
      </c>
    </row>
    <row r="246" spans="1:5" ht="12.75">
      <c r="A246" s="35" t="s">
        <v>54</v>
      </c>
      <c r="E246" s="39" t="s">
        <v>9111</v>
      </c>
    </row>
    <row r="247" spans="1:5" ht="12.75">
      <c r="A247" s="35" t="s">
        <v>55</v>
      </c>
      <c r="E247" s="40" t="s">
        <v>5</v>
      </c>
    </row>
    <row r="248" spans="1:5" ht="12.75">
      <c r="A248" t="s">
        <v>56</v>
      </c>
      <c r="E248" s="39" t="s">
        <v>5</v>
      </c>
    </row>
    <row r="249" spans="1:16" ht="12.75">
      <c r="A249" t="s">
        <v>49</v>
      </c>
      <c s="34" t="s">
        <v>285</v>
      </c>
      <c s="34" t="s">
        <v>9112</v>
      </c>
      <c s="35" t="s">
        <v>5</v>
      </c>
      <c s="6" t="s">
        <v>9113</v>
      </c>
      <c s="36" t="s">
        <v>68</v>
      </c>
      <c s="37">
        <v>4</v>
      </c>
      <c s="36">
        <v>0</v>
      </c>
      <c s="36">
        <f>ROUND(G249*H249,6)</f>
      </c>
      <c r="L249" s="38">
        <v>0</v>
      </c>
      <c s="32">
        <f>ROUND(ROUND(L249,2)*ROUND(G249,3),2)</f>
      </c>
      <c s="36" t="s">
        <v>3016</v>
      </c>
      <c>
        <f>(M249*21)/100</f>
      </c>
      <c t="s">
        <v>27</v>
      </c>
    </row>
    <row r="250" spans="1:5" ht="12.75">
      <c r="A250" s="35" t="s">
        <v>54</v>
      </c>
      <c r="E250" s="39" t="s">
        <v>9113</v>
      </c>
    </row>
    <row r="251" spans="1:5" ht="12.75">
      <c r="A251" s="35" t="s">
        <v>55</v>
      </c>
      <c r="E251" s="40" t="s">
        <v>5</v>
      </c>
    </row>
    <row r="252" spans="1:5" ht="12.75">
      <c r="A252" t="s">
        <v>56</v>
      </c>
      <c r="E252" s="39" t="s">
        <v>5</v>
      </c>
    </row>
    <row r="253" spans="1:16" ht="12.75">
      <c r="A253" t="s">
        <v>49</v>
      </c>
      <c s="34" t="s">
        <v>289</v>
      </c>
      <c s="34" t="s">
        <v>9114</v>
      </c>
      <c s="35" t="s">
        <v>5</v>
      </c>
      <c s="6" t="s">
        <v>9115</v>
      </c>
      <c s="36" t="s">
        <v>68</v>
      </c>
      <c s="37">
        <v>6</v>
      </c>
      <c s="36">
        <v>0.00022</v>
      </c>
      <c s="36">
        <f>ROUND(G253*H253,6)</f>
      </c>
      <c r="L253" s="38">
        <v>0</v>
      </c>
      <c s="32">
        <f>ROUND(ROUND(L253,2)*ROUND(G253,3),2)</f>
      </c>
      <c s="36" t="s">
        <v>3016</v>
      </c>
      <c>
        <f>(M253*21)/100</f>
      </c>
      <c t="s">
        <v>27</v>
      </c>
    </row>
    <row r="254" spans="1:5" ht="12.75">
      <c r="A254" s="35" t="s">
        <v>54</v>
      </c>
      <c r="E254" s="39" t="s">
        <v>9115</v>
      </c>
    </row>
    <row r="255" spans="1:5" ht="12.75">
      <c r="A255" s="35" t="s">
        <v>55</v>
      </c>
      <c r="E255" s="40" t="s">
        <v>5</v>
      </c>
    </row>
    <row r="256" spans="1:5" ht="12.75">
      <c r="A256" t="s">
        <v>56</v>
      </c>
      <c r="E256" s="39" t="s">
        <v>5</v>
      </c>
    </row>
    <row r="257" spans="1:16" ht="12.75">
      <c r="A257" t="s">
        <v>49</v>
      </c>
      <c s="34" t="s">
        <v>293</v>
      </c>
      <c s="34" t="s">
        <v>9116</v>
      </c>
      <c s="35" t="s">
        <v>5</v>
      </c>
      <c s="6" t="s">
        <v>9117</v>
      </c>
      <c s="36" t="s">
        <v>68</v>
      </c>
      <c s="37">
        <v>3</v>
      </c>
      <c s="36">
        <v>0.00107</v>
      </c>
      <c s="36">
        <f>ROUND(G257*H257,6)</f>
      </c>
      <c r="L257" s="38">
        <v>0</v>
      </c>
      <c s="32">
        <f>ROUND(ROUND(L257,2)*ROUND(G257,3),2)</f>
      </c>
      <c s="36" t="s">
        <v>3016</v>
      </c>
      <c>
        <f>(M257*21)/100</f>
      </c>
      <c t="s">
        <v>27</v>
      </c>
    </row>
    <row r="258" spans="1:5" ht="12.75">
      <c r="A258" s="35" t="s">
        <v>54</v>
      </c>
      <c r="E258" s="39" t="s">
        <v>9117</v>
      </c>
    </row>
    <row r="259" spans="1:5" ht="12.75">
      <c r="A259" s="35" t="s">
        <v>55</v>
      </c>
      <c r="E259" s="40" t="s">
        <v>5</v>
      </c>
    </row>
    <row r="260" spans="1:5" ht="12.75">
      <c r="A260" t="s">
        <v>56</v>
      </c>
      <c r="E260" s="39" t="s">
        <v>5</v>
      </c>
    </row>
    <row r="261" spans="1:16" ht="12.75">
      <c r="A261" t="s">
        <v>49</v>
      </c>
      <c s="34" t="s">
        <v>297</v>
      </c>
      <c s="34" t="s">
        <v>9118</v>
      </c>
      <c s="35" t="s">
        <v>5</v>
      </c>
      <c s="6" t="s">
        <v>9119</v>
      </c>
      <c s="36" t="s">
        <v>68</v>
      </c>
      <c s="37">
        <v>3</v>
      </c>
      <c s="36">
        <v>0.00168</v>
      </c>
      <c s="36">
        <f>ROUND(G261*H261,6)</f>
      </c>
      <c r="L261" s="38">
        <v>0</v>
      </c>
      <c s="32">
        <f>ROUND(ROUND(L261,2)*ROUND(G261,3),2)</f>
      </c>
      <c s="36" t="s">
        <v>3016</v>
      </c>
      <c>
        <f>(M261*21)/100</f>
      </c>
      <c t="s">
        <v>27</v>
      </c>
    </row>
    <row r="262" spans="1:5" ht="12.75">
      <c r="A262" s="35" t="s">
        <v>54</v>
      </c>
      <c r="E262" s="39" t="s">
        <v>9119</v>
      </c>
    </row>
    <row r="263" spans="1:5" ht="12.75">
      <c r="A263" s="35" t="s">
        <v>55</v>
      </c>
      <c r="E263" s="40" t="s">
        <v>5</v>
      </c>
    </row>
    <row r="264" spans="1:5" ht="12.75">
      <c r="A264" t="s">
        <v>56</v>
      </c>
      <c r="E264" s="39" t="s">
        <v>5</v>
      </c>
    </row>
    <row r="265" spans="1:16" ht="25.5">
      <c r="A265" t="s">
        <v>49</v>
      </c>
      <c s="34" t="s">
        <v>301</v>
      </c>
      <c s="34" t="s">
        <v>9120</v>
      </c>
      <c s="35" t="s">
        <v>5</v>
      </c>
      <c s="6" t="s">
        <v>9121</v>
      </c>
      <c s="36" t="s">
        <v>68</v>
      </c>
      <c s="37">
        <v>3</v>
      </c>
      <c s="36">
        <v>0.00027</v>
      </c>
      <c s="36">
        <f>ROUND(G265*H265,6)</f>
      </c>
      <c r="L265" s="38">
        <v>0</v>
      </c>
      <c s="32">
        <f>ROUND(ROUND(L265,2)*ROUND(G265,3),2)</f>
      </c>
      <c s="36" t="s">
        <v>3016</v>
      </c>
      <c>
        <f>(M265*21)/100</f>
      </c>
      <c t="s">
        <v>27</v>
      </c>
    </row>
    <row r="266" spans="1:5" ht="25.5">
      <c r="A266" s="35" t="s">
        <v>54</v>
      </c>
      <c r="E266" s="39" t="s">
        <v>9121</v>
      </c>
    </row>
    <row r="267" spans="1:5" ht="12.75">
      <c r="A267" s="35" t="s">
        <v>55</v>
      </c>
      <c r="E267" s="40" t="s">
        <v>5</v>
      </c>
    </row>
    <row r="268" spans="1:5" ht="12.75">
      <c r="A268" t="s">
        <v>56</v>
      </c>
      <c r="E268" s="39" t="s">
        <v>5</v>
      </c>
    </row>
    <row r="269" spans="1:16" ht="25.5">
      <c r="A269" t="s">
        <v>49</v>
      </c>
      <c s="34" t="s">
        <v>305</v>
      </c>
      <c s="34" t="s">
        <v>9122</v>
      </c>
      <c s="35" t="s">
        <v>5</v>
      </c>
      <c s="6" t="s">
        <v>9123</v>
      </c>
      <c s="36" t="s">
        <v>68</v>
      </c>
      <c s="37">
        <v>2</v>
      </c>
      <c s="36">
        <v>0.0004</v>
      </c>
      <c s="36">
        <f>ROUND(G269*H269,6)</f>
      </c>
      <c r="L269" s="38">
        <v>0</v>
      </c>
      <c s="32">
        <f>ROUND(ROUND(L269,2)*ROUND(G269,3),2)</f>
      </c>
      <c s="36" t="s">
        <v>3016</v>
      </c>
      <c>
        <f>(M269*21)/100</f>
      </c>
      <c t="s">
        <v>27</v>
      </c>
    </row>
    <row r="270" spans="1:5" ht="25.5">
      <c r="A270" s="35" t="s">
        <v>54</v>
      </c>
      <c r="E270" s="39" t="s">
        <v>9123</v>
      </c>
    </row>
    <row r="271" spans="1:5" ht="12.75">
      <c r="A271" s="35" t="s">
        <v>55</v>
      </c>
      <c r="E271" s="40" t="s">
        <v>5</v>
      </c>
    </row>
    <row r="272" spans="1:5" ht="12.75">
      <c r="A272" t="s">
        <v>56</v>
      </c>
      <c r="E272" s="39" t="s">
        <v>5</v>
      </c>
    </row>
    <row r="273" spans="1:16" ht="25.5">
      <c r="A273" t="s">
        <v>49</v>
      </c>
      <c s="34" t="s">
        <v>309</v>
      </c>
      <c s="34" t="s">
        <v>9124</v>
      </c>
      <c s="35" t="s">
        <v>5</v>
      </c>
      <c s="6" t="s">
        <v>9125</v>
      </c>
      <c s="36" t="s">
        <v>68</v>
      </c>
      <c s="37">
        <v>1</v>
      </c>
      <c s="36">
        <v>0.00057</v>
      </c>
      <c s="36">
        <f>ROUND(G273*H273,6)</f>
      </c>
      <c r="L273" s="38">
        <v>0</v>
      </c>
      <c s="32">
        <f>ROUND(ROUND(L273,2)*ROUND(G273,3),2)</f>
      </c>
      <c s="36" t="s">
        <v>3016</v>
      </c>
      <c>
        <f>(M273*21)/100</f>
      </c>
      <c t="s">
        <v>27</v>
      </c>
    </row>
    <row r="274" spans="1:5" ht="25.5">
      <c r="A274" s="35" t="s">
        <v>54</v>
      </c>
      <c r="E274" s="39" t="s">
        <v>9125</v>
      </c>
    </row>
    <row r="275" spans="1:5" ht="12.75">
      <c r="A275" s="35" t="s">
        <v>55</v>
      </c>
      <c r="E275" s="40" t="s">
        <v>5</v>
      </c>
    </row>
    <row r="276" spans="1:5" ht="12.75">
      <c r="A276" t="s">
        <v>56</v>
      </c>
      <c r="E276" s="39" t="s">
        <v>5</v>
      </c>
    </row>
    <row r="277" spans="1:16" ht="25.5">
      <c r="A277" t="s">
        <v>49</v>
      </c>
      <c s="34" t="s">
        <v>313</v>
      </c>
      <c s="34" t="s">
        <v>9126</v>
      </c>
      <c s="35" t="s">
        <v>5</v>
      </c>
      <c s="6" t="s">
        <v>9127</v>
      </c>
      <c s="36" t="s">
        <v>68</v>
      </c>
      <c s="37">
        <v>1</v>
      </c>
      <c s="36">
        <v>0.0008</v>
      </c>
      <c s="36">
        <f>ROUND(G277*H277,6)</f>
      </c>
      <c r="L277" s="38">
        <v>0</v>
      </c>
      <c s="32">
        <f>ROUND(ROUND(L277,2)*ROUND(G277,3),2)</f>
      </c>
      <c s="36" t="s">
        <v>3016</v>
      </c>
      <c>
        <f>(M277*21)/100</f>
      </c>
      <c t="s">
        <v>27</v>
      </c>
    </row>
    <row r="278" spans="1:5" ht="25.5">
      <c r="A278" s="35" t="s">
        <v>54</v>
      </c>
      <c r="E278" s="39" t="s">
        <v>9127</v>
      </c>
    </row>
    <row r="279" spans="1:5" ht="12.75">
      <c r="A279" s="35" t="s">
        <v>55</v>
      </c>
      <c r="E279" s="40" t="s">
        <v>5</v>
      </c>
    </row>
    <row r="280" spans="1:5" ht="12.75">
      <c r="A280" t="s">
        <v>56</v>
      </c>
      <c r="E280" s="39" t="s">
        <v>5</v>
      </c>
    </row>
    <row r="281" spans="1:16" ht="12.75">
      <c r="A281" t="s">
        <v>49</v>
      </c>
      <c s="34" t="s">
        <v>317</v>
      </c>
      <c s="34" t="s">
        <v>9128</v>
      </c>
      <c s="35" t="s">
        <v>5</v>
      </c>
      <c s="6" t="s">
        <v>9129</v>
      </c>
      <c s="36" t="s">
        <v>68</v>
      </c>
      <c s="37">
        <v>3</v>
      </c>
      <c s="36">
        <v>0</v>
      </c>
      <c s="36">
        <f>ROUND(G281*H281,6)</f>
      </c>
      <c r="L281" s="38">
        <v>0</v>
      </c>
      <c s="32">
        <f>ROUND(ROUND(L281,2)*ROUND(G281,3),2)</f>
      </c>
      <c s="36" t="s">
        <v>3016</v>
      </c>
      <c>
        <f>(M281*21)/100</f>
      </c>
      <c t="s">
        <v>27</v>
      </c>
    </row>
    <row r="282" spans="1:5" ht="12.75">
      <c r="A282" s="35" t="s">
        <v>54</v>
      </c>
      <c r="E282" s="39" t="s">
        <v>9129</v>
      </c>
    </row>
    <row r="283" spans="1:5" ht="12.75">
      <c r="A283" s="35" t="s">
        <v>55</v>
      </c>
      <c r="E283" s="40" t="s">
        <v>5</v>
      </c>
    </row>
    <row r="284" spans="1:5" ht="12.75">
      <c r="A284" t="s">
        <v>56</v>
      </c>
      <c r="E284" s="39" t="s">
        <v>5</v>
      </c>
    </row>
    <row r="285" spans="1:16" ht="25.5">
      <c r="A285" t="s">
        <v>49</v>
      </c>
      <c s="34" t="s">
        <v>321</v>
      </c>
      <c s="34" t="s">
        <v>9130</v>
      </c>
      <c s="35" t="s">
        <v>5</v>
      </c>
      <c s="6" t="s">
        <v>9131</v>
      </c>
      <c s="36" t="s">
        <v>68</v>
      </c>
      <c s="37">
        <v>7</v>
      </c>
      <c s="36">
        <v>0.00118</v>
      </c>
      <c s="36">
        <f>ROUND(G285*H285,6)</f>
      </c>
      <c r="L285" s="38">
        <v>0</v>
      </c>
      <c s="32">
        <f>ROUND(ROUND(L285,2)*ROUND(G285,3),2)</f>
      </c>
      <c s="36" t="s">
        <v>3016</v>
      </c>
      <c>
        <f>(M285*21)/100</f>
      </c>
      <c t="s">
        <v>27</v>
      </c>
    </row>
    <row r="286" spans="1:5" ht="25.5">
      <c r="A286" s="35" t="s">
        <v>54</v>
      </c>
      <c r="E286" s="39" t="s">
        <v>9131</v>
      </c>
    </row>
    <row r="287" spans="1:5" ht="12.75">
      <c r="A287" s="35" t="s">
        <v>55</v>
      </c>
      <c r="E287" s="40" t="s">
        <v>5</v>
      </c>
    </row>
    <row r="288" spans="1:5" ht="12.75">
      <c r="A288" t="s">
        <v>56</v>
      </c>
      <c r="E288" s="39" t="s">
        <v>5</v>
      </c>
    </row>
    <row r="289" spans="1:16" ht="25.5">
      <c r="A289" t="s">
        <v>49</v>
      </c>
      <c s="34" t="s">
        <v>325</v>
      </c>
      <c s="34" t="s">
        <v>9132</v>
      </c>
      <c s="35" t="s">
        <v>5</v>
      </c>
      <c s="6" t="s">
        <v>9133</v>
      </c>
      <c s="36" t="s">
        <v>60</v>
      </c>
      <c s="37">
        <v>225</v>
      </c>
      <c s="36">
        <v>0.00019</v>
      </c>
      <c s="36">
        <f>ROUND(G289*H289,6)</f>
      </c>
      <c r="L289" s="38">
        <v>0</v>
      </c>
      <c s="32">
        <f>ROUND(ROUND(L289,2)*ROUND(G289,3),2)</f>
      </c>
      <c s="36" t="s">
        <v>3016</v>
      </c>
      <c>
        <f>(M289*21)/100</f>
      </c>
      <c t="s">
        <v>27</v>
      </c>
    </row>
    <row r="290" spans="1:5" ht="25.5">
      <c r="A290" s="35" t="s">
        <v>54</v>
      </c>
      <c r="E290" s="39" t="s">
        <v>9133</v>
      </c>
    </row>
    <row r="291" spans="1:5" ht="25.5">
      <c r="A291" s="35" t="s">
        <v>55</v>
      </c>
      <c r="E291" s="42" t="s">
        <v>9134</v>
      </c>
    </row>
    <row r="292" spans="1:5" ht="12.75">
      <c r="A292" t="s">
        <v>56</v>
      </c>
      <c r="E292" s="39" t="s">
        <v>5</v>
      </c>
    </row>
    <row r="293" spans="1:16" ht="25.5">
      <c r="A293" t="s">
        <v>49</v>
      </c>
      <c s="34" t="s">
        <v>329</v>
      </c>
      <c s="34" t="s">
        <v>9135</v>
      </c>
      <c s="35" t="s">
        <v>5</v>
      </c>
      <c s="6" t="s">
        <v>9136</v>
      </c>
      <c s="36" t="s">
        <v>60</v>
      </c>
      <c s="37">
        <v>225</v>
      </c>
      <c s="36">
        <v>1E-05</v>
      </c>
      <c s="36">
        <f>ROUND(G293*H293,6)</f>
      </c>
      <c r="L293" s="38">
        <v>0</v>
      </c>
      <c s="32">
        <f>ROUND(ROUND(L293,2)*ROUND(G293,3),2)</f>
      </c>
      <c s="36" t="s">
        <v>3016</v>
      </c>
      <c>
        <f>(M293*21)/100</f>
      </c>
      <c t="s">
        <v>27</v>
      </c>
    </row>
    <row r="294" spans="1:5" ht="25.5">
      <c r="A294" s="35" t="s">
        <v>54</v>
      </c>
      <c r="E294" s="39" t="s">
        <v>9136</v>
      </c>
    </row>
    <row r="295" spans="1:5" ht="12.75">
      <c r="A295" s="35" t="s">
        <v>55</v>
      </c>
      <c r="E295" s="40" t="s">
        <v>5</v>
      </c>
    </row>
    <row r="296" spans="1:5" ht="12.75">
      <c r="A296" t="s">
        <v>56</v>
      </c>
      <c r="E296" s="39" t="s">
        <v>5</v>
      </c>
    </row>
    <row r="297" spans="1:16" ht="25.5">
      <c r="A297" t="s">
        <v>49</v>
      </c>
      <c s="34" t="s">
        <v>333</v>
      </c>
      <c s="34" t="s">
        <v>9137</v>
      </c>
      <c s="35" t="s">
        <v>5</v>
      </c>
      <c s="6" t="s">
        <v>9138</v>
      </c>
      <c s="36" t="s">
        <v>1010</v>
      </c>
      <c s="37">
        <v>0.393</v>
      </c>
      <c s="36">
        <v>0</v>
      </c>
      <c s="36">
        <f>ROUND(G297*H297,6)</f>
      </c>
      <c r="L297" s="38">
        <v>0</v>
      </c>
      <c s="32">
        <f>ROUND(ROUND(L297,2)*ROUND(G297,3),2)</f>
      </c>
      <c s="36" t="s">
        <v>3016</v>
      </c>
      <c>
        <f>(M297*21)/100</f>
      </c>
      <c t="s">
        <v>27</v>
      </c>
    </row>
    <row r="298" spans="1:5" ht="25.5">
      <c r="A298" s="35" t="s">
        <v>54</v>
      </c>
      <c r="E298" s="39" t="s">
        <v>9138</v>
      </c>
    </row>
    <row r="299" spans="1:5" ht="12.75">
      <c r="A299" s="35" t="s">
        <v>55</v>
      </c>
      <c r="E299" s="40" t="s">
        <v>5</v>
      </c>
    </row>
    <row r="300" spans="1:5" ht="12.75">
      <c r="A300" t="s">
        <v>56</v>
      </c>
      <c r="E300" s="39" t="s">
        <v>5</v>
      </c>
    </row>
    <row r="301" spans="1:16" ht="12.75">
      <c r="A301" t="s">
        <v>49</v>
      </c>
      <c s="34" t="s">
        <v>336</v>
      </c>
      <c s="34" t="s">
        <v>9139</v>
      </c>
      <c s="35" t="s">
        <v>5</v>
      </c>
      <c s="6" t="s">
        <v>9140</v>
      </c>
      <c s="36" t="s">
        <v>68</v>
      </c>
      <c s="37">
        <v>1</v>
      </c>
      <c s="36">
        <v>0</v>
      </c>
      <c s="36">
        <f>ROUND(G301*H301,6)</f>
      </c>
      <c r="L301" s="38">
        <v>0</v>
      </c>
      <c s="32">
        <f>ROUND(ROUND(L301,2)*ROUND(G301,3),2)</f>
      </c>
      <c s="36" t="s">
        <v>85</v>
      </c>
      <c>
        <f>(M301*21)/100</f>
      </c>
      <c t="s">
        <v>27</v>
      </c>
    </row>
    <row r="302" spans="1:5" ht="12.75">
      <c r="A302" s="35" t="s">
        <v>54</v>
      </c>
      <c r="E302" s="39" t="s">
        <v>9140</v>
      </c>
    </row>
    <row r="303" spans="1:5" ht="12.75">
      <c r="A303" s="35" t="s">
        <v>55</v>
      </c>
      <c r="E303" s="40" t="s">
        <v>5</v>
      </c>
    </row>
    <row r="304" spans="1:5" ht="12.75">
      <c r="A304" t="s">
        <v>56</v>
      </c>
      <c r="E304" s="39" t="s">
        <v>5</v>
      </c>
    </row>
    <row r="305" spans="1:16" ht="12.75">
      <c r="A305" t="s">
        <v>49</v>
      </c>
      <c s="34" t="s">
        <v>341</v>
      </c>
      <c s="34" t="s">
        <v>9141</v>
      </c>
      <c s="35" t="s">
        <v>5</v>
      </c>
      <c s="6" t="s">
        <v>9142</v>
      </c>
      <c s="36" t="s">
        <v>68</v>
      </c>
      <c s="37">
        <v>1</v>
      </c>
      <c s="36">
        <v>0.00062</v>
      </c>
      <c s="36">
        <f>ROUND(G305*H305,6)</f>
      </c>
      <c r="L305" s="38">
        <v>0</v>
      </c>
      <c s="32">
        <f>ROUND(ROUND(L305,2)*ROUND(G305,3),2)</f>
      </c>
      <c s="36" t="s">
        <v>85</v>
      </c>
      <c>
        <f>(M305*21)/100</f>
      </c>
      <c t="s">
        <v>27</v>
      </c>
    </row>
    <row r="306" spans="1:5" ht="12.75">
      <c r="A306" s="35" t="s">
        <v>54</v>
      </c>
      <c r="E306" s="39" t="s">
        <v>9142</v>
      </c>
    </row>
    <row r="307" spans="1:5" ht="12.75">
      <c r="A307" s="35" t="s">
        <v>55</v>
      </c>
      <c r="E307" s="40" t="s">
        <v>5</v>
      </c>
    </row>
    <row r="308" spans="1:5" ht="12.75">
      <c r="A308" t="s">
        <v>56</v>
      </c>
      <c r="E308" s="39" t="s">
        <v>5</v>
      </c>
    </row>
    <row r="309" spans="1:16" ht="12.75">
      <c r="A309" t="s">
        <v>49</v>
      </c>
      <c s="34" t="s">
        <v>345</v>
      </c>
      <c s="34" t="s">
        <v>9143</v>
      </c>
      <c s="35" t="s">
        <v>5</v>
      </c>
      <c s="6" t="s">
        <v>9144</v>
      </c>
      <c s="36" t="s">
        <v>68</v>
      </c>
      <c s="37">
        <v>1</v>
      </c>
      <c s="36">
        <v>0.00097</v>
      </c>
      <c s="36">
        <f>ROUND(G309*H309,6)</f>
      </c>
      <c r="L309" s="38">
        <v>0</v>
      </c>
      <c s="32">
        <f>ROUND(ROUND(L309,2)*ROUND(G309,3),2)</f>
      </c>
      <c s="36" t="s">
        <v>85</v>
      </c>
      <c>
        <f>(M309*21)/100</f>
      </c>
      <c t="s">
        <v>27</v>
      </c>
    </row>
    <row r="310" spans="1:5" ht="12.75">
      <c r="A310" s="35" t="s">
        <v>54</v>
      </c>
      <c r="E310" s="39" t="s">
        <v>9144</v>
      </c>
    </row>
    <row r="311" spans="1:5" ht="12.75">
      <c r="A311" s="35" t="s">
        <v>55</v>
      </c>
      <c r="E311" s="40" t="s">
        <v>5</v>
      </c>
    </row>
    <row r="312" spans="1:5" ht="12.75">
      <c r="A312" t="s">
        <v>56</v>
      </c>
      <c r="E312" s="39" t="s">
        <v>5</v>
      </c>
    </row>
    <row r="313" spans="1:16" ht="12.75">
      <c r="A313" t="s">
        <v>49</v>
      </c>
      <c s="34" t="s">
        <v>349</v>
      </c>
      <c s="34" t="s">
        <v>6666</v>
      </c>
      <c s="35" t="s">
        <v>5</v>
      </c>
      <c s="6" t="s">
        <v>6667</v>
      </c>
      <c s="36" t="s">
        <v>68</v>
      </c>
      <c s="37">
        <v>2</v>
      </c>
      <c s="36">
        <v>0</v>
      </c>
      <c s="36">
        <f>ROUND(G313*H313,6)</f>
      </c>
      <c r="L313" s="38">
        <v>0</v>
      </c>
      <c s="32">
        <f>ROUND(ROUND(L313,2)*ROUND(G313,3),2)</f>
      </c>
      <c s="36" t="s">
        <v>85</v>
      </c>
      <c>
        <f>(M313*21)/100</f>
      </c>
      <c t="s">
        <v>27</v>
      </c>
    </row>
    <row r="314" spans="1:5" ht="12.75">
      <c r="A314" s="35" t="s">
        <v>54</v>
      </c>
      <c r="E314" s="39" t="s">
        <v>6667</v>
      </c>
    </row>
    <row r="315" spans="1:5" ht="12.75">
      <c r="A315" s="35" t="s">
        <v>55</v>
      </c>
      <c r="E315" s="40" t="s">
        <v>5</v>
      </c>
    </row>
    <row r="316" spans="1:5" ht="12.75">
      <c r="A316" t="s">
        <v>56</v>
      </c>
      <c r="E316" s="39" t="s">
        <v>5</v>
      </c>
    </row>
    <row r="317" spans="1:13" ht="12.75">
      <c r="A317" t="s">
        <v>46</v>
      </c>
      <c r="C317" s="31" t="s">
        <v>9145</v>
      </c>
      <c r="E317" s="33" t="s">
        <v>9146</v>
      </c>
      <c r="J317" s="32">
        <f>0</f>
      </c>
      <c s="32">
        <f>0</f>
      </c>
      <c s="32">
        <f>0+L318+L322+L326+L330+L334+L338+L342+L346+L350+L354+L358+L362+L366+L370+L374+L378</f>
      </c>
      <c s="32">
        <f>0+M318+M322+M326+M330+M334+M338+M342+M346+M350+M354+M358+M362+M366+M370+M374+M378</f>
      </c>
    </row>
    <row r="318" spans="1:16" ht="12.75">
      <c r="A318" t="s">
        <v>49</v>
      </c>
      <c s="34" t="s">
        <v>353</v>
      </c>
      <c s="34" t="s">
        <v>9147</v>
      </c>
      <c s="35" t="s">
        <v>5</v>
      </c>
      <c s="6" t="s">
        <v>9148</v>
      </c>
      <c s="36" t="s">
        <v>68</v>
      </c>
      <c s="37">
        <v>2</v>
      </c>
      <c s="36">
        <v>0.00152</v>
      </c>
      <c s="36">
        <f>ROUND(G318*H318,6)</f>
      </c>
      <c r="L318" s="38">
        <v>0</v>
      </c>
      <c s="32">
        <f>ROUND(ROUND(L318,2)*ROUND(G318,3),2)</f>
      </c>
      <c s="36" t="s">
        <v>3016</v>
      </c>
      <c>
        <f>(M318*21)/100</f>
      </c>
      <c t="s">
        <v>27</v>
      </c>
    </row>
    <row r="319" spans="1:5" ht="12.75">
      <c r="A319" s="35" t="s">
        <v>54</v>
      </c>
      <c r="E319" s="39" t="s">
        <v>9148</v>
      </c>
    </row>
    <row r="320" spans="1:5" ht="12.75">
      <c r="A320" s="35" t="s">
        <v>55</v>
      </c>
      <c r="E320" s="40" t="s">
        <v>5</v>
      </c>
    </row>
    <row r="321" spans="1:5" ht="12.75">
      <c r="A321" t="s">
        <v>56</v>
      </c>
      <c r="E321" s="39" t="s">
        <v>5</v>
      </c>
    </row>
    <row r="322" spans="1:16" ht="12.75">
      <c r="A322" t="s">
        <v>49</v>
      </c>
      <c s="34" t="s">
        <v>357</v>
      </c>
      <c s="34" t="s">
        <v>9149</v>
      </c>
      <c s="35" t="s">
        <v>5</v>
      </c>
      <c s="6" t="s">
        <v>9150</v>
      </c>
      <c s="36" t="s">
        <v>68</v>
      </c>
      <c s="37">
        <v>1</v>
      </c>
      <c s="36">
        <v>0.0185</v>
      </c>
      <c s="36">
        <f>ROUND(G322*H322,6)</f>
      </c>
      <c r="L322" s="38">
        <v>0</v>
      </c>
      <c s="32">
        <f>ROUND(ROUND(L322,2)*ROUND(G322,3),2)</f>
      </c>
      <c s="36" t="s">
        <v>85</v>
      </c>
      <c>
        <f>(M322*21)/100</f>
      </c>
      <c t="s">
        <v>27</v>
      </c>
    </row>
    <row r="323" spans="1:5" ht="12.75">
      <c r="A323" s="35" t="s">
        <v>54</v>
      </c>
      <c r="E323" s="39" t="s">
        <v>9150</v>
      </c>
    </row>
    <row r="324" spans="1:5" ht="12.75">
      <c r="A324" s="35" t="s">
        <v>55</v>
      </c>
      <c r="E324" s="40" t="s">
        <v>5</v>
      </c>
    </row>
    <row r="325" spans="1:5" ht="12.75">
      <c r="A325" t="s">
        <v>56</v>
      </c>
      <c r="E325" s="39" t="s">
        <v>5</v>
      </c>
    </row>
    <row r="326" spans="1:16" ht="12.75">
      <c r="A326" t="s">
        <v>49</v>
      </c>
      <c s="34" t="s">
        <v>361</v>
      </c>
      <c s="34" t="s">
        <v>9151</v>
      </c>
      <c s="35" t="s">
        <v>5</v>
      </c>
      <c s="6" t="s">
        <v>9152</v>
      </c>
      <c s="36" t="s">
        <v>68</v>
      </c>
      <c s="37">
        <v>2</v>
      </c>
      <c s="36">
        <v>0.0219</v>
      </c>
      <c s="36">
        <f>ROUND(G326*H326,6)</f>
      </c>
      <c r="L326" s="38">
        <v>0</v>
      </c>
      <c s="32">
        <f>ROUND(ROUND(L326,2)*ROUND(G326,3),2)</f>
      </c>
      <c s="36" t="s">
        <v>3016</v>
      </c>
      <c>
        <f>(M326*21)/100</f>
      </c>
      <c t="s">
        <v>27</v>
      </c>
    </row>
    <row r="327" spans="1:5" ht="12.75">
      <c r="A327" s="35" t="s">
        <v>54</v>
      </c>
      <c r="E327" s="39" t="s">
        <v>9152</v>
      </c>
    </row>
    <row r="328" spans="1:5" ht="12.75">
      <c r="A328" s="35" t="s">
        <v>55</v>
      </c>
      <c r="E328" s="40" t="s">
        <v>5</v>
      </c>
    </row>
    <row r="329" spans="1:5" ht="12.75">
      <c r="A329" t="s">
        <v>56</v>
      </c>
      <c r="E329" s="39" t="s">
        <v>5</v>
      </c>
    </row>
    <row r="330" spans="1:16" ht="25.5">
      <c r="A330" t="s">
        <v>49</v>
      </c>
      <c s="34" t="s">
        <v>365</v>
      </c>
      <c s="34" t="s">
        <v>9153</v>
      </c>
      <c s="35" t="s">
        <v>5</v>
      </c>
      <c s="6" t="s">
        <v>9154</v>
      </c>
      <c s="36" t="s">
        <v>3050</v>
      </c>
      <c s="37">
        <v>7</v>
      </c>
      <c s="36">
        <v>0.01697</v>
      </c>
      <c s="36">
        <f>ROUND(G330*H330,6)</f>
      </c>
      <c r="L330" s="38">
        <v>0</v>
      </c>
      <c s="32">
        <f>ROUND(ROUND(L330,2)*ROUND(G330,3),2)</f>
      </c>
      <c s="36" t="s">
        <v>3016</v>
      </c>
      <c>
        <f>(M330*21)/100</f>
      </c>
      <c t="s">
        <v>27</v>
      </c>
    </row>
    <row r="331" spans="1:5" ht="25.5">
      <c r="A331" s="35" t="s">
        <v>54</v>
      </c>
      <c r="E331" s="39" t="s">
        <v>9154</v>
      </c>
    </row>
    <row r="332" spans="1:5" ht="38.25">
      <c r="A332" s="35" t="s">
        <v>55</v>
      </c>
      <c r="E332" s="42" t="s">
        <v>9155</v>
      </c>
    </row>
    <row r="333" spans="1:5" ht="12.75">
      <c r="A333" t="s">
        <v>56</v>
      </c>
      <c r="E333" s="39" t="s">
        <v>5</v>
      </c>
    </row>
    <row r="334" spans="1:16" ht="12.75">
      <c r="A334" t="s">
        <v>49</v>
      </c>
      <c s="34" t="s">
        <v>369</v>
      </c>
      <c s="34" t="s">
        <v>9156</v>
      </c>
      <c s="35" t="s">
        <v>5</v>
      </c>
      <c s="6" t="s">
        <v>9157</v>
      </c>
      <c s="36" t="s">
        <v>68</v>
      </c>
      <c s="37">
        <v>2</v>
      </c>
      <c s="36">
        <v>0.00247</v>
      </c>
      <c s="36">
        <f>ROUND(G334*H334,6)</f>
      </c>
      <c r="L334" s="38">
        <v>0</v>
      </c>
      <c s="32">
        <f>ROUND(ROUND(L334,2)*ROUND(G334,3),2)</f>
      </c>
      <c s="36" t="s">
        <v>3016</v>
      </c>
      <c>
        <f>(M334*21)/100</f>
      </c>
      <c t="s">
        <v>27</v>
      </c>
    </row>
    <row r="335" spans="1:5" ht="12.75">
      <c r="A335" s="35" t="s">
        <v>54</v>
      </c>
      <c r="E335" s="39" t="s">
        <v>9157</v>
      </c>
    </row>
    <row r="336" spans="1:5" ht="12.75">
      <c r="A336" s="35" t="s">
        <v>55</v>
      </c>
      <c r="E336" s="40" t="s">
        <v>5</v>
      </c>
    </row>
    <row r="337" spans="1:5" ht="12.75">
      <c r="A337" t="s">
        <v>56</v>
      </c>
      <c r="E337" s="39" t="s">
        <v>5</v>
      </c>
    </row>
    <row r="338" spans="1:16" ht="12.75">
      <c r="A338" t="s">
        <v>49</v>
      </c>
      <c s="34" t="s">
        <v>373</v>
      </c>
      <c s="34" t="s">
        <v>9158</v>
      </c>
      <c s="35" t="s">
        <v>5</v>
      </c>
      <c s="6" t="s">
        <v>9159</v>
      </c>
      <c s="36" t="s">
        <v>3050</v>
      </c>
      <c s="37">
        <v>5</v>
      </c>
      <c s="36">
        <v>0.01908</v>
      </c>
      <c s="36">
        <f>ROUND(G338*H338,6)</f>
      </c>
      <c r="L338" s="38">
        <v>0</v>
      </c>
      <c s="32">
        <f>ROUND(ROUND(L338,2)*ROUND(G338,3),2)</f>
      </c>
      <c s="36" t="s">
        <v>3016</v>
      </c>
      <c>
        <f>(M338*21)/100</f>
      </c>
      <c t="s">
        <v>27</v>
      </c>
    </row>
    <row r="339" spans="1:5" ht="12.75">
      <c r="A339" s="35" t="s">
        <v>54</v>
      </c>
      <c r="E339" s="39" t="s">
        <v>9159</v>
      </c>
    </row>
    <row r="340" spans="1:5" ht="12.75">
      <c r="A340" s="35" t="s">
        <v>55</v>
      </c>
      <c r="E340" s="40" t="s">
        <v>9160</v>
      </c>
    </row>
    <row r="341" spans="1:5" ht="12.75">
      <c r="A341" t="s">
        <v>56</v>
      </c>
      <c r="E341" s="39" t="s">
        <v>5</v>
      </c>
    </row>
    <row r="342" spans="1:16" ht="12.75">
      <c r="A342" t="s">
        <v>49</v>
      </c>
      <c s="34" t="s">
        <v>377</v>
      </c>
      <c s="34" t="s">
        <v>9161</v>
      </c>
      <c s="35" t="s">
        <v>5</v>
      </c>
      <c s="6" t="s">
        <v>9162</v>
      </c>
      <c s="36" t="s">
        <v>3050</v>
      </c>
      <c s="37">
        <v>1</v>
      </c>
      <c s="36">
        <v>0</v>
      </c>
      <c s="36">
        <f>ROUND(G342*H342,6)</f>
      </c>
      <c r="L342" s="38">
        <v>0</v>
      </c>
      <c s="32">
        <f>ROUND(ROUND(L342,2)*ROUND(G342,3),2)</f>
      </c>
      <c s="36" t="s">
        <v>3016</v>
      </c>
      <c>
        <f>(M342*21)/100</f>
      </c>
      <c t="s">
        <v>27</v>
      </c>
    </row>
    <row r="343" spans="1:5" ht="12.75">
      <c r="A343" s="35" t="s">
        <v>54</v>
      </c>
      <c r="E343" s="39" t="s">
        <v>9162</v>
      </c>
    </row>
    <row r="344" spans="1:5" ht="12.75">
      <c r="A344" s="35" t="s">
        <v>55</v>
      </c>
      <c r="E344" s="40" t="s">
        <v>5</v>
      </c>
    </row>
    <row r="345" spans="1:5" ht="12.75">
      <c r="A345" t="s">
        <v>56</v>
      </c>
      <c r="E345" s="39" t="s">
        <v>5</v>
      </c>
    </row>
    <row r="346" spans="1:16" ht="25.5">
      <c r="A346" t="s">
        <v>49</v>
      </c>
      <c s="34" t="s">
        <v>381</v>
      </c>
      <c s="34" t="s">
        <v>9163</v>
      </c>
      <c s="35" t="s">
        <v>5</v>
      </c>
      <c s="6" t="s">
        <v>9164</v>
      </c>
      <c s="36" t="s">
        <v>3050</v>
      </c>
      <c s="37">
        <v>5</v>
      </c>
      <c s="36">
        <v>0.02073</v>
      </c>
      <c s="36">
        <f>ROUND(G346*H346,6)</f>
      </c>
      <c r="L346" s="38">
        <v>0</v>
      </c>
      <c s="32">
        <f>ROUND(ROUND(L346,2)*ROUND(G346,3),2)</f>
      </c>
      <c s="36" t="s">
        <v>3016</v>
      </c>
      <c>
        <f>(M346*21)/100</f>
      </c>
      <c t="s">
        <v>27</v>
      </c>
    </row>
    <row r="347" spans="1:5" ht="25.5">
      <c r="A347" s="35" t="s">
        <v>54</v>
      </c>
      <c r="E347" s="39" t="s">
        <v>9164</v>
      </c>
    </row>
    <row r="348" spans="1:5" ht="12.75">
      <c r="A348" s="35" t="s">
        <v>55</v>
      </c>
      <c r="E348" s="40" t="s">
        <v>9160</v>
      </c>
    </row>
    <row r="349" spans="1:5" ht="12.75">
      <c r="A349" t="s">
        <v>56</v>
      </c>
      <c r="E349" s="39" t="s">
        <v>5</v>
      </c>
    </row>
    <row r="350" spans="1:16" ht="25.5">
      <c r="A350" t="s">
        <v>49</v>
      </c>
      <c s="34" t="s">
        <v>385</v>
      </c>
      <c s="34" t="s">
        <v>9165</v>
      </c>
      <c s="35" t="s">
        <v>5</v>
      </c>
      <c s="6" t="s">
        <v>9166</v>
      </c>
      <c s="36" t="s">
        <v>3050</v>
      </c>
      <c s="37">
        <v>2</v>
      </c>
      <c s="36">
        <v>0.01921</v>
      </c>
      <c s="36">
        <f>ROUND(G350*H350,6)</f>
      </c>
      <c r="L350" s="38">
        <v>0</v>
      </c>
      <c s="32">
        <f>ROUND(ROUND(L350,2)*ROUND(G350,3),2)</f>
      </c>
      <c s="36" t="s">
        <v>3016</v>
      </c>
      <c>
        <f>(M350*21)/100</f>
      </c>
      <c t="s">
        <v>27</v>
      </c>
    </row>
    <row r="351" spans="1:5" ht="25.5">
      <c r="A351" s="35" t="s">
        <v>54</v>
      </c>
      <c r="E351" s="39" t="s">
        <v>9166</v>
      </c>
    </row>
    <row r="352" spans="1:5" ht="12.75">
      <c r="A352" s="35" t="s">
        <v>55</v>
      </c>
      <c r="E352" s="40" t="s">
        <v>9167</v>
      </c>
    </row>
    <row r="353" spans="1:5" ht="12.75">
      <c r="A353" t="s">
        <v>56</v>
      </c>
      <c r="E353" s="39" t="s">
        <v>5</v>
      </c>
    </row>
    <row r="354" spans="1:16" ht="12.75">
      <c r="A354" t="s">
        <v>49</v>
      </c>
      <c s="34" t="s">
        <v>389</v>
      </c>
      <c s="34" t="s">
        <v>9168</v>
      </c>
      <c s="35" t="s">
        <v>5</v>
      </c>
      <c s="6" t="s">
        <v>9169</v>
      </c>
      <c s="36" t="s">
        <v>3050</v>
      </c>
      <c s="37">
        <v>1</v>
      </c>
      <c s="36">
        <v>0.00064</v>
      </c>
      <c s="36">
        <f>ROUND(G354*H354,6)</f>
      </c>
      <c r="L354" s="38">
        <v>0</v>
      </c>
      <c s="32">
        <f>ROUND(ROUND(L354,2)*ROUND(G354,3),2)</f>
      </c>
      <c s="36" t="s">
        <v>3016</v>
      </c>
      <c>
        <f>(M354*21)/100</f>
      </c>
      <c t="s">
        <v>27</v>
      </c>
    </row>
    <row r="355" spans="1:5" ht="12.75">
      <c r="A355" s="35" t="s">
        <v>54</v>
      </c>
      <c r="E355" s="39" t="s">
        <v>9169</v>
      </c>
    </row>
    <row r="356" spans="1:5" ht="12.75">
      <c r="A356" s="35" t="s">
        <v>55</v>
      </c>
      <c r="E356" s="40" t="s">
        <v>5</v>
      </c>
    </row>
    <row r="357" spans="1:5" ht="12.75">
      <c r="A357" t="s">
        <v>56</v>
      </c>
      <c r="E357" s="39" t="s">
        <v>5</v>
      </c>
    </row>
    <row r="358" spans="1:16" ht="12.75">
      <c r="A358" t="s">
        <v>49</v>
      </c>
      <c s="34" t="s">
        <v>393</v>
      </c>
      <c s="34" t="s">
        <v>9170</v>
      </c>
      <c s="35" t="s">
        <v>5</v>
      </c>
      <c s="6" t="s">
        <v>9171</v>
      </c>
      <c s="36" t="s">
        <v>3050</v>
      </c>
      <c s="37">
        <v>14</v>
      </c>
      <c s="36">
        <v>0.00024</v>
      </c>
      <c s="36">
        <f>ROUND(G358*H358,6)</f>
      </c>
      <c r="L358" s="38">
        <v>0</v>
      </c>
      <c s="32">
        <f>ROUND(ROUND(L358,2)*ROUND(G358,3),2)</f>
      </c>
      <c s="36" t="s">
        <v>3016</v>
      </c>
      <c>
        <f>(M358*21)/100</f>
      </c>
      <c t="s">
        <v>27</v>
      </c>
    </row>
    <row r="359" spans="1:5" ht="12.75">
      <c r="A359" s="35" t="s">
        <v>54</v>
      </c>
      <c r="E359" s="39" t="s">
        <v>9171</v>
      </c>
    </row>
    <row r="360" spans="1:5" ht="12.75">
      <c r="A360" s="35" t="s">
        <v>55</v>
      </c>
      <c r="E360" s="40" t="s">
        <v>5</v>
      </c>
    </row>
    <row r="361" spans="1:5" ht="12.75">
      <c r="A361" t="s">
        <v>56</v>
      </c>
      <c r="E361" s="39" t="s">
        <v>5</v>
      </c>
    </row>
    <row r="362" spans="1:16" ht="12.75">
      <c r="A362" t="s">
        <v>49</v>
      </c>
      <c s="34" t="s">
        <v>397</v>
      </c>
      <c s="34" t="s">
        <v>9172</v>
      </c>
      <c s="35" t="s">
        <v>5</v>
      </c>
      <c s="6" t="s">
        <v>9173</v>
      </c>
      <c s="36" t="s">
        <v>3050</v>
      </c>
      <c s="37">
        <v>1</v>
      </c>
      <c s="36">
        <v>0</v>
      </c>
      <c s="36">
        <f>ROUND(G362*H362,6)</f>
      </c>
      <c r="L362" s="38">
        <v>0</v>
      </c>
      <c s="32">
        <f>ROUND(ROUND(L362,2)*ROUND(G362,3),2)</f>
      </c>
      <c s="36" t="s">
        <v>3016</v>
      </c>
      <c>
        <f>(M362*21)/100</f>
      </c>
      <c t="s">
        <v>27</v>
      </c>
    </row>
    <row r="363" spans="1:5" ht="12.75">
      <c r="A363" s="35" t="s">
        <v>54</v>
      </c>
      <c r="E363" s="39" t="s">
        <v>9173</v>
      </c>
    </row>
    <row r="364" spans="1:5" ht="12.75">
      <c r="A364" s="35" t="s">
        <v>55</v>
      </c>
      <c r="E364" s="40" t="s">
        <v>5</v>
      </c>
    </row>
    <row r="365" spans="1:5" ht="12.75">
      <c r="A365" t="s">
        <v>56</v>
      </c>
      <c r="E365" s="39" t="s">
        <v>5</v>
      </c>
    </row>
    <row r="366" spans="1:16" ht="25.5">
      <c r="A366" t="s">
        <v>49</v>
      </c>
      <c s="34" t="s">
        <v>402</v>
      </c>
      <c s="34" t="s">
        <v>9174</v>
      </c>
      <c s="35" t="s">
        <v>5</v>
      </c>
      <c s="6" t="s">
        <v>9175</v>
      </c>
      <c s="36" t="s">
        <v>3050</v>
      </c>
      <c s="37">
        <v>1</v>
      </c>
      <c s="36">
        <v>0.00172</v>
      </c>
      <c s="36">
        <f>ROUND(G366*H366,6)</f>
      </c>
      <c r="L366" s="38">
        <v>0</v>
      </c>
      <c s="32">
        <f>ROUND(ROUND(L366,2)*ROUND(G366,3),2)</f>
      </c>
      <c s="36" t="s">
        <v>3016</v>
      </c>
      <c>
        <f>(M366*21)/100</f>
      </c>
      <c t="s">
        <v>27</v>
      </c>
    </row>
    <row r="367" spans="1:5" ht="25.5">
      <c r="A367" s="35" t="s">
        <v>54</v>
      </c>
      <c r="E367" s="39" t="s">
        <v>9175</v>
      </c>
    </row>
    <row r="368" spans="1:5" ht="12.75">
      <c r="A368" s="35" t="s">
        <v>55</v>
      </c>
      <c r="E368" s="40" t="s">
        <v>9176</v>
      </c>
    </row>
    <row r="369" spans="1:5" ht="12.75">
      <c r="A369" t="s">
        <v>56</v>
      </c>
      <c r="E369" s="39" t="s">
        <v>5</v>
      </c>
    </row>
    <row r="370" spans="1:16" ht="12.75">
      <c r="A370" t="s">
        <v>49</v>
      </c>
      <c s="34" t="s">
        <v>406</v>
      </c>
      <c s="34" t="s">
        <v>9177</v>
      </c>
      <c s="35" t="s">
        <v>5</v>
      </c>
      <c s="6" t="s">
        <v>9178</v>
      </c>
      <c s="36" t="s">
        <v>3050</v>
      </c>
      <c s="37">
        <v>5</v>
      </c>
      <c s="36">
        <v>0.0018</v>
      </c>
      <c s="36">
        <f>ROUND(G370*H370,6)</f>
      </c>
      <c r="L370" s="38">
        <v>0</v>
      </c>
      <c s="32">
        <f>ROUND(ROUND(L370,2)*ROUND(G370,3),2)</f>
      </c>
      <c s="36" t="s">
        <v>3016</v>
      </c>
      <c>
        <f>(M370*21)/100</f>
      </c>
      <c t="s">
        <v>27</v>
      </c>
    </row>
    <row r="371" spans="1:5" ht="12.75">
      <c r="A371" s="35" t="s">
        <v>54</v>
      </c>
      <c r="E371" s="39" t="s">
        <v>9178</v>
      </c>
    </row>
    <row r="372" spans="1:5" ht="12.75">
      <c r="A372" s="35" t="s">
        <v>55</v>
      </c>
      <c r="E372" s="40" t="s">
        <v>5</v>
      </c>
    </row>
    <row r="373" spans="1:5" ht="12.75">
      <c r="A373" t="s">
        <v>56</v>
      </c>
      <c r="E373" s="39" t="s">
        <v>5</v>
      </c>
    </row>
    <row r="374" spans="1:16" ht="12.75">
      <c r="A374" t="s">
        <v>49</v>
      </c>
      <c s="34" t="s">
        <v>410</v>
      </c>
      <c s="34" t="s">
        <v>9179</v>
      </c>
      <c s="35" t="s">
        <v>5</v>
      </c>
      <c s="6" t="s">
        <v>9180</v>
      </c>
      <c s="36" t="s">
        <v>68</v>
      </c>
      <c s="37">
        <v>2</v>
      </c>
      <c s="36">
        <v>4E-05</v>
      </c>
      <c s="36">
        <f>ROUND(G374*H374,6)</f>
      </c>
      <c r="L374" s="38">
        <v>0</v>
      </c>
      <c s="32">
        <f>ROUND(ROUND(L374,2)*ROUND(G374,3),2)</f>
      </c>
      <c s="36" t="s">
        <v>3016</v>
      </c>
      <c>
        <f>(M374*21)/100</f>
      </c>
      <c t="s">
        <v>27</v>
      </c>
    </row>
    <row r="375" spans="1:5" ht="12.75">
      <c r="A375" s="35" t="s">
        <v>54</v>
      </c>
      <c r="E375" s="39" t="s">
        <v>9180</v>
      </c>
    </row>
    <row r="376" spans="1:5" ht="12.75">
      <c r="A376" s="35" t="s">
        <v>55</v>
      </c>
      <c r="E376" s="40" t="s">
        <v>5</v>
      </c>
    </row>
    <row r="377" spans="1:5" ht="12.75">
      <c r="A377" t="s">
        <v>56</v>
      </c>
      <c r="E377" s="39" t="s">
        <v>5</v>
      </c>
    </row>
    <row r="378" spans="1:16" ht="25.5">
      <c r="A378" t="s">
        <v>49</v>
      </c>
      <c s="34" t="s">
        <v>414</v>
      </c>
      <c s="34" t="s">
        <v>9181</v>
      </c>
      <c s="35" t="s">
        <v>5</v>
      </c>
      <c s="6" t="s">
        <v>9182</v>
      </c>
      <c s="36" t="s">
        <v>1010</v>
      </c>
      <c s="37">
        <v>0.441</v>
      </c>
      <c s="36">
        <v>0</v>
      </c>
      <c s="36">
        <f>ROUND(G378*H378,6)</f>
      </c>
      <c r="L378" s="38">
        <v>0</v>
      </c>
      <c s="32">
        <f>ROUND(ROUND(L378,2)*ROUND(G378,3),2)</f>
      </c>
      <c s="36" t="s">
        <v>3016</v>
      </c>
      <c>
        <f>(M378*21)/100</f>
      </c>
      <c t="s">
        <v>27</v>
      </c>
    </row>
    <row r="379" spans="1:5" ht="25.5">
      <c r="A379" s="35" t="s">
        <v>54</v>
      </c>
      <c r="E379" s="39" t="s">
        <v>9182</v>
      </c>
    </row>
    <row r="380" spans="1:5" ht="12.75">
      <c r="A380" s="35" t="s">
        <v>55</v>
      </c>
      <c r="E380" s="40" t="s">
        <v>5</v>
      </c>
    </row>
    <row r="381" spans="1:5" ht="12.75">
      <c r="A381" t="s">
        <v>56</v>
      </c>
      <c r="E381" s="39" t="s">
        <v>5</v>
      </c>
    </row>
    <row r="382" spans="1:13" ht="12.75">
      <c r="A382" t="s">
        <v>46</v>
      </c>
      <c r="C382" s="31" t="s">
        <v>9183</v>
      </c>
      <c r="E382" s="33" t="s">
        <v>9184</v>
      </c>
      <c r="J382" s="32">
        <f>0</f>
      </c>
      <c s="32">
        <f>0</f>
      </c>
      <c s="32">
        <f>0+L383+L387+L391+L395+L399+L403+L407</f>
      </c>
      <c s="32">
        <f>0+M383+M387+M391+M395+M399+M403+M407</f>
      </c>
    </row>
    <row r="383" spans="1:16" ht="25.5">
      <c r="A383" t="s">
        <v>49</v>
      </c>
      <c s="34" t="s">
        <v>418</v>
      </c>
      <c s="34" t="s">
        <v>9185</v>
      </c>
      <c s="35" t="s">
        <v>5</v>
      </c>
      <c s="6" t="s">
        <v>9186</v>
      </c>
      <c s="36" t="s">
        <v>3050</v>
      </c>
      <c s="37">
        <v>7</v>
      </c>
      <c s="36">
        <v>0.0092</v>
      </c>
      <c s="36">
        <f>ROUND(G383*H383,6)</f>
      </c>
      <c r="L383" s="38">
        <v>0</v>
      </c>
      <c s="32">
        <f>ROUND(ROUND(L383,2)*ROUND(G383,3),2)</f>
      </c>
      <c s="36" t="s">
        <v>3016</v>
      </c>
      <c>
        <f>(M383*21)/100</f>
      </c>
      <c t="s">
        <v>27</v>
      </c>
    </row>
    <row r="384" spans="1:5" ht="25.5">
      <c r="A384" s="35" t="s">
        <v>54</v>
      </c>
      <c r="E384" s="39" t="s">
        <v>9186</v>
      </c>
    </row>
    <row r="385" spans="1:5" ht="51">
      <c r="A385" s="35" t="s">
        <v>55</v>
      </c>
      <c r="E385" s="42" t="s">
        <v>9187</v>
      </c>
    </row>
    <row r="386" spans="1:5" ht="12.75">
      <c r="A386" t="s">
        <v>56</v>
      </c>
      <c r="E386" s="39" t="s">
        <v>5</v>
      </c>
    </row>
    <row r="387" spans="1:16" ht="25.5">
      <c r="A387" t="s">
        <v>49</v>
      </c>
      <c s="34" t="s">
        <v>422</v>
      </c>
      <c s="34" t="s">
        <v>9188</v>
      </c>
      <c s="35" t="s">
        <v>5</v>
      </c>
      <c s="6" t="s">
        <v>9189</v>
      </c>
      <c s="36" t="s">
        <v>3050</v>
      </c>
      <c s="37">
        <v>1</v>
      </c>
      <c s="36">
        <v>0.012</v>
      </c>
      <c s="36">
        <f>ROUND(G387*H387,6)</f>
      </c>
      <c r="L387" s="38">
        <v>0</v>
      </c>
      <c s="32">
        <f>ROUND(ROUND(L387,2)*ROUND(G387,3),2)</f>
      </c>
      <c s="36" t="s">
        <v>3016</v>
      </c>
      <c>
        <f>(M387*21)/100</f>
      </c>
      <c t="s">
        <v>27</v>
      </c>
    </row>
    <row r="388" spans="1:5" ht="25.5">
      <c r="A388" s="35" t="s">
        <v>54</v>
      </c>
      <c r="E388" s="39" t="s">
        <v>9189</v>
      </c>
    </row>
    <row r="389" spans="1:5" ht="12.75">
      <c r="A389" s="35" t="s">
        <v>55</v>
      </c>
      <c r="E389" s="40" t="s">
        <v>5</v>
      </c>
    </row>
    <row r="390" spans="1:5" ht="12.75">
      <c r="A390" t="s">
        <v>56</v>
      </c>
      <c r="E390" s="39" t="s">
        <v>5</v>
      </c>
    </row>
    <row r="391" spans="1:16" ht="25.5">
      <c r="A391" t="s">
        <v>49</v>
      </c>
      <c s="34" t="s">
        <v>426</v>
      </c>
      <c s="34" t="s">
        <v>9190</v>
      </c>
      <c s="35" t="s">
        <v>5</v>
      </c>
      <c s="6" t="s">
        <v>9191</v>
      </c>
      <c s="36" t="s">
        <v>3050</v>
      </c>
      <c s="37">
        <v>2</v>
      </c>
      <c s="36">
        <v>0.012</v>
      </c>
      <c s="36">
        <f>ROUND(G391*H391,6)</f>
      </c>
      <c r="L391" s="38">
        <v>0</v>
      </c>
      <c s="32">
        <f>ROUND(ROUND(L391,2)*ROUND(G391,3),2)</f>
      </c>
      <c s="36" t="s">
        <v>3016</v>
      </c>
      <c>
        <f>(M391*21)/100</f>
      </c>
      <c t="s">
        <v>27</v>
      </c>
    </row>
    <row r="392" spans="1:5" ht="25.5">
      <c r="A392" s="35" t="s">
        <v>54</v>
      </c>
      <c r="E392" s="39" t="s">
        <v>9191</v>
      </c>
    </row>
    <row r="393" spans="1:5" ht="12.75">
      <c r="A393" s="35" t="s">
        <v>55</v>
      </c>
      <c r="E393" s="40" t="s">
        <v>5</v>
      </c>
    </row>
    <row r="394" spans="1:5" ht="12.75">
      <c r="A394" t="s">
        <v>56</v>
      </c>
      <c r="E394" s="39" t="s">
        <v>5</v>
      </c>
    </row>
    <row r="395" spans="1:16" ht="25.5">
      <c r="A395" t="s">
        <v>49</v>
      </c>
      <c s="34" t="s">
        <v>430</v>
      </c>
      <c s="34" t="s">
        <v>9192</v>
      </c>
      <c s="35" t="s">
        <v>5</v>
      </c>
      <c s="6" t="s">
        <v>9193</v>
      </c>
      <c s="36" t="s">
        <v>3050</v>
      </c>
      <c s="37">
        <v>2</v>
      </c>
      <c s="36">
        <v>0.0117</v>
      </c>
      <c s="36">
        <f>ROUND(G395*H395,6)</f>
      </c>
      <c r="L395" s="38">
        <v>0</v>
      </c>
      <c s="32">
        <f>ROUND(ROUND(L395,2)*ROUND(G395,3),2)</f>
      </c>
      <c s="36" t="s">
        <v>3016</v>
      </c>
      <c>
        <f>(M395*21)/100</f>
      </c>
      <c t="s">
        <v>27</v>
      </c>
    </row>
    <row r="396" spans="1:5" ht="25.5">
      <c r="A396" s="35" t="s">
        <v>54</v>
      </c>
      <c r="E396" s="39" t="s">
        <v>9193</v>
      </c>
    </row>
    <row r="397" spans="1:5" ht="12.75">
      <c r="A397" s="35" t="s">
        <v>55</v>
      </c>
      <c r="E397" s="40" t="s">
        <v>5</v>
      </c>
    </row>
    <row r="398" spans="1:5" ht="12.75">
      <c r="A398" t="s">
        <v>56</v>
      </c>
      <c r="E398" s="39" t="s">
        <v>5</v>
      </c>
    </row>
    <row r="399" spans="1:16" ht="25.5">
      <c r="A399" t="s">
        <v>49</v>
      </c>
      <c s="34" t="s">
        <v>434</v>
      </c>
      <c s="34" t="s">
        <v>9194</v>
      </c>
      <c s="35" t="s">
        <v>5</v>
      </c>
      <c s="6" t="s">
        <v>9195</v>
      </c>
      <c s="36" t="s">
        <v>3050</v>
      </c>
      <c s="37">
        <v>1</v>
      </c>
      <c s="36">
        <v>0.01665</v>
      </c>
      <c s="36">
        <f>ROUND(G399*H399,6)</f>
      </c>
      <c r="L399" s="38">
        <v>0</v>
      </c>
      <c s="32">
        <f>ROUND(ROUND(L399,2)*ROUND(G399,3),2)</f>
      </c>
      <c s="36" t="s">
        <v>3016</v>
      </c>
      <c>
        <f>(M399*21)/100</f>
      </c>
      <c t="s">
        <v>27</v>
      </c>
    </row>
    <row r="400" spans="1:5" ht="25.5">
      <c r="A400" s="35" t="s">
        <v>54</v>
      </c>
      <c r="E400" s="39" t="s">
        <v>9195</v>
      </c>
    </row>
    <row r="401" spans="1:5" ht="12.75">
      <c r="A401" s="35" t="s">
        <v>55</v>
      </c>
      <c r="E401" s="40" t="s">
        <v>5</v>
      </c>
    </row>
    <row r="402" spans="1:5" ht="12.75">
      <c r="A402" t="s">
        <v>56</v>
      </c>
      <c r="E402" s="39" t="s">
        <v>5</v>
      </c>
    </row>
    <row r="403" spans="1:16" ht="25.5">
      <c r="A403" t="s">
        <v>49</v>
      </c>
      <c s="34" t="s">
        <v>438</v>
      </c>
      <c s="34" t="s">
        <v>9196</v>
      </c>
      <c s="35" t="s">
        <v>5</v>
      </c>
      <c s="6" t="s">
        <v>9197</v>
      </c>
      <c s="36" t="s">
        <v>3050</v>
      </c>
      <c s="37">
        <v>2</v>
      </c>
      <c s="36">
        <v>0.01765</v>
      </c>
      <c s="36">
        <f>ROUND(G403*H403,6)</f>
      </c>
      <c r="L403" s="38">
        <v>0</v>
      </c>
      <c s="32">
        <f>ROUND(ROUND(L403,2)*ROUND(G403,3),2)</f>
      </c>
      <c s="36" t="s">
        <v>3016</v>
      </c>
      <c>
        <f>(M403*21)/100</f>
      </c>
      <c t="s">
        <v>27</v>
      </c>
    </row>
    <row r="404" spans="1:5" ht="25.5">
      <c r="A404" s="35" t="s">
        <v>54</v>
      </c>
      <c r="E404" s="39" t="s">
        <v>9197</v>
      </c>
    </row>
    <row r="405" spans="1:5" ht="12.75">
      <c r="A405" s="35" t="s">
        <v>55</v>
      </c>
      <c r="E405" s="40" t="s">
        <v>5</v>
      </c>
    </row>
    <row r="406" spans="1:5" ht="12.75">
      <c r="A406" t="s">
        <v>56</v>
      </c>
      <c r="E406" s="39" t="s">
        <v>5</v>
      </c>
    </row>
    <row r="407" spans="1:16" ht="25.5">
      <c r="A407" t="s">
        <v>49</v>
      </c>
      <c s="34" t="s">
        <v>442</v>
      </c>
      <c s="34" t="s">
        <v>9198</v>
      </c>
      <c s="35" t="s">
        <v>5</v>
      </c>
      <c s="6" t="s">
        <v>9199</v>
      </c>
      <c s="36" t="s">
        <v>1010</v>
      </c>
      <c s="37">
        <v>0.176</v>
      </c>
      <c s="36">
        <v>0</v>
      </c>
      <c s="36">
        <f>ROUND(G407*H407,6)</f>
      </c>
      <c r="L407" s="38">
        <v>0</v>
      </c>
      <c s="32">
        <f>ROUND(ROUND(L407,2)*ROUND(G407,3),2)</f>
      </c>
      <c s="36" t="s">
        <v>3016</v>
      </c>
      <c>
        <f>(M407*21)/100</f>
      </c>
      <c t="s">
        <v>27</v>
      </c>
    </row>
    <row r="408" spans="1:5" ht="25.5">
      <c r="A408" s="35" t="s">
        <v>54</v>
      </c>
      <c r="E408" s="39" t="s">
        <v>9199</v>
      </c>
    </row>
    <row r="409" spans="1:5" ht="12.75">
      <c r="A409" s="35" t="s">
        <v>55</v>
      </c>
      <c r="E409" s="40" t="s">
        <v>5</v>
      </c>
    </row>
    <row r="410" spans="1:5" ht="12.75">
      <c r="A410" t="s">
        <v>56</v>
      </c>
      <c r="E410" s="39" t="s">
        <v>5</v>
      </c>
    </row>
    <row r="411" spans="1:13" ht="12.75">
      <c r="A411" t="s">
        <v>46</v>
      </c>
      <c r="C411" s="31" t="s">
        <v>9200</v>
      </c>
      <c r="E411" s="33" t="s">
        <v>9201</v>
      </c>
      <c r="J411" s="32">
        <f>0</f>
      </c>
      <c s="32">
        <f>0</f>
      </c>
      <c s="32">
        <f>0+L412+L416+L420+L424+L428+L432+L436</f>
      </c>
      <c s="32">
        <f>0+M412+M416+M420+M424+M428+M432+M436</f>
      </c>
    </row>
    <row r="412" spans="1:16" ht="12.75">
      <c r="A412" t="s">
        <v>49</v>
      </c>
      <c s="34" t="s">
        <v>446</v>
      </c>
      <c s="34" t="s">
        <v>9202</v>
      </c>
      <c s="35" t="s">
        <v>5</v>
      </c>
      <c s="6" t="s">
        <v>9203</v>
      </c>
      <c s="36" t="s">
        <v>68</v>
      </c>
      <c s="37">
        <v>7</v>
      </c>
      <c s="36">
        <v>0</v>
      </c>
      <c s="36">
        <f>ROUND(G412*H412,6)</f>
      </c>
      <c r="L412" s="38">
        <v>0</v>
      </c>
      <c s="32">
        <f>ROUND(ROUND(L412,2)*ROUND(G412,3),2)</f>
      </c>
      <c s="36" t="s">
        <v>85</v>
      </c>
      <c>
        <f>(M412*21)/100</f>
      </c>
      <c t="s">
        <v>27</v>
      </c>
    </row>
    <row r="413" spans="1:5" ht="12.75">
      <c r="A413" s="35" t="s">
        <v>54</v>
      </c>
      <c r="E413" s="39" t="s">
        <v>9203</v>
      </c>
    </row>
    <row r="414" spans="1:5" ht="25.5">
      <c r="A414" s="35" t="s">
        <v>55</v>
      </c>
      <c r="E414" s="42" t="s">
        <v>9204</v>
      </c>
    </row>
    <row r="415" spans="1:5" ht="12.75">
      <c r="A415" t="s">
        <v>56</v>
      </c>
      <c r="E415" s="39" t="s">
        <v>5</v>
      </c>
    </row>
    <row r="416" spans="1:16" ht="25.5">
      <c r="A416" t="s">
        <v>49</v>
      </c>
      <c s="34" t="s">
        <v>450</v>
      </c>
      <c s="34" t="s">
        <v>9205</v>
      </c>
      <c s="35" t="s">
        <v>5</v>
      </c>
      <c s="6" t="s">
        <v>9206</v>
      </c>
      <c s="36" t="s">
        <v>68</v>
      </c>
      <c s="37">
        <v>1</v>
      </c>
      <c s="36">
        <v>0.0003</v>
      </c>
      <c s="36">
        <f>ROUND(G416*H416,6)</f>
      </c>
      <c r="L416" s="38">
        <v>0</v>
      </c>
      <c s="32">
        <f>ROUND(ROUND(L416,2)*ROUND(G416,3),2)</f>
      </c>
      <c s="36" t="s">
        <v>85</v>
      </c>
      <c>
        <f>(M416*21)/100</f>
      </c>
      <c t="s">
        <v>27</v>
      </c>
    </row>
    <row r="417" spans="1:5" ht="25.5">
      <c r="A417" s="35" t="s">
        <v>54</v>
      </c>
      <c r="E417" s="39" t="s">
        <v>9206</v>
      </c>
    </row>
    <row r="418" spans="1:5" ht="25.5">
      <c r="A418" s="35" t="s">
        <v>55</v>
      </c>
      <c r="E418" s="42" t="s">
        <v>6166</v>
      </c>
    </row>
    <row r="419" spans="1:5" ht="12.75">
      <c r="A419" t="s">
        <v>56</v>
      </c>
      <c r="E419" s="39" t="s">
        <v>5</v>
      </c>
    </row>
    <row r="420" spans="1:16" ht="25.5">
      <c r="A420" t="s">
        <v>49</v>
      </c>
      <c s="34" t="s">
        <v>454</v>
      </c>
      <c s="34" t="s">
        <v>9207</v>
      </c>
      <c s="35" t="s">
        <v>5</v>
      </c>
      <c s="6" t="s">
        <v>9206</v>
      </c>
      <c s="36" t="s">
        <v>68</v>
      </c>
      <c s="37">
        <v>1</v>
      </c>
      <c s="36">
        <v>0.0003</v>
      </c>
      <c s="36">
        <f>ROUND(G420*H420,6)</f>
      </c>
      <c r="L420" s="38">
        <v>0</v>
      </c>
      <c s="32">
        <f>ROUND(ROUND(L420,2)*ROUND(G420,3),2)</f>
      </c>
      <c s="36" t="s">
        <v>85</v>
      </c>
      <c>
        <f>(M420*21)/100</f>
      </c>
      <c t="s">
        <v>27</v>
      </c>
    </row>
    <row r="421" spans="1:5" ht="25.5">
      <c r="A421" s="35" t="s">
        <v>54</v>
      </c>
      <c r="E421" s="39" t="s">
        <v>9206</v>
      </c>
    </row>
    <row r="422" spans="1:5" ht="25.5">
      <c r="A422" s="35" t="s">
        <v>55</v>
      </c>
      <c r="E422" s="42" t="s">
        <v>6166</v>
      </c>
    </row>
    <row r="423" spans="1:5" ht="12.75">
      <c r="A423" t="s">
        <v>56</v>
      </c>
      <c r="E423" s="39" t="s">
        <v>5</v>
      </c>
    </row>
    <row r="424" spans="1:16" ht="25.5">
      <c r="A424" t="s">
        <v>49</v>
      </c>
      <c s="34" t="s">
        <v>458</v>
      </c>
      <c s="34" t="s">
        <v>9208</v>
      </c>
      <c s="35" t="s">
        <v>5</v>
      </c>
      <c s="6" t="s">
        <v>9206</v>
      </c>
      <c s="36" t="s">
        <v>68</v>
      </c>
      <c s="37">
        <v>1</v>
      </c>
      <c s="36">
        <v>0.0003</v>
      </c>
      <c s="36">
        <f>ROUND(G424*H424,6)</f>
      </c>
      <c r="L424" s="38">
        <v>0</v>
      </c>
      <c s="32">
        <f>ROUND(ROUND(L424,2)*ROUND(G424,3),2)</f>
      </c>
      <c s="36" t="s">
        <v>85</v>
      </c>
      <c>
        <f>(M424*21)/100</f>
      </c>
      <c t="s">
        <v>27</v>
      </c>
    </row>
    <row r="425" spans="1:5" ht="25.5">
      <c r="A425" s="35" t="s">
        <v>54</v>
      </c>
      <c r="E425" s="39" t="s">
        <v>9206</v>
      </c>
    </row>
    <row r="426" spans="1:5" ht="25.5">
      <c r="A426" s="35" t="s">
        <v>55</v>
      </c>
      <c r="E426" s="42" t="s">
        <v>6166</v>
      </c>
    </row>
    <row r="427" spans="1:5" ht="12.75">
      <c r="A427" t="s">
        <v>56</v>
      </c>
      <c r="E427" s="39" t="s">
        <v>5</v>
      </c>
    </row>
    <row r="428" spans="1:16" ht="25.5">
      <c r="A428" t="s">
        <v>49</v>
      </c>
      <c s="34" t="s">
        <v>462</v>
      </c>
      <c s="34" t="s">
        <v>9209</v>
      </c>
      <c s="35" t="s">
        <v>5</v>
      </c>
      <c s="6" t="s">
        <v>9210</v>
      </c>
      <c s="36" t="s">
        <v>68</v>
      </c>
      <c s="37">
        <v>2</v>
      </c>
      <c s="36">
        <v>0.00035</v>
      </c>
      <c s="36">
        <f>ROUND(G428*H428,6)</f>
      </c>
      <c r="L428" s="38">
        <v>0</v>
      </c>
      <c s="32">
        <f>ROUND(ROUND(L428,2)*ROUND(G428,3),2)</f>
      </c>
      <c s="36" t="s">
        <v>85</v>
      </c>
      <c>
        <f>(M428*21)/100</f>
      </c>
      <c t="s">
        <v>27</v>
      </c>
    </row>
    <row r="429" spans="1:5" ht="25.5">
      <c r="A429" s="35" t="s">
        <v>54</v>
      </c>
      <c r="E429" s="39" t="s">
        <v>9210</v>
      </c>
    </row>
    <row r="430" spans="1:5" ht="25.5">
      <c r="A430" s="35" t="s">
        <v>55</v>
      </c>
      <c r="E430" s="42" t="s">
        <v>6376</v>
      </c>
    </row>
    <row r="431" spans="1:5" ht="12.75">
      <c r="A431" t="s">
        <v>56</v>
      </c>
      <c r="E431" s="39" t="s">
        <v>5</v>
      </c>
    </row>
    <row r="432" spans="1:16" ht="25.5">
      <c r="A432" t="s">
        <v>49</v>
      </c>
      <c s="34" t="s">
        <v>466</v>
      </c>
      <c s="34" t="s">
        <v>9211</v>
      </c>
      <c s="35" t="s">
        <v>5</v>
      </c>
      <c s="6" t="s">
        <v>9210</v>
      </c>
      <c s="36" t="s">
        <v>68</v>
      </c>
      <c s="37">
        <v>3</v>
      </c>
      <c s="36">
        <v>0.00035</v>
      </c>
      <c s="36">
        <f>ROUND(G432*H432,6)</f>
      </c>
      <c r="L432" s="38">
        <v>0</v>
      </c>
      <c s="32">
        <f>ROUND(ROUND(L432,2)*ROUND(G432,3),2)</f>
      </c>
      <c s="36" t="s">
        <v>85</v>
      </c>
      <c>
        <f>(M432*21)/100</f>
      </c>
      <c t="s">
        <v>27</v>
      </c>
    </row>
    <row r="433" spans="1:5" ht="25.5">
      <c r="A433" s="35" t="s">
        <v>54</v>
      </c>
      <c r="E433" s="39" t="s">
        <v>9210</v>
      </c>
    </row>
    <row r="434" spans="1:5" ht="25.5">
      <c r="A434" s="35" t="s">
        <v>55</v>
      </c>
      <c r="E434" s="42" t="s">
        <v>9212</v>
      </c>
    </row>
    <row r="435" spans="1:5" ht="12.75">
      <c r="A435" t="s">
        <v>56</v>
      </c>
      <c r="E435" s="39" t="s">
        <v>5</v>
      </c>
    </row>
    <row r="436" spans="1:16" ht="25.5">
      <c r="A436" t="s">
        <v>49</v>
      </c>
      <c s="34" t="s">
        <v>483</v>
      </c>
      <c s="34" t="s">
        <v>9213</v>
      </c>
      <c s="35" t="s">
        <v>5</v>
      </c>
      <c s="6" t="s">
        <v>9210</v>
      </c>
      <c s="36" t="s">
        <v>68</v>
      </c>
      <c s="37">
        <v>1</v>
      </c>
      <c s="36">
        <v>0.00035</v>
      </c>
      <c s="36">
        <f>ROUND(G436*H436,6)</f>
      </c>
      <c r="L436" s="38">
        <v>0</v>
      </c>
      <c s="32">
        <f>ROUND(ROUND(L436,2)*ROUND(G436,3),2)</f>
      </c>
      <c s="36" t="s">
        <v>85</v>
      </c>
      <c>
        <f>(M436*21)/100</f>
      </c>
      <c t="s">
        <v>27</v>
      </c>
    </row>
    <row r="437" spans="1:5" ht="25.5">
      <c r="A437" s="35" t="s">
        <v>54</v>
      </c>
      <c r="E437" s="39" t="s">
        <v>9210</v>
      </c>
    </row>
    <row r="438" spans="1:5" ht="25.5">
      <c r="A438" s="35" t="s">
        <v>55</v>
      </c>
      <c r="E438" s="42" t="s">
        <v>6166</v>
      </c>
    </row>
    <row r="439" spans="1:5" ht="12.75">
      <c r="A439" t="s">
        <v>56</v>
      </c>
      <c r="E439" s="39" t="s">
        <v>5</v>
      </c>
    </row>
    <row r="440" spans="1:13" ht="12.75">
      <c r="A440" t="s">
        <v>46</v>
      </c>
      <c r="C440" s="31" t="s">
        <v>8291</v>
      </c>
      <c r="E440" s="33" t="s">
        <v>8292</v>
      </c>
      <c r="J440" s="32">
        <f>0</f>
      </c>
      <c s="32">
        <f>0</f>
      </c>
      <c s="32">
        <f>0+L441+L445</f>
      </c>
      <c s="32">
        <f>0+M441+M445</f>
      </c>
    </row>
    <row r="441" spans="1:16" ht="25.5">
      <c r="A441" t="s">
        <v>49</v>
      </c>
      <c s="34" t="s">
        <v>488</v>
      </c>
      <c s="34" t="s">
        <v>9214</v>
      </c>
      <c s="35" t="s">
        <v>5</v>
      </c>
      <c s="6" t="s">
        <v>9215</v>
      </c>
      <c s="36" t="s">
        <v>819</v>
      </c>
      <c s="37">
        <v>2</v>
      </c>
      <c s="36">
        <v>0</v>
      </c>
      <c s="36">
        <f>ROUND(G441*H441,6)</f>
      </c>
      <c r="L441" s="38">
        <v>0</v>
      </c>
      <c s="32">
        <f>ROUND(ROUND(L441,2)*ROUND(G441,3),2)</f>
      </c>
      <c s="36" t="s">
        <v>3016</v>
      </c>
      <c>
        <f>(M441*21)/100</f>
      </c>
      <c t="s">
        <v>27</v>
      </c>
    </row>
    <row r="442" spans="1:5" ht="25.5">
      <c r="A442" s="35" t="s">
        <v>54</v>
      </c>
      <c r="E442" s="39" t="s">
        <v>9215</v>
      </c>
    </row>
    <row r="443" spans="1:5" ht="25.5">
      <c r="A443" s="35" t="s">
        <v>55</v>
      </c>
      <c r="E443" s="42" t="s">
        <v>9216</v>
      </c>
    </row>
    <row r="444" spans="1:5" ht="12.75">
      <c r="A444" t="s">
        <v>56</v>
      </c>
      <c r="E444" s="39" t="s">
        <v>5</v>
      </c>
    </row>
    <row r="445" spans="1:16" ht="25.5">
      <c r="A445" t="s">
        <v>49</v>
      </c>
      <c s="34" t="s">
        <v>492</v>
      </c>
      <c s="34" t="s">
        <v>9217</v>
      </c>
      <c s="35" t="s">
        <v>5</v>
      </c>
      <c s="6" t="s">
        <v>9218</v>
      </c>
      <c s="36" t="s">
        <v>68</v>
      </c>
      <c s="37">
        <v>2</v>
      </c>
      <c s="36">
        <v>0.01721</v>
      </c>
      <c s="36">
        <f>ROUND(G445*H445,6)</f>
      </c>
      <c r="L445" s="38">
        <v>0</v>
      </c>
      <c s="32">
        <f>ROUND(ROUND(L445,2)*ROUND(G445,3),2)</f>
      </c>
      <c s="36" t="s">
        <v>3016</v>
      </c>
      <c>
        <f>(M445*21)/100</f>
      </c>
      <c t="s">
        <v>27</v>
      </c>
    </row>
    <row r="446" spans="1:5" ht="25.5">
      <c r="A446" s="35" t="s">
        <v>54</v>
      </c>
      <c r="E446" s="39" t="s">
        <v>9218</v>
      </c>
    </row>
    <row r="447" spans="1:5" ht="25.5">
      <c r="A447" s="35" t="s">
        <v>55</v>
      </c>
      <c r="E447" s="42" t="s">
        <v>9219</v>
      </c>
    </row>
    <row r="448" spans="1:5" ht="12.75">
      <c r="A448" t="s">
        <v>56</v>
      </c>
      <c r="E448" s="39" t="s">
        <v>5</v>
      </c>
    </row>
    <row r="449" spans="1:13" ht="12.75">
      <c r="A449" t="s">
        <v>46</v>
      </c>
      <c r="C449" s="31" t="s">
        <v>7121</v>
      </c>
      <c r="E449" s="33" t="s">
        <v>7122</v>
      </c>
      <c r="J449" s="32">
        <f>0</f>
      </c>
      <c s="32">
        <f>0</f>
      </c>
      <c s="32">
        <f>0+L450</f>
      </c>
      <c s="32">
        <f>0+M450</f>
      </c>
    </row>
    <row r="450" spans="1:16" ht="12.75">
      <c r="A450" t="s">
        <v>49</v>
      </c>
      <c s="34" t="s">
        <v>496</v>
      </c>
      <c s="34" t="s">
        <v>9220</v>
      </c>
      <c s="35" t="s">
        <v>5</v>
      </c>
      <c s="6" t="s">
        <v>9221</v>
      </c>
      <c s="36" t="s">
        <v>2448</v>
      </c>
      <c s="37">
        <v>80</v>
      </c>
      <c s="36">
        <v>0</v>
      </c>
      <c s="36">
        <f>ROUND(G450*H450,6)</f>
      </c>
      <c r="L450" s="38">
        <v>0</v>
      </c>
      <c s="32">
        <f>ROUND(ROUND(L450,2)*ROUND(G450,3),2)</f>
      </c>
      <c s="36" t="s">
        <v>85</v>
      </c>
      <c>
        <f>(M450*21)/100</f>
      </c>
      <c t="s">
        <v>27</v>
      </c>
    </row>
    <row r="451" spans="1:5" ht="12.75">
      <c r="A451" s="35" t="s">
        <v>54</v>
      </c>
      <c r="E451" s="39" t="s">
        <v>9221</v>
      </c>
    </row>
    <row r="452" spans="1:5" ht="12.75">
      <c r="A452" s="35" t="s">
        <v>55</v>
      </c>
      <c r="E452" s="40" t="s">
        <v>5</v>
      </c>
    </row>
    <row r="453" spans="1:5" ht="12.75">
      <c r="A453" t="s">
        <v>56</v>
      </c>
      <c r="E453" s="39" t="s">
        <v>5</v>
      </c>
    </row>
    <row r="454" spans="1:13" ht="12.75">
      <c r="A454" t="s">
        <v>46</v>
      </c>
      <c r="C454" s="31" t="s">
        <v>89</v>
      </c>
      <c r="E454" s="33" t="s">
        <v>4340</v>
      </c>
      <c r="J454" s="32">
        <f>0</f>
      </c>
      <c s="32">
        <f>0</f>
      </c>
      <c s="32">
        <f>0+L455+L459+L463+L467+L471+L475+L479+L483+L487</f>
      </c>
      <c s="32">
        <f>0+M455+M459+M463+M467+M471+M475+M479+M483+M487</f>
      </c>
    </row>
    <row r="455" spans="1:16" ht="25.5">
      <c r="A455" t="s">
        <v>49</v>
      </c>
      <c s="34" t="s">
        <v>500</v>
      </c>
      <c s="34" t="s">
        <v>8664</v>
      </c>
      <c s="35" t="s">
        <v>5</v>
      </c>
      <c s="6" t="s">
        <v>8665</v>
      </c>
      <c s="36" t="s">
        <v>819</v>
      </c>
      <c s="37">
        <v>160</v>
      </c>
      <c s="36">
        <v>0.00013</v>
      </c>
      <c s="36">
        <f>ROUND(G455*H455,6)</f>
      </c>
      <c r="L455" s="38">
        <v>0</v>
      </c>
      <c s="32">
        <f>ROUND(ROUND(L455,2)*ROUND(G455,3),2)</f>
      </c>
      <c s="36" t="s">
        <v>3016</v>
      </c>
      <c>
        <f>(M455*21)/100</f>
      </c>
      <c t="s">
        <v>27</v>
      </c>
    </row>
    <row r="456" spans="1:5" ht="25.5">
      <c r="A456" s="35" t="s">
        <v>54</v>
      </c>
      <c r="E456" s="39" t="s">
        <v>8665</v>
      </c>
    </row>
    <row r="457" spans="1:5" ht="38.25">
      <c r="A457" s="35" t="s">
        <v>55</v>
      </c>
      <c r="E457" s="40" t="s">
        <v>9222</v>
      </c>
    </row>
    <row r="458" spans="1:5" ht="12.75">
      <c r="A458" t="s">
        <v>56</v>
      </c>
      <c r="E458" s="39" t="s">
        <v>5</v>
      </c>
    </row>
    <row r="459" spans="1:16" ht="25.5">
      <c r="A459" t="s">
        <v>49</v>
      </c>
      <c s="34" t="s">
        <v>504</v>
      </c>
      <c s="34" t="s">
        <v>9223</v>
      </c>
      <c s="35" t="s">
        <v>5</v>
      </c>
      <c s="6" t="s">
        <v>9224</v>
      </c>
      <c s="36" t="s">
        <v>60</v>
      </c>
      <c s="37">
        <v>10</v>
      </c>
      <c s="36">
        <v>0</v>
      </c>
      <c s="36">
        <f>ROUND(G459*H459,6)</f>
      </c>
      <c r="L459" s="38">
        <v>0</v>
      </c>
      <c s="32">
        <f>ROUND(ROUND(L459,2)*ROUND(G459,3),2)</f>
      </c>
      <c s="36" t="s">
        <v>3016</v>
      </c>
      <c>
        <f>(M459*21)/100</f>
      </c>
      <c t="s">
        <v>27</v>
      </c>
    </row>
    <row r="460" spans="1:5" ht="25.5">
      <c r="A460" s="35" t="s">
        <v>54</v>
      </c>
      <c r="E460" s="39" t="s">
        <v>9224</v>
      </c>
    </row>
    <row r="461" spans="1:5" ht="51">
      <c r="A461" s="35" t="s">
        <v>55</v>
      </c>
      <c r="E461" s="42" t="s">
        <v>9225</v>
      </c>
    </row>
    <row r="462" spans="1:5" ht="12.75">
      <c r="A462" t="s">
        <v>56</v>
      </c>
      <c r="E462" s="39" t="s">
        <v>5</v>
      </c>
    </row>
    <row r="463" spans="1:16" ht="25.5">
      <c r="A463" t="s">
        <v>49</v>
      </c>
      <c s="34" t="s">
        <v>508</v>
      </c>
      <c s="34" t="s">
        <v>9226</v>
      </c>
      <c s="35" t="s">
        <v>5</v>
      </c>
      <c s="6" t="s">
        <v>9227</v>
      </c>
      <c s="36" t="s">
        <v>60</v>
      </c>
      <c s="37">
        <v>2</v>
      </c>
      <c s="36">
        <v>0</v>
      </c>
      <c s="36">
        <f>ROUND(G463*H463,6)</f>
      </c>
      <c r="L463" s="38">
        <v>0</v>
      </c>
      <c s="32">
        <f>ROUND(ROUND(L463,2)*ROUND(G463,3),2)</f>
      </c>
      <c s="36" t="s">
        <v>3016</v>
      </c>
      <c>
        <f>(M463*21)/100</f>
      </c>
      <c t="s">
        <v>27</v>
      </c>
    </row>
    <row r="464" spans="1:5" ht="25.5">
      <c r="A464" s="35" t="s">
        <v>54</v>
      </c>
      <c r="E464" s="39" t="s">
        <v>9227</v>
      </c>
    </row>
    <row r="465" spans="1:5" ht="25.5">
      <c r="A465" s="35" t="s">
        <v>55</v>
      </c>
      <c r="E465" s="42" t="s">
        <v>9228</v>
      </c>
    </row>
    <row r="466" spans="1:5" ht="12.75">
      <c r="A466" t="s">
        <v>56</v>
      </c>
      <c r="E466" s="39" t="s">
        <v>5</v>
      </c>
    </row>
    <row r="467" spans="1:16" ht="25.5">
      <c r="A467" t="s">
        <v>49</v>
      </c>
      <c s="34" t="s">
        <v>512</v>
      </c>
      <c s="34" t="s">
        <v>9229</v>
      </c>
      <c s="35" t="s">
        <v>5</v>
      </c>
      <c s="6" t="s">
        <v>9230</v>
      </c>
      <c s="36" t="s">
        <v>60</v>
      </c>
      <c s="37">
        <v>8</v>
      </c>
      <c s="36">
        <v>0</v>
      </c>
      <c s="36">
        <f>ROUND(G467*H467,6)</f>
      </c>
      <c r="L467" s="38">
        <v>0</v>
      </c>
      <c s="32">
        <f>ROUND(ROUND(L467,2)*ROUND(G467,3),2)</f>
      </c>
      <c s="36" t="s">
        <v>3016</v>
      </c>
      <c>
        <f>(M467*21)/100</f>
      </c>
      <c t="s">
        <v>27</v>
      </c>
    </row>
    <row r="468" spans="1:5" ht="25.5">
      <c r="A468" s="35" t="s">
        <v>54</v>
      </c>
      <c r="E468" s="39" t="s">
        <v>9230</v>
      </c>
    </row>
    <row r="469" spans="1:5" ht="25.5">
      <c r="A469" s="35" t="s">
        <v>55</v>
      </c>
      <c r="E469" s="42" t="s">
        <v>9231</v>
      </c>
    </row>
    <row r="470" spans="1:5" ht="12.75">
      <c r="A470" t="s">
        <v>56</v>
      </c>
      <c r="E470" s="39" t="s">
        <v>5</v>
      </c>
    </row>
    <row r="471" spans="1:16" ht="25.5">
      <c r="A471" t="s">
        <v>49</v>
      </c>
      <c s="34" t="s">
        <v>516</v>
      </c>
      <c s="34" t="s">
        <v>9232</v>
      </c>
      <c s="35" t="s">
        <v>5</v>
      </c>
      <c s="6" t="s">
        <v>9233</v>
      </c>
      <c s="36" t="s">
        <v>60</v>
      </c>
      <c s="37">
        <v>40</v>
      </c>
      <c s="36">
        <v>0</v>
      </c>
      <c s="36">
        <f>ROUND(G471*H471,6)</f>
      </c>
      <c r="L471" s="38">
        <v>0</v>
      </c>
      <c s="32">
        <f>ROUND(ROUND(L471,2)*ROUND(G471,3),2)</f>
      </c>
      <c s="36" t="s">
        <v>3016</v>
      </c>
      <c>
        <f>(M471*21)/100</f>
      </c>
      <c t="s">
        <v>27</v>
      </c>
    </row>
    <row r="472" spans="1:5" ht="38.25">
      <c r="A472" s="35" t="s">
        <v>54</v>
      </c>
      <c r="E472" s="39" t="s">
        <v>9234</v>
      </c>
    </row>
    <row r="473" spans="1:5" ht="12.75">
      <c r="A473" s="35" t="s">
        <v>55</v>
      </c>
      <c r="E473" s="40" t="s">
        <v>9235</v>
      </c>
    </row>
    <row r="474" spans="1:5" ht="12.75">
      <c r="A474" t="s">
        <v>56</v>
      </c>
      <c r="E474" s="39" t="s">
        <v>5</v>
      </c>
    </row>
    <row r="475" spans="1:16" ht="25.5">
      <c r="A475" t="s">
        <v>49</v>
      </c>
      <c s="34" t="s">
        <v>520</v>
      </c>
      <c s="34" t="s">
        <v>8872</v>
      </c>
      <c s="35" t="s">
        <v>5</v>
      </c>
      <c s="6" t="s">
        <v>8873</v>
      </c>
      <c s="36" t="s">
        <v>60</v>
      </c>
      <c s="37">
        <v>3.55</v>
      </c>
      <c s="36">
        <v>0.00123</v>
      </c>
      <c s="36">
        <f>ROUND(G475*H475,6)</f>
      </c>
      <c r="L475" s="38">
        <v>0</v>
      </c>
      <c s="32">
        <f>ROUND(ROUND(L475,2)*ROUND(G475,3),2)</f>
      </c>
      <c s="36" t="s">
        <v>3016</v>
      </c>
      <c>
        <f>(M475*21)/100</f>
      </c>
      <c t="s">
        <v>27</v>
      </c>
    </row>
    <row r="476" spans="1:5" ht="25.5">
      <c r="A476" s="35" t="s">
        <v>54</v>
      </c>
      <c r="E476" s="39" t="s">
        <v>8873</v>
      </c>
    </row>
    <row r="477" spans="1:5" ht="63.75">
      <c r="A477" s="35" t="s">
        <v>55</v>
      </c>
      <c r="E477" s="42" t="s">
        <v>9236</v>
      </c>
    </row>
    <row r="478" spans="1:5" ht="12.75">
      <c r="A478" t="s">
        <v>56</v>
      </c>
      <c r="E478" s="39" t="s">
        <v>5</v>
      </c>
    </row>
    <row r="479" spans="1:16" ht="25.5">
      <c r="A479" t="s">
        <v>49</v>
      </c>
      <c s="34" t="s">
        <v>172</v>
      </c>
      <c s="34" t="s">
        <v>8876</v>
      </c>
      <c s="35" t="s">
        <v>5</v>
      </c>
      <c s="6" t="s">
        <v>8877</v>
      </c>
      <c s="36" t="s">
        <v>60</v>
      </c>
      <c s="37">
        <v>3.6</v>
      </c>
      <c s="36">
        <v>0.00128</v>
      </c>
      <c s="36">
        <f>ROUND(G479*H479,6)</f>
      </c>
      <c r="L479" s="38">
        <v>0</v>
      </c>
      <c s="32">
        <f>ROUND(ROUND(L479,2)*ROUND(G479,3),2)</f>
      </c>
      <c s="36" t="s">
        <v>3016</v>
      </c>
      <c>
        <f>(M479*21)/100</f>
      </c>
      <c t="s">
        <v>27</v>
      </c>
    </row>
    <row r="480" spans="1:5" ht="25.5">
      <c r="A480" s="35" t="s">
        <v>54</v>
      </c>
      <c r="E480" s="39" t="s">
        <v>8877</v>
      </c>
    </row>
    <row r="481" spans="1:5" ht="76.5">
      <c r="A481" s="35" t="s">
        <v>55</v>
      </c>
      <c r="E481" s="42" t="s">
        <v>9237</v>
      </c>
    </row>
    <row r="482" spans="1:5" ht="12.75">
      <c r="A482" t="s">
        <v>56</v>
      </c>
      <c r="E482" s="39" t="s">
        <v>5</v>
      </c>
    </row>
    <row r="483" spans="1:16" ht="25.5">
      <c r="A483" t="s">
        <v>49</v>
      </c>
      <c s="34" t="s">
        <v>178</v>
      </c>
      <c s="34" t="s">
        <v>8880</v>
      </c>
      <c s="35" t="s">
        <v>5</v>
      </c>
      <c s="6" t="s">
        <v>8881</v>
      </c>
      <c s="36" t="s">
        <v>60</v>
      </c>
      <c s="37">
        <v>3.25</v>
      </c>
      <c s="36">
        <v>0.00147</v>
      </c>
      <c s="36">
        <f>ROUND(G483*H483,6)</f>
      </c>
      <c r="L483" s="38">
        <v>0</v>
      </c>
      <c s="32">
        <f>ROUND(ROUND(L483,2)*ROUND(G483,3),2)</f>
      </c>
      <c s="36" t="s">
        <v>3016</v>
      </c>
      <c>
        <f>(M483*21)/100</f>
      </c>
      <c t="s">
        <v>27</v>
      </c>
    </row>
    <row r="484" spans="1:5" ht="25.5">
      <c r="A484" s="35" t="s">
        <v>54</v>
      </c>
      <c r="E484" s="39" t="s">
        <v>8881</v>
      </c>
    </row>
    <row r="485" spans="1:5" ht="63.75">
      <c r="A485" s="35" t="s">
        <v>55</v>
      </c>
      <c r="E485" s="42" t="s">
        <v>9238</v>
      </c>
    </row>
    <row r="486" spans="1:5" ht="12.75">
      <c r="A486" t="s">
        <v>56</v>
      </c>
      <c r="E486" s="39" t="s">
        <v>5</v>
      </c>
    </row>
    <row r="487" spans="1:16" ht="12.75">
      <c r="A487" t="s">
        <v>49</v>
      </c>
      <c s="34" t="s">
        <v>470</v>
      </c>
      <c s="34" t="s">
        <v>9239</v>
      </c>
      <c s="35" t="s">
        <v>5</v>
      </c>
      <c s="6" t="s">
        <v>9240</v>
      </c>
      <c s="36" t="s">
        <v>528</v>
      </c>
      <c s="37">
        <v>1</v>
      </c>
      <c s="36">
        <v>0</v>
      </c>
      <c s="36">
        <f>ROUND(G487*H487,6)</f>
      </c>
      <c r="L487" s="38">
        <v>0</v>
      </c>
      <c s="32">
        <f>ROUND(ROUND(L487,2)*ROUND(G487,3),2)</f>
      </c>
      <c s="36" t="s">
        <v>85</v>
      </c>
      <c>
        <f>(M487*21)/100</f>
      </c>
      <c t="s">
        <v>27</v>
      </c>
    </row>
    <row r="488" spans="1:5" ht="12.75">
      <c r="A488" s="35" t="s">
        <v>54</v>
      </c>
      <c r="E488" s="39" t="s">
        <v>9240</v>
      </c>
    </row>
    <row r="489" spans="1:5" ht="12.75">
      <c r="A489" s="35" t="s">
        <v>55</v>
      </c>
      <c r="E489" s="40" t="s">
        <v>7742</v>
      </c>
    </row>
    <row r="490" spans="1:5" ht="12.75">
      <c r="A490" t="s">
        <v>56</v>
      </c>
      <c r="E490" s="39" t="s">
        <v>5</v>
      </c>
    </row>
    <row r="491" spans="1:13" ht="12.75">
      <c r="A491" t="s">
        <v>46</v>
      </c>
      <c r="C491" s="31" t="s">
        <v>1005</v>
      </c>
      <c r="E491" s="33" t="s">
        <v>1006</v>
      </c>
      <c r="J491" s="32">
        <f>0</f>
      </c>
      <c s="32">
        <f>0</f>
      </c>
      <c s="32">
        <f>0+L492+L496+L500</f>
      </c>
      <c s="32">
        <f>0+M492+M496+M500</f>
      </c>
    </row>
    <row r="492" spans="1:16" ht="38.25">
      <c r="A492" t="s">
        <v>49</v>
      </c>
      <c s="34" t="s">
        <v>474</v>
      </c>
      <c s="34" t="s">
        <v>3149</v>
      </c>
      <c s="35" t="s">
        <v>3150</v>
      </c>
      <c s="6" t="s">
        <v>3151</v>
      </c>
      <c s="36" t="s">
        <v>1010</v>
      </c>
      <c s="37">
        <v>17.136</v>
      </c>
      <c s="36">
        <v>0</v>
      </c>
      <c s="36">
        <f>ROUND(G492*H492,6)</f>
      </c>
      <c r="L492" s="38">
        <v>0</v>
      </c>
      <c s="32">
        <f>ROUND(ROUND(L492,2)*ROUND(G492,3),2)</f>
      </c>
      <c s="36" t="s">
        <v>85</v>
      </c>
      <c>
        <f>(M492*21)/100</f>
      </c>
      <c t="s">
        <v>27</v>
      </c>
    </row>
    <row r="493" spans="1:5" ht="12.75">
      <c r="A493" s="35" t="s">
        <v>54</v>
      </c>
      <c r="E493" s="39" t="s">
        <v>1011</v>
      </c>
    </row>
    <row r="494" spans="1:5" ht="12.75">
      <c r="A494" s="35" t="s">
        <v>55</v>
      </c>
      <c r="E494" s="40" t="s">
        <v>5</v>
      </c>
    </row>
    <row r="495" spans="1:5" ht="89.25">
      <c r="A495" t="s">
        <v>56</v>
      </c>
      <c r="E495" s="39" t="s">
        <v>1012</v>
      </c>
    </row>
    <row r="496" spans="1:16" ht="38.25">
      <c r="A496" t="s">
        <v>49</v>
      </c>
      <c s="34" t="s">
        <v>477</v>
      </c>
      <c s="34" t="s">
        <v>1007</v>
      </c>
      <c s="35" t="s">
        <v>1008</v>
      </c>
      <c s="6" t="s">
        <v>1009</v>
      </c>
      <c s="36" t="s">
        <v>1010</v>
      </c>
      <c s="37">
        <v>3.6</v>
      </c>
      <c s="36">
        <v>0</v>
      </c>
      <c s="36">
        <f>ROUND(G496*H496,6)</f>
      </c>
      <c r="L496" s="38">
        <v>0</v>
      </c>
      <c s="32">
        <f>ROUND(ROUND(L496,2)*ROUND(G496,3),2)</f>
      </c>
      <c s="36" t="s">
        <v>85</v>
      </c>
      <c>
        <f>(M496*21)/100</f>
      </c>
      <c t="s">
        <v>27</v>
      </c>
    </row>
    <row r="497" spans="1:5" ht="12.75">
      <c r="A497" s="35" t="s">
        <v>54</v>
      </c>
      <c r="E497" s="39" t="s">
        <v>1011</v>
      </c>
    </row>
    <row r="498" spans="1:5" ht="12.75">
      <c r="A498" s="35" t="s">
        <v>55</v>
      </c>
      <c r="E498" s="40" t="s">
        <v>5</v>
      </c>
    </row>
    <row r="499" spans="1:5" ht="89.25">
      <c r="A499" t="s">
        <v>56</v>
      </c>
      <c r="E499" s="39" t="s">
        <v>1012</v>
      </c>
    </row>
    <row r="500" spans="1:16" ht="38.25">
      <c r="A500" t="s">
        <v>49</v>
      </c>
      <c s="34" t="s">
        <v>1526</v>
      </c>
      <c s="34" t="s">
        <v>2331</v>
      </c>
      <c s="35" t="s">
        <v>2332</v>
      </c>
      <c s="6" t="s">
        <v>2333</v>
      </c>
      <c s="36" t="s">
        <v>1010</v>
      </c>
      <c s="37">
        <v>4.139</v>
      </c>
      <c s="36">
        <v>0</v>
      </c>
      <c s="36">
        <f>ROUND(G500*H500,6)</f>
      </c>
      <c r="L500" s="38">
        <v>0</v>
      </c>
      <c s="32">
        <f>ROUND(ROUND(L500,2)*ROUND(G500,3),2)</f>
      </c>
      <c s="36" t="s">
        <v>85</v>
      </c>
      <c>
        <f>(M500*21)/100</f>
      </c>
      <c t="s">
        <v>27</v>
      </c>
    </row>
    <row r="501" spans="1:5" ht="12.75">
      <c r="A501" s="35" t="s">
        <v>54</v>
      </c>
      <c r="E501" s="39" t="s">
        <v>1011</v>
      </c>
    </row>
    <row r="502" spans="1:5" ht="12.75">
      <c r="A502" s="35" t="s">
        <v>55</v>
      </c>
      <c r="E502" s="40" t="s">
        <v>5</v>
      </c>
    </row>
    <row r="503" spans="1:5" ht="89.25">
      <c r="A503" t="s">
        <v>56</v>
      </c>
      <c r="E503" s="39" t="s">
        <v>1012</v>
      </c>
    </row>
    <row r="504" spans="1:13" ht="12.75">
      <c r="A504" t="s">
        <v>46</v>
      </c>
      <c r="C504" s="31" t="s">
        <v>3120</v>
      </c>
      <c r="E504" s="33" t="s">
        <v>3121</v>
      </c>
      <c r="J504" s="32">
        <f>0</f>
      </c>
      <c s="32">
        <f>0</f>
      </c>
      <c s="32">
        <f>0+L505</f>
      </c>
      <c s="32">
        <f>0+M505</f>
      </c>
    </row>
    <row r="505" spans="1:16" ht="38.25">
      <c r="A505" t="s">
        <v>49</v>
      </c>
      <c s="34" t="s">
        <v>1527</v>
      </c>
      <c s="34" t="s">
        <v>8940</v>
      </c>
      <c s="35" t="s">
        <v>5</v>
      </c>
      <c s="6" t="s">
        <v>8941</v>
      </c>
      <c s="36" t="s">
        <v>1010</v>
      </c>
      <c s="37">
        <v>26.147</v>
      </c>
      <c s="36">
        <v>0</v>
      </c>
      <c s="36">
        <f>ROUND(G505*H505,6)</f>
      </c>
      <c r="L505" s="38">
        <v>0</v>
      </c>
      <c s="32">
        <f>ROUND(ROUND(L505,2)*ROUND(G505,3),2)</f>
      </c>
      <c s="36" t="s">
        <v>3016</v>
      </c>
      <c>
        <f>(M505*21)/100</f>
      </c>
      <c t="s">
        <v>27</v>
      </c>
    </row>
    <row r="506" spans="1:5" ht="38.25">
      <c r="A506" s="35" t="s">
        <v>54</v>
      </c>
      <c r="E506" s="39" t="s">
        <v>8942</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9243</v>
      </c>
      <c r="E8" s="30" t="s">
        <v>9242</v>
      </c>
      <c r="J8" s="29">
        <f>0+J9+J66+J75+J84+J113+J118+J187</f>
      </c>
      <c s="29">
        <f>0+K9+K66+K75+K84+K113+K118+K187</f>
      </c>
      <c s="29">
        <f>0+L9+L66+L75+L84+L113+L118+L187</f>
      </c>
      <c s="29">
        <f>0+M9+M66+M75+M84+M113+M118+M187</f>
      </c>
    </row>
    <row r="9" spans="1:13" ht="12.75">
      <c r="A9" t="s">
        <v>46</v>
      </c>
      <c r="C9" s="31" t="s">
        <v>4356</v>
      </c>
      <c r="E9" s="33" t="s">
        <v>9244</v>
      </c>
      <c r="J9" s="32">
        <f>0</f>
      </c>
      <c s="32">
        <f>0</f>
      </c>
      <c s="32">
        <f>0+L10+L14+L18+L22+L26+L30+L34+L38+L42+L46+L50+L54+L58+L62</f>
      </c>
      <c s="32">
        <f>0+M10+M14+M18+M22+M26+M30+M34+M38+M42+M46+M50+M54+M58+M62</f>
      </c>
    </row>
    <row r="10" spans="1:16" ht="12.75">
      <c r="A10" t="s">
        <v>49</v>
      </c>
      <c s="34" t="s">
        <v>47</v>
      </c>
      <c s="34" t="s">
        <v>9245</v>
      </c>
      <c s="35" t="s">
        <v>5</v>
      </c>
      <c s="6" t="s">
        <v>9246</v>
      </c>
      <c s="36" t="s">
        <v>2513</v>
      </c>
      <c s="37">
        <v>1</v>
      </c>
      <c s="36">
        <v>0</v>
      </c>
      <c s="36">
        <f>ROUND(G10*H10,6)</f>
      </c>
      <c r="L10" s="38">
        <v>0</v>
      </c>
      <c s="32">
        <f>ROUND(ROUND(L10,2)*ROUND(G10,3),2)</f>
      </c>
      <c s="36" t="s">
        <v>85</v>
      </c>
      <c>
        <f>(M10*21)/100</f>
      </c>
      <c t="s">
        <v>27</v>
      </c>
    </row>
    <row r="11" spans="1:5" ht="12.75">
      <c r="A11" s="35" t="s">
        <v>54</v>
      </c>
      <c r="E11" s="39" t="s">
        <v>9246</v>
      </c>
    </row>
    <row r="12" spans="1:5" ht="12.75">
      <c r="A12" s="35" t="s">
        <v>55</v>
      </c>
      <c r="E12" s="40" t="s">
        <v>5</v>
      </c>
    </row>
    <row r="13" spans="1:5" ht="12.75">
      <c r="A13" t="s">
        <v>56</v>
      </c>
      <c r="E13" s="39" t="s">
        <v>5</v>
      </c>
    </row>
    <row r="14" spans="1:16" ht="12.75">
      <c r="A14" t="s">
        <v>49</v>
      </c>
      <c s="34" t="s">
        <v>27</v>
      </c>
      <c s="34" t="s">
        <v>9247</v>
      </c>
      <c s="35" t="s">
        <v>5</v>
      </c>
      <c s="6" t="s">
        <v>9248</v>
      </c>
      <c s="36" t="s">
        <v>2513</v>
      </c>
      <c s="37">
        <v>2</v>
      </c>
      <c s="36">
        <v>0</v>
      </c>
      <c s="36">
        <f>ROUND(G14*H14,6)</f>
      </c>
      <c r="L14" s="38">
        <v>0</v>
      </c>
      <c s="32">
        <f>ROUND(ROUND(L14,2)*ROUND(G14,3),2)</f>
      </c>
      <c s="36" t="s">
        <v>85</v>
      </c>
      <c>
        <f>(M14*21)/100</f>
      </c>
      <c t="s">
        <v>27</v>
      </c>
    </row>
    <row r="15" spans="1:5" ht="12.75">
      <c r="A15" s="35" t="s">
        <v>54</v>
      </c>
      <c r="E15" s="39" t="s">
        <v>9248</v>
      </c>
    </row>
    <row r="16" spans="1:5" ht="12.75">
      <c r="A16" s="35" t="s">
        <v>55</v>
      </c>
      <c r="E16" s="40" t="s">
        <v>5</v>
      </c>
    </row>
    <row r="17" spans="1:5" ht="12.75">
      <c r="A17" t="s">
        <v>56</v>
      </c>
      <c r="E17" s="39" t="s">
        <v>5</v>
      </c>
    </row>
    <row r="18" spans="1:16" ht="12.75">
      <c r="A18" t="s">
        <v>49</v>
      </c>
      <c s="34" t="s">
        <v>26</v>
      </c>
      <c s="34" t="s">
        <v>9249</v>
      </c>
      <c s="35" t="s">
        <v>5</v>
      </c>
      <c s="6" t="s">
        <v>9250</v>
      </c>
      <c s="36" t="s">
        <v>2513</v>
      </c>
      <c s="37">
        <v>1</v>
      </c>
      <c s="36">
        <v>0</v>
      </c>
      <c s="36">
        <f>ROUND(G18*H18,6)</f>
      </c>
      <c r="L18" s="38">
        <v>0</v>
      </c>
      <c s="32">
        <f>ROUND(ROUND(L18,2)*ROUND(G18,3),2)</f>
      </c>
      <c s="36" t="s">
        <v>85</v>
      </c>
      <c>
        <f>(M18*21)/100</f>
      </c>
      <c t="s">
        <v>27</v>
      </c>
    </row>
    <row r="19" spans="1:5" ht="12.75">
      <c r="A19" s="35" t="s">
        <v>54</v>
      </c>
      <c r="E19" s="39" t="s">
        <v>9250</v>
      </c>
    </row>
    <row r="20" spans="1:5" ht="12.75">
      <c r="A20" s="35" t="s">
        <v>55</v>
      </c>
      <c r="E20" s="40" t="s">
        <v>5</v>
      </c>
    </row>
    <row r="21" spans="1:5" ht="12.75">
      <c r="A21" t="s">
        <v>56</v>
      </c>
      <c r="E21" s="39" t="s">
        <v>5</v>
      </c>
    </row>
    <row r="22" spans="1:16" ht="12.75">
      <c r="A22" t="s">
        <v>49</v>
      </c>
      <c s="34" t="s">
        <v>65</v>
      </c>
      <c s="34" t="s">
        <v>9251</v>
      </c>
      <c s="35" t="s">
        <v>5</v>
      </c>
      <c s="6" t="s">
        <v>9252</v>
      </c>
      <c s="36" t="s">
        <v>2513</v>
      </c>
      <c s="37">
        <v>1</v>
      </c>
      <c s="36">
        <v>0</v>
      </c>
      <c s="36">
        <f>ROUND(G22*H22,6)</f>
      </c>
      <c r="L22" s="38">
        <v>0</v>
      </c>
      <c s="32">
        <f>ROUND(ROUND(L22,2)*ROUND(G22,3),2)</f>
      </c>
      <c s="36" t="s">
        <v>85</v>
      </c>
      <c>
        <f>(M22*21)/100</f>
      </c>
      <c t="s">
        <v>27</v>
      </c>
    </row>
    <row r="23" spans="1:5" ht="12.75">
      <c r="A23" s="35" t="s">
        <v>54</v>
      </c>
      <c r="E23" s="39" t="s">
        <v>9252</v>
      </c>
    </row>
    <row r="24" spans="1:5" ht="12.75">
      <c r="A24" s="35" t="s">
        <v>55</v>
      </c>
      <c r="E24" s="40" t="s">
        <v>5</v>
      </c>
    </row>
    <row r="25" spans="1:5" ht="12.75">
      <c r="A25" t="s">
        <v>56</v>
      </c>
      <c r="E25" s="39" t="s">
        <v>5</v>
      </c>
    </row>
    <row r="26" spans="1:16" ht="12.75">
      <c r="A26" t="s">
        <v>49</v>
      </c>
      <c s="34" t="s">
        <v>70</v>
      </c>
      <c s="34" t="s">
        <v>9253</v>
      </c>
      <c s="35" t="s">
        <v>5</v>
      </c>
      <c s="6" t="s">
        <v>9254</v>
      </c>
      <c s="36" t="s">
        <v>2513</v>
      </c>
      <c s="37">
        <v>1</v>
      </c>
      <c s="36">
        <v>0</v>
      </c>
      <c s="36">
        <f>ROUND(G26*H26,6)</f>
      </c>
      <c r="L26" s="38">
        <v>0</v>
      </c>
      <c s="32">
        <f>ROUND(ROUND(L26,2)*ROUND(G26,3),2)</f>
      </c>
      <c s="36" t="s">
        <v>85</v>
      </c>
      <c>
        <f>(M26*21)/100</f>
      </c>
      <c t="s">
        <v>27</v>
      </c>
    </row>
    <row r="27" spans="1:5" ht="12.75">
      <c r="A27" s="35" t="s">
        <v>54</v>
      </c>
      <c r="E27" s="39" t="s">
        <v>9254</v>
      </c>
    </row>
    <row r="28" spans="1:5" ht="12.75">
      <c r="A28" s="35" t="s">
        <v>55</v>
      </c>
      <c r="E28" s="40" t="s">
        <v>5</v>
      </c>
    </row>
    <row r="29" spans="1:5" ht="12.75">
      <c r="A29" t="s">
        <v>56</v>
      </c>
      <c r="E29" s="39" t="s">
        <v>5</v>
      </c>
    </row>
    <row r="30" spans="1:16" ht="12.75">
      <c r="A30" t="s">
        <v>49</v>
      </c>
      <c s="34" t="s">
        <v>74</v>
      </c>
      <c s="34" t="s">
        <v>9255</v>
      </c>
      <c s="35" t="s">
        <v>5</v>
      </c>
      <c s="6" t="s">
        <v>9256</v>
      </c>
      <c s="36" t="s">
        <v>2513</v>
      </c>
      <c s="37">
        <v>1</v>
      </c>
      <c s="36">
        <v>0</v>
      </c>
      <c s="36">
        <f>ROUND(G30*H30,6)</f>
      </c>
      <c r="L30" s="38">
        <v>0</v>
      </c>
      <c s="32">
        <f>ROUND(ROUND(L30,2)*ROUND(G30,3),2)</f>
      </c>
      <c s="36" t="s">
        <v>85</v>
      </c>
      <c>
        <f>(M30*21)/100</f>
      </c>
      <c t="s">
        <v>27</v>
      </c>
    </row>
    <row r="31" spans="1:5" ht="12.75">
      <c r="A31" s="35" t="s">
        <v>54</v>
      </c>
      <c r="E31" s="39" t="s">
        <v>9256</v>
      </c>
    </row>
    <row r="32" spans="1:5" ht="12.75">
      <c r="A32" s="35" t="s">
        <v>55</v>
      </c>
      <c r="E32" s="40" t="s">
        <v>5</v>
      </c>
    </row>
    <row r="33" spans="1:5" ht="12.75">
      <c r="A33" t="s">
        <v>56</v>
      </c>
      <c r="E33" s="39" t="s">
        <v>5</v>
      </c>
    </row>
    <row r="34" spans="1:16" ht="12.75">
      <c r="A34" t="s">
        <v>49</v>
      </c>
      <c s="34" t="s">
        <v>78</v>
      </c>
      <c s="34" t="s">
        <v>9257</v>
      </c>
      <c s="35" t="s">
        <v>5</v>
      </c>
      <c s="6" t="s">
        <v>9258</v>
      </c>
      <c s="36" t="s">
        <v>2513</v>
      </c>
      <c s="37">
        <v>1</v>
      </c>
      <c s="36">
        <v>0</v>
      </c>
      <c s="36">
        <f>ROUND(G34*H34,6)</f>
      </c>
      <c r="L34" s="38">
        <v>0</v>
      </c>
      <c s="32">
        <f>ROUND(ROUND(L34,2)*ROUND(G34,3),2)</f>
      </c>
      <c s="36" t="s">
        <v>85</v>
      </c>
      <c>
        <f>(M34*21)/100</f>
      </c>
      <c t="s">
        <v>27</v>
      </c>
    </row>
    <row r="35" spans="1:5" ht="12.75">
      <c r="A35" s="35" t="s">
        <v>54</v>
      </c>
      <c r="E35" s="39" t="s">
        <v>9258</v>
      </c>
    </row>
    <row r="36" spans="1:5" ht="12.75">
      <c r="A36" s="35" t="s">
        <v>55</v>
      </c>
      <c r="E36" s="40" t="s">
        <v>5</v>
      </c>
    </row>
    <row r="37" spans="1:5" ht="12.75">
      <c r="A37" t="s">
        <v>56</v>
      </c>
      <c r="E37" s="39" t="s">
        <v>5</v>
      </c>
    </row>
    <row r="38" spans="1:16" ht="12.75">
      <c r="A38" t="s">
        <v>49</v>
      </c>
      <c s="34" t="s">
        <v>82</v>
      </c>
      <c s="34" t="s">
        <v>9259</v>
      </c>
      <c s="35" t="s">
        <v>5</v>
      </c>
      <c s="6" t="s">
        <v>9260</v>
      </c>
      <c s="36" t="s">
        <v>2513</v>
      </c>
      <c s="37">
        <v>10</v>
      </c>
      <c s="36">
        <v>0</v>
      </c>
      <c s="36">
        <f>ROUND(G38*H38,6)</f>
      </c>
      <c r="L38" s="38">
        <v>0</v>
      </c>
      <c s="32">
        <f>ROUND(ROUND(L38,2)*ROUND(G38,3),2)</f>
      </c>
      <c s="36" t="s">
        <v>85</v>
      </c>
      <c>
        <f>(M38*21)/100</f>
      </c>
      <c t="s">
        <v>27</v>
      </c>
    </row>
    <row r="39" spans="1:5" ht="12.75">
      <c r="A39" s="35" t="s">
        <v>54</v>
      </c>
      <c r="E39" s="39" t="s">
        <v>9260</v>
      </c>
    </row>
    <row r="40" spans="1:5" ht="12.75">
      <c r="A40" s="35" t="s">
        <v>55</v>
      </c>
      <c r="E40" s="40" t="s">
        <v>5</v>
      </c>
    </row>
    <row r="41" spans="1:5" ht="12.75">
      <c r="A41" t="s">
        <v>56</v>
      </c>
      <c r="E41" s="39" t="s">
        <v>5</v>
      </c>
    </row>
    <row r="42" spans="1:16" ht="12.75">
      <c r="A42" t="s">
        <v>49</v>
      </c>
      <c s="34" t="s">
        <v>89</v>
      </c>
      <c s="34" t="s">
        <v>9261</v>
      </c>
      <c s="35" t="s">
        <v>5</v>
      </c>
      <c s="6" t="s">
        <v>9262</v>
      </c>
      <c s="36" t="s">
        <v>2513</v>
      </c>
      <c s="37">
        <v>8</v>
      </c>
      <c s="36">
        <v>0</v>
      </c>
      <c s="36">
        <f>ROUND(G42*H42,6)</f>
      </c>
      <c r="L42" s="38">
        <v>0</v>
      </c>
      <c s="32">
        <f>ROUND(ROUND(L42,2)*ROUND(G42,3),2)</f>
      </c>
      <c s="36" t="s">
        <v>85</v>
      </c>
      <c>
        <f>(M42*21)/100</f>
      </c>
      <c t="s">
        <v>27</v>
      </c>
    </row>
    <row r="43" spans="1:5" ht="12.75">
      <c r="A43" s="35" t="s">
        <v>54</v>
      </c>
      <c r="E43" s="39" t="s">
        <v>9262</v>
      </c>
    </row>
    <row r="44" spans="1:5" ht="12.75">
      <c r="A44" s="35" t="s">
        <v>55</v>
      </c>
      <c r="E44" s="40" t="s">
        <v>5</v>
      </c>
    </row>
    <row r="45" spans="1:5" ht="12.75">
      <c r="A45" t="s">
        <v>56</v>
      </c>
      <c r="E45" s="39" t="s">
        <v>5</v>
      </c>
    </row>
    <row r="46" spans="1:16" ht="25.5">
      <c r="A46" t="s">
        <v>49</v>
      </c>
      <c s="34" t="s">
        <v>93</v>
      </c>
      <c s="34" t="s">
        <v>9263</v>
      </c>
      <c s="35" t="s">
        <v>5</v>
      </c>
      <c s="6" t="s">
        <v>9264</v>
      </c>
      <c s="36" t="s">
        <v>9265</v>
      </c>
      <c s="37">
        <v>3</v>
      </c>
      <c s="36">
        <v>0</v>
      </c>
      <c s="36">
        <f>ROUND(G46*H46,6)</f>
      </c>
      <c r="L46" s="38">
        <v>0</v>
      </c>
      <c s="32">
        <f>ROUND(ROUND(L46,2)*ROUND(G46,3),2)</f>
      </c>
      <c s="36" t="s">
        <v>85</v>
      </c>
      <c>
        <f>(M46*21)/100</f>
      </c>
      <c t="s">
        <v>27</v>
      </c>
    </row>
    <row r="47" spans="1:5" ht="38.25">
      <c r="A47" s="35" t="s">
        <v>54</v>
      </c>
      <c r="E47" s="39" t="s">
        <v>9266</v>
      </c>
    </row>
    <row r="48" spans="1:5" ht="12.75">
      <c r="A48" s="35" t="s">
        <v>55</v>
      </c>
      <c r="E48" s="40" t="s">
        <v>5</v>
      </c>
    </row>
    <row r="49" spans="1:5" ht="12.75">
      <c r="A49" t="s">
        <v>56</v>
      </c>
      <c r="E49" s="39" t="s">
        <v>5</v>
      </c>
    </row>
    <row r="50" spans="1:16" ht="25.5">
      <c r="A50" t="s">
        <v>49</v>
      </c>
      <c s="34" t="s">
        <v>96</v>
      </c>
      <c s="34" t="s">
        <v>9267</v>
      </c>
      <c s="35" t="s">
        <v>5</v>
      </c>
      <c s="6" t="s">
        <v>9264</v>
      </c>
      <c s="36" t="s">
        <v>9265</v>
      </c>
      <c s="37">
        <v>27</v>
      </c>
      <c s="36">
        <v>0</v>
      </c>
      <c s="36">
        <f>ROUND(G50*H50,6)</f>
      </c>
      <c r="L50" s="38">
        <v>0</v>
      </c>
      <c s="32">
        <f>ROUND(ROUND(L50,2)*ROUND(G50,3),2)</f>
      </c>
      <c s="36" t="s">
        <v>85</v>
      </c>
      <c>
        <f>(M50*21)/100</f>
      </c>
      <c t="s">
        <v>27</v>
      </c>
    </row>
    <row r="51" spans="1:5" ht="38.25">
      <c r="A51" s="35" t="s">
        <v>54</v>
      </c>
      <c r="E51" s="39" t="s">
        <v>9268</v>
      </c>
    </row>
    <row r="52" spans="1:5" ht="12.75">
      <c r="A52" s="35" t="s">
        <v>55</v>
      </c>
      <c r="E52" s="40" t="s">
        <v>5</v>
      </c>
    </row>
    <row r="53" spans="1:5" ht="12.75">
      <c r="A53" t="s">
        <v>56</v>
      </c>
      <c r="E53" s="39" t="s">
        <v>5</v>
      </c>
    </row>
    <row r="54" spans="1:16" ht="25.5">
      <c r="A54" t="s">
        <v>49</v>
      </c>
      <c s="34" t="s">
        <v>100</v>
      </c>
      <c s="34" t="s">
        <v>9269</v>
      </c>
      <c s="35" t="s">
        <v>5</v>
      </c>
      <c s="6" t="s">
        <v>9264</v>
      </c>
      <c s="36" t="s">
        <v>9265</v>
      </c>
      <c s="37">
        <v>6</v>
      </c>
      <c s="36">
        <v>0</v>
      </c>
      <c s="36">
        <f>ROUND(G54*H54,6)</f>
      </c>
      <c r="L54" s="38">
        <v>0</v>
      </c>
      <c s="32">
        <f>ROUND(ROUND(L54,2)*ROUND(G54,3),2)</f>
      </c>
      <c s="36" t="s">
        <v>85</v>
      </c>
      <c>
        <f>(M54*21)/100</f>
      </c>
      <c t="s">
        <v>27</v>
      </c>
    </row>
    <row r="55" spans="1:5" ht="38.25">
      <c r="A55" s="35" t="s">
        <v>54</v>
      </c>
      <c r="E55" s="39" t="s">
        <v>9270</v>
      </c>
    </row>
    <row r="56" spans="1:5" ht="12.75">
      <c r="A56" s="35" t="s">
        <v>55</v>
      </c>
      <c r="E56" s="40" t="s">
        <v>5</v>
      </c>
    </row>
    <row r="57" spans="1:5" ht="12.75">
      <c r="A57" t="s">
        <v>56</v>
      </c>
      <c r="E57" s="39" t="s">
        <v>5</v>
      </c>
    </row>
    <row r="58" spans="1:16" ht="12.75">
      <c r="A58" t="s">
        <v>49</v>
      </c>
      <c s="34" t="s">
        <v>104</v>
      </c>
      <c s="34" t="s">
        <v>9271</v>
      </c>
      <c s="35" t="s">
        <v>5</v>
      </c>
      <c s="6" t="s">
        <v>9272</v>
      </c>
      <c s="36" t="s">
        <v>9273</v>
      </c>
      <c s="37">
        <v>2</v>
      </c>
      <c s="36">
        <v>0</v>
      </c>
      <c s="36">
        <f>ROUND(G58*H58,6)</f>
      </c>
      <c r="L58" s="38">
        <v>0</v>
      </c>
      <c s="32">
        <f>ROUND(ROUND(L58,2)*ROUND(G58,3),2)</f>
      </c>
      <c s="36" t="s">
        <v>85</v>
      </c>
      <c>
        <f>(M58*21)/100</f>
      </c>
      <c t="s">
        <v>27</v>
      </c>
    </row>
    <row r="59" spans="1:5" ht="12.75">
      <c r="A59" s="35" t="s">
        <v>54</v>
      </c>
      <c r="E59" s="39" t="s">
        <v>9272</v>
      </c>
    </row>
    <row r="60" spans="1:5" ht="12.75">
      <c r="A60" s="35" t="s">
        <v>55</v>
      </c>
      <c r="E60" s="40" t="s">
        <v>5</v>
      </c>
    </row>
    <row r="61" spans="1:5" ht="12.75">
      <c r="A61" t="s">
        <v>56</v>
      </c>
      <c r="E61" s="39" t="s">
        <v>5</v>
      </c>
    </row>
    <row r="62" spans="1:16" ht="12.75">
      <c r="A62" t="s">
        <v>49</v>
      </c>
      <c s="34" t="s">
        <v>107</v>
      </c>
      <c s="34" t="s">
        <v>9274</v>
      </c>
      <c s="35" t="s">
        <v>5</v>
      </c>
      <c s="6" t="s">
        <v>9275</v>
      </c>
      <c s="36" t="s">
        <v>9273</v>
      </c>
      <c s="37">
        <v>1</v>
      </c>
      <c s="36">
        <v>0</v>
      </c>
      <c s="36">
        <f>ROUND(G62*H62,6)</f>
      </c>
      <c r="L62" s="38">
        <v>0</v>
      </c>
      <c s="32">
        <f>ROUND(ROUND(L62,2)*ROUND(G62,3),2)</f>
      </c>
      <c s="36" t="s">
        <v>85</v>
      </c>
      <c>
        <f>(M62*21)/100</f>
      </c>
      <c t="s">
        <v>27</v>
      </c>
    </row>
    <row r="63" spans="1:5" ht="12.75">
      <c r="A63" s="35" t="s">
        <v>54</v>
      </c>
      <c r="E63" s="39" t="s">
        <v>9275</v>
      </c>
    </row>
    <row r="64" spans="1:5" ht="12.75">
      <c r="A64" s="35" t="s">
        <v>55</v>
      </c>
      <c r="E64" s="40" t="s">
        <v>5</v>
      </c>
    </row>
    <row r="65" spans="1:5" ht="12.75">
      <c r="A65" t="s">
        <v>56</v>
      </c>
      <c r="E65" s="39" t="s">
        <v>5</v>
      </c>
    </row>
    <row r="66" spans="1:13" ht="12.75">
      <c r="A66" t="s">
        <v>46</v>
      </c>
      <c r="C66" s="31" t="s">
        <v>4366</v>
      </c>
      <c r="E66" s="33" t="s">
        <v>9276</v>
      </c>
      <c r="J66" s="32">
        <f>0</f>
      </c>
      <c s="32">
        <f>0</f>
      </c>
      <c s="32">
        <f>0+L67+L71</f>
      </c>
      <c s="32">
        <f>0+M67+M71</f>
      </c>
    </row>
    <row r="67" spans="1:16" ht="25.5">
      <c r="A67" t="s">
        <v>49</v>
      </c>
      <c s="34" t="s">
        <v>110</v>
      </c>
      <c s="34" t="s">
        <v>9277</v>
      </c>
      <c s="35" t="s">
        <v>5</v>
      </c>
      <c s="6" t="s">
        <v>9278</v>
      </c>
      <c s="36" t="s">
        <v>528</v>
      </c>
      <c s="37">
        <v>1</v>
      </c>
      <c s="36">
        <v>0</v>
      </c>
      <c s="36">
        <f>ROUND(G67*H67,6)</f>
      </c>
      <c r="L67" s="38">
        <v>0</v>
      </c>
      <c s="32">
        <f>ROUND(ROUND(L67,2)*ROUND(G67,3),2)</f>
      </c>
      <c s="36" t="s">
        <v>85</v>
      </c>
      <c>
        <f>(M67*21)/100</f>
      </c>
      <c t="s">
        <v>27</v>
      </c>
    </row>
    <row r="68" spans="1:5" ht="25.5">
      <c r="A68" s="35" t="s">
        <v>54</v>
      </c>
      <c r="E68" s="39" t="s">
        <v>9278</v>
      </c>
    </row>
    <row r="69" spans="1:5" ht="12.75">
      <c r="A69" s="35" t="s">
        <v>55</v>
      </c>
      <c r="E69" s="40" t="s">
        <v>5</v>
      </c>
    </row>
    <row r="70" spans="1:5" ht="12.75">
      <c r="A70" t="s">
        <v>56</v>
      </c>
      <c r="E70" s="39" t="s">
        <v>5</v>
      </c>
    </row>
    <row r="71" spans="1:16" ht="25.5">
      <c r="A71" t="s">
        <v>49</v>
      </c>
      <c s="34" t="s">
        <v>113</v>
      </c>
      <c s="34" t="s">
        <v>9279</v>
      </c>
      <c s="35" t="s">
        <v>5</v>
      </c>
      <c s="6" t="s">
        <v>9280</v>
      </c>
      <c s="36" t="s">
        <v>528</v>
      </c>
      <c s="37">
        <v>1</v>
      </c>
      <c s="36">
        <v>0</v>
      </c>
      <c s="36">
        <f>ROUND(G71*H71,6)</f>
      </c>
      <c r="L71" s="38">
        <v>0</v>
      </c>
      <c s="32">
        <f>ROUND(ROUND(L71,2)*ROUND(G71,3),2)</f>
      </c>
      <c s="36" t="s">
        <v>85</v>
      </c>
      <c>
        <f>(M71*21)/100</f>
      </c>
      <c t="s">
        <v>27</v>
      </c>
    </row>
    <row r="72" spans="1:5" ht="25.5">
      <c r="A72" s="35" t="s">
        <v>54</v>
      </c>
      <c r="E72" s="39" t="s">
        <v>9280</v>
      </c>
    </row>
    <row r="73" spans="1:5" ht="12.75">
      <c r="A73" s="35" t="s">
        <v>55</v>
      </c>
      <c r="E73" s="40" t="s">
        <v>5</v>
      </c>
    </row>
    <row r="74" spans="1:5" ht="12.75">
      <c r="A74" t="s">
        <v>56</v>
      </c>
      <c r="E74" s="39" t="s">
        <v>5</v>
      </c>
    </row>
    <row r="75" spans="1:13" ht="12.75">
      <c r="A75" t="s">
        <v>46</v>
      </c>
      <c r="C75" s="31" t="s">
        <v>4384</v>
      </c>
      <c r="E75" s="33" t="s">
        <v>9281</v>
      </c>
      <c r="J75" s="32">
        <f>0</f>
      </c>
      <c s="32">
        <f>0</f>
      </c>
      <c s="32">
        <f>0+L76+L80</f>
      </c>
      <c s="32">
        <f>0+M76+M80</f>
      </c>
    </row>
    <row r="76" spans="1:16" ht="12.75">
      <c r="A76" t="s">
        <v>49</v>
      </c>
      <c s="34" t="s">
        <v>118</v>
      </c>
      <c s="34" t="s">
        <v>9282</v>
      </c>
      <c s="35" t="s">
        <v>5</v>
      </c>
      <c s="6" t="s">
        <v>9283</v>
      </c>
      <c s="36" t="s">
        <v>2513</v>
      </c>
      <c s="37">
        <v>1</v>
      </c>
      <c s="36">
        <v>0</v>
      </c>
      <c s="36">
        <f>ROUND(G76*H76,6)</f>
      </c>
      <c r="L76" s="38">
        <v>0</v>
      </c>
      <c s="32">
        <f>ROUND(ROUND(L76,2)*ROUND(G76,3),2)</f>
      </c>
      <c s="36" t="s">
        <v>85</v>
      </c>
      <c>
        <f>(M76*21)/100</f>
      </c>
      <c t="s">
        <v>27</v>
      </c>
    </row>
    <row r="77" spans="1:5" ht="12.75">
      <c r="A77" s="35" t="s">
        <v>54</v>
      </c>
      <c r="E77" s="39" t="s">
        <v>9283</v>
      </c>
    </row>
    <row r="78" spans="1:5" ht="12.75">
      <c r="A78" s="35" t="s">
        <v>55</v>
      </c>
      <c r="E78" s="40" t="s">
        <v>5</v>
      </c>
    </row>
    <row r="79" spans="1:5" ht="12.75">
      <c r="A79" t="s">
        <v>56</v>
      </c>
      <c r="E79" s="39" t="s">
        <v>5</v>
      </c>
    </row>
    <row r="80" spans="1:16" ht="12.75">
      <c r="A80" t="s">
        <v>49</v>
      </c>
      <c s="34" t="s">
        <v>121</v>
      </c>
      <c s="34" t="s">
        <v>9284</v>
      </c>
      <c s="35" t="s">
        <v>5</v>
      </c>
      <c s="6" t="s">
        <v>9285</v>
      </c>
      <c s="36" t="s">
        <v>2513</v>
      </c>
      <c s="37">
        <v>1</v>
      </c>
      <c s="36">
        <v>0</v>
      </c>
      <c s="36">
        <f>ROUND(G80*H80,6)</f>
      </c>
      <c r="L80" s="38">
        <v>0</v>
      </c>
      <c s="32">
        <f>ROUND(ROUND(L80,2)*ROUND(G80,3),2)</f>
      </c>
      <c s="36" t="s">
        <v>85</v>
      </c>
      <c>
        <f>(M80*21)/100</f>
      </c>
      <c t="s">
        <v>27</v>
      </c>
    </row>
    <row r="81" spans="1:5" ht="12.75">
      <c r="A81" s="35" t="s">
        <v>54</v>
      </c>
      <c r="E81" s="39" t="s">
        <v>9285</v>
      </c>
    </row>
    <row r="82" spans="1:5" ht="12.75">
      <c r="A82" s="35" t="s">
        <v>55</v>
      </c>
      <c r="E82" s="40" t="s">
        <v>5</v>
      </c>
    </row>
    <row r="83" spans="1:5" ht="12.75">
      <c r="A83" t="s">
        <v>56</v>
      </c>
      <c r="E83" s="39" t="s">
        <v>5</v>
      </c>
    </row>
    <row r="84" spans="1:13" ht="12.75">
      <c r="A84" t="s">
        <v>46</v>
      </c>
      <c r="C84" s="31" t="s">
        <v>4403</v>
      </c>
      <c r="E84" s="33" t="s">
        <v>9286</v>
      </c>
      <c r="J84" s="32">
        <f>0</f>
      </c>
      <c s="32">
        <f>0</f>
      </c>
      <c s="32">
        <f>0+L85+L89+L93+L97+L101+L105+L109</f>
      </c>
      <c s="32">
        <f>0+M85+M89+M93+M97+M101+M105+M109</f>
      </c>
    </row>
    <row r="85" spans="1:16" ht="12.75">
      <c r="A85" t="s">
        <v>49</v>
      </c>
      <c s="34" t="s">
        <v>124</v>
      </c>
      <c s="34" t="s">
        <v>9287</v>
      </c>
      <c s="35" t="s">
        <v>5</v>
      </c>
      <c s="6" t="s">
        <v>9288</v>
      </c>
      <c s="36" t="s">
        <v>2513</v>
      </c>
      <c s="37">
        <v>2</v>
      </c>
      <c s="36">
        <v>0</v>
      </c>
      <c s="36">
        <f>ROUND(G85*H85,6)</f>
      </c>
      <c r="L85" s="38">
        <v>0</v>
      </c>
      <c s="32">
        <f>ROUND(ROUND(L85,2)*ROUND(G85,3),2)</f>
      </c>
      <c s="36" t="s">
        <v>85</v>
      </c>
      <c>
        <f>(M85*21)/100</f>
      </c>
      <c t="s">
        <v>27</v>
      </c>
    </row>
    <row r="86" spans="1:5" ht="12.75">
      <c r="A86" s="35" t="s">
        <v>54</v>
      </c>
      <c r="E86" s="39" t="s">
        <v>9288</v>
      </c>
    </row>
    <row r="87" spans="1:5" ht="12.75">
      <c r="A87" s="35" t="s">
        <v>55</v>
      </c>
      <c r="E87" s="40" t="s">
        <v>5</v>
      </c>
    </row>
    <row r="88" spans="1:5" ht="12.75">
      <c r="A88" t="s">
        <v>56</v>
      </c>
      <c r="E88" s="39" t="s">
        <v>5</v>
      </c>
    </row>
    <row r="89" spans="1:16" ht="12.75">
      <c r="A89" t="s">
        <v>49</v>
      </c>
      <c s="34" t="s">
        <v>127</v>
      </c>
      <c s="34" t="s">
        <v>9289</v>
      </c>
      <c s="35" t="s">
        <v>5</v>
      </c>
      <c s="6" t="s">
        <v>9290</v>
      </c>
      <c s="36" t="s">
        <v>2513</v>
      </c>
      <c s="37">
        <v>1</v>
      </c>
      <c s="36">
        <v>0</v>
      </c>
      <c s="36">
        <f>ROUND(G89*H89,6)</f>
      </c>
      <c r="L89" s="38">
        <v>0</v>
      </c>
      <c s="32">
        <f>ROUND(ROUND(L89,2)*ROUND(G89,3),2)</f>
      </c>
      <c s="36" t="s">
        <v>85</v>
      </c>
      <c>
        <f>(M89*21)/100</f>
      </c>
      <c t="s">
        <v>27</v>
      </c>
    </row>
    <row r="90" spans="1:5" ht="12.75">
      <c r="A90" s="35" t="s">
        <v>54</v>
      </c>
      <c r="E90" s="39" t="s">
        <v>9290</v>
      </c>
    </row>
    <row r="91" spans="1:5" ht="12.75">
      <c r="A91" s="35" t="s">
        <v>55</v>
      </c>
      <c r="E91" s="40" t="s">
        <v>5</v>
      </c>
    </row>
    <row r="92" spans="1:5" ht="12.75">
      <c r="A92" t="s">
        <v>56</v>
      </c>
      <c r="E92" s="39" t="s">
        <v>5</v>
      </c>
    </row>
    <row r="93" spans="1:16" ht="12.75">
      <c r="A93" t="s">
        <v>49</v>
      </c>
      <c s="34" t="s">
        <v>131</v>
      </c>
      <c s="34" t="s">
        <v>9291</v>
      </c>
      <c s="35" t="s">
        <v>5</v>
      </c>
      <c s="6" t="s">
        <v>9292</v>
      </c>
      <c s="36" t="s">
        <v>819</v>
      </c>
      <c s="37">
        <v>2</v>
      </c>
      <c s="36">
        <v>0</v>
      </c>
      <c s="36">
        <f>ROUND(G93*H93,6)</f>
      </c>
      <c r="L93" s="38">
        <v>0</v>
      </c>
      <c s="32">
        <f>ROUND(ROUND(L93,2)*ROUND(G93,3),2)</f>
      </c>
      <c s="36" t="s">
        <v>85</v>
      </c>
      <c>
        <f>(M93*21)/100</f>
      </c>
      <c t="s">
        <v>27</v>
      </c>
    </row>
    <row r="94" spans="1:5" ht="12.75">
      <c r="A94" s="35" t="s">
        <v>54</v>
      </c>
      <c r="E94" s="39" t="s">
        <v>9292</v>
      </c>
    </row>
    <row r="95" spans="1:5" ht="12.75">
      <c r="A95" s="35" t="s">
        <v>55</v>
      </c>
      <c r="E95" s="40" t="s">
        <v>5</v>
      </c>
    </row>
    <row r="96" spans="1:5" ht="12.75">
      <c r="A96" t="s">
        <v>56</v>
      </c>
      <c r="E96" s="39" t="s">
        <v>5</v>
      </c>
    </row>
    <row r="97" spans="1:16" ht="12.75">
      <c r="A97" t="s">
        <v>49</v>
      </c>
      <c s="34" t="s">
        <v>135</v>
      </c>
      <c s="34" t="s">
        <v>9293</v>
      </c>
      <c s="35" t="s">
        <v>5</v>
      </c>
      <c s="6" t="s">
        <v>9294</v>
      </c>
      <c s="36" t="s">
        <v>819</v>
      </c>
      <c s="37">
        <v>1</v>
      </c>
      <c s="36">
        <v>0</v>
      </c>
      <c s="36">
        <f>ROUND(G97*H97,6)</f>
      </c>
      <c r="L97" s="38">
        <v>0</v>
      </c>
      <c s="32">
        <f>ROUND(ROUND(L97,2)*ROUND(G97,3),2)</f>
      </c>
      <c s="36" t="s">
        <v>85</v>
      </c>
      <c>
        <f>(M97*21)/100</f>
      </c>
      <c t="s">
        <v>27</v>
      </c>
    </row>
    <row r="98" spans="1:5" ht="12.75">
      <c r="A98" s="35" t="s">
        <v>54</v>
      </c>
      <c r="E98" s="39" t="s">
        <v>9294</v>
      </c>
    </row>
    <row r="99" spans="1:5" ht="12.75">
      <c r="A99" s="35" t="s">
        <v>55</v>
      </c>
      <c r="E99" s="40" t="s">
        <v>5</v>
      </c>
    </row>
    <row r="100" spans="1:5" ht="12.75">
      <c r="A100" t="s">
        <v>56</v>
      </c>
      <c r="E100" s="39" t="s">
        <v>5</v>
      </c>
    </row>
    <row r="101" spans="1:16" ht="25.5">
      <c r="A101" t="s">
        <v>49</v>
      </c>
      <c s="34" t="s">
        <v>139</v>
      </c>
      <c s="34" t="s">
        <v>9295</v>
      </c>
      <c s="35" t="s">
        <v>5</v>
      </c>
      <c s="6" t="s">
        <v>9296</v>
      </c>
      <c s="36" t="s">
        <v>9265</v>
      </c>
      <c s="37">
        <v>18</v>
      </c>
      <c s="36">
        <v>0</v>
      </c>
      <c s="36">
        <f>ROUND(G101*H101,6)</f>
      </c>
      <c r="L101" s="38">
        <v>0</v>
      </c>
      <c s="32">
        <f>ROUND(ROUND(L101,2)*ROUND(G101,3),2)</f>
      </c>
      <c s="36" t="s">
        <v>85</v>
      </c>
      <c>
        <f>(M101*21)/100</f>
      </c>
      <c t="s">
        <v>27</v>
      </c>
    </row>
    <row r="102" spans="1:5" ht="51">
      <c r="A102" s="35" t="s">
        <v>54</v>
      </c>
      <c r="E102" s="39" t="s">
        <v>9297</v>
      </c>
    </row>
    <row r="103" spans="1:5" ht="12.75">
      <c r="A103" s="35" t="s">
        <v>55</v>
      </c>
      <c r="E103" s="40" t="s">
        <v>5</v>
      </c>
    </row>
    <row r="104" spans="1:5" ht="12.75">
      <c r="A104" t="s">
        <v>56</v>
      </c>
      <c r="E104" s="39" t="s">
        <v>5</v>
      </c>
    </row>
    <row r="105" spans="1:16" ht="25.5">
      <c r="A105" t="s">
        <v>49</v>
      </c>
      <c s="34" t="s">
        <v>142</v>
      </c>
      <c s="34" t="s">
        <v>9298</v>
      </c>
      <c s="35" t="s">
        <v>5</v>
      </c>
      <c s="6" t="s">
        <v>9296</v>
      </c>
      <c s="36" t="s">
        <v>9265</v>
      </c>
      <c s="37">
        <v>6</v>
      </c>
      <c s="36">
        <v>0</v>
      </c>
      <c s="36">
        <f>ROUND(G105*H105,6)</f>
      </c>
      <c r="L105" s="38">
        <v>0</v>
      </c>
      <c s="32">
        <f>ROUND(ROUND(L105,2)*ROUND(G105,3),2)</f>
      </c>
      <c s="36" t="s">
        <v>85</v>
      </c>
      <c>
        <f>(M105*21)/100</f>
      </c>
      <c t="s">
        <v>27</v>
      </c>
    </row>
    <row r="106" spans="1:5" ht="51">
      <c r="A106" s="35" t="s">
        <v>54</v>
      </c>
      <c r="E106" s="39" t="s">
        <v>9299</v>
      </c>
    </row>
    <row r="107" spans="1:5" ht="12.75">
      <c r="A107" s="35" t="s">
        <v>55</v>
      </c>
      <c r="E107" s="40" t="s">
        <v>5</v>
      </c>
    </row>
    <row r="108" spans="1:5" ht="12.75">
      <c r="A108" t="s">
        <v>56</v>
      </c>
      <c r="E108" s="39" t="s">
        <v>5</v>
      </c>
    </row>
    <row r="109" spans="1:16" ht="12.75">
      <c r="A109" t="s">
        <v>49</v>
      </c>
      <c s="34" t="s">
        <v>146</v>
      </c>
      <c s="34" t="s">
        <v>9300</v>
      </c>
      <c s="35" t="s">
        <v>5</v>
      </c>
      <c s="6" t="s">
        <v>9275</v>
      </c>
      <c s="36" t="s">
        <v>9273</v>
      </c>
      <c s="37">
        <v>1</v>
      </c>
      <c s="36">
        <v>0</v>
      </c>
      <c s="36">
        <f>ROUND(G109*H109,6)</f>
      </c>
      <c r="L109" s="38">
        <v>0</v>
      </c>
      <c s="32">
        <f>ROUND(ROUND(L109,2)*ROUND(G109,3),2)</f>
      </c>
      <c s="36" t="s">
        <v>85</v>
      </c>
      <c>
        <f>(M109*21)/100</f>
      </c>
      <c t="s">
        <v>27</v>
      </c>
    </row>
    <row r="110" spans="1:5" ht="12.75">
      <c r="A110" s="35" t="s">
        <v>54</v>
      </c>
      <c r="E110" s="39" t="s">
        <v>9275</v>
      </c>
    </row>
    <row r="111" spans="1:5" ht="12.75">
      <c r="A111" s="35" t="s">
        <v>55</v>
      </c>
      <c r="E111" s="40" t="s">
        <v>5</v>
      </c>
    </row>
    <row r="112" spans="1:5" ht="12.75">
      <c r="A112" t="s">
        <v>56</v>
      </c>
      <c r="E112" s="39" t="s">
        <v>5</v>
      </c>
    </row>
    <row r="113" spans="1:13" ht="12.75">
      <c r="A113" t="s">
        <v>46</v>
      </c>
      <c r="C113" s="31" t="s">
        <v>9301</v>
      </c>
      <c r="E113" s="33" t="s">
        <v>9302</v>
      </c>
      <c r="J113" s="32">
        <f>0</f>
      </c>
      <c s="32">
        <f>0</f>
      </c>
      <c s="32">
        <f>0+L114</f>
      </c>
      <c s="32">
        <f>0+M114</f>
      </c>
    </row>
    <row r="114" spans="1:16" ht="25.5">
      <c r="A114" t="s">
        <v>49</v>
      </c>
      <c s="34" t="s">
        <v>149</v>
      </c>
      <c s="34" t="s">
        <v>9303</v>
      </c>
      <c s="35" t="s">
        <v>5</v>
      </c>
      <c s="6" t="s">
        <v>9304</v>
      </c>
      <c s="36" t="s">
        <v>528</v>
      </c>
      <c s="37">
        <v>1</v>
      </c>
      <c s="36">
        <v>0</v>
      </c>
      <c s="36">
        <f>ROUND(G114*H114,6)</f>
      </c>
      <c r="L114" s="38">
        <v>0</v>
      </c>
      <c s="32">
        <f>ROUND(ROUND(L114,2)*ROUND(G114,3),2)</f>
      </c>
      <c s="36" t="s">
        <v>85</v>
      </c>
      <c>
        <f>(M114*21)/100</f>
      </c>
      <c t="s">
        <v>27</v>
      </c>
    </row>
    <row r="115" spans="1:5" ht="25.5">
      <c r="A115" s="35" t="s">
        <v>54</v>
      </c>
      <c r="E115" s="39" t="s">
        <v>9304</v>
      </c>
    </row>
    <row r="116" spans="1:5" ht="12.75">
      <c r="A116" s="35" t="s">
        <v>55</v>
      </c>
      <c r="E116" s="40" t="s">
        <v>5</v>
      </c>
    </row>
    <row r="117" spans="1:5" ht="12.75">
      <c r="A117" t="s">
        <v>56</v>
      </c>
      <c r="E117" s="39" t="s">
        <v>5</v>
      </c>
    </row>
    <row r="118" spans="1:13" ht="12.75">
      <c r="A118" t="s">
        <v>46</v>
      </c>
      <c r="C118" s="31" t="s">
        <v>9305</v>
      </c>
      <c r="E118" s="33" t="s">
        <v>9306</v>
      </c>
      <c r="J118" s="32">
        <f>0</f>
      </c>
      <c s="32">
        <f>0</f>
      </c>
      <c s="32">
        <f>0+L119+L123+L127+L131+L135+L139+L143+L147+L151+L155+L159+L163+L167+L171+L175+L179+L183</f>
      </c>
      <c s="32">
        <f>0+M119+M123+M127+M131+M135+M139+M143+M147+M151+M155+M159+M163+M167+M171+M175+M179+M183</f>
      </c>
    </row>
    <row r="119" spans="1:16" ht="12.75">
      <c r="A119" t="s">
        <v>49</v>
      </c>
      <c s="34" t="s">
        <v>153</v>
      </c>
      <c s="34" t="s">
        <v>9307</v>
      </c>
      <c s="35" t="s">
        <v>5</v>
      </c>
      <c s="6" t="s">
        <v>9308</v>
      </c>
      <c s="36" t="s">
        <v>2513</v>
      </c>
      <c s="37">
        <v>2</v>
      </c>
      <c s="36">
        <v>0</v>
      </c>
      <c s="36">
        <f>ROUND(G119*H119,6)</f>
      </c>
      <c r="L119" s="38">
        <v>0</v>
      </c>
      <c s="32">
        <f>ROUND(ROUND(L119,2)*ROUND(G119,3),2)</f>
      </c>
      <c s="36" t="s">
        <v>85</v>
      </c>
      <c>
        <f>(M119*21)/100</f>
      </c>
      <c t="s">
        <v>27</v>
      </c>
    </row>
    <row r="120" spans="1:5" ht="12.75">
      <c r="A120" s="35" t="s">
        <v>54</v>
      </c>
      <c r="E120" s="39" t="s">
        <v>9308</v>
      </c>
    </row>
    <row r="121" spans="1:5" ht="12.75">
      <c r="A121" s="35" t="s">
        <v>55</v>
      </c>
      <c r="E121" s="40" t="s">
        <v>5</v>
      </c>
    </row>
    <row r="122" spans="1:5" ht="12.75">
      <c r="A122" t="s">
        <v>56</v>
      </c>
      <c r="E122" s="39" t="s">
        <v>5</v>
      </c>
    </row>
    <row r="123" spans="1:16" ht="25.5">
      <c r="A123" t="s">
        <v>49</v>
      </c>
      <c s="34" t="s">
        <v>158</v>
      </c>
      <c s="34" t="s">
        <v>9309</v>
      </c>
      <c s="35" t="s">
        <v>5</v>
      </c>
      <c s="6" t="s">
        <v>9310</v>
      </c>
      <c s="36" t="s">
        <v>2513</v>
      </c>
      <c s="37">
        <v>2</v>
      </c>
      <c s="36">
        <v>0</v>
      </c>
      <c s="36">
        <f>ROUND(G123*H123,6)</f>
      </c>
      <c r="L123" s="38">
        <v>0</v>
      </c>
      <c s="32">
        <f>ROUND(ROUND(L123,2)*ROUND(G123,3),2)</f>
      </c>
      <c s="36" t="s">
        <v>85</v>
      </c>
      <c>
        <f>(M123*21)/100</f>
      </c>
      <c t="s">
        <v>27</v>
      </c>
    </row>
    <row r="124" spans="1:5" ht="25.5">
      <c r="A124" s="35" t="s">
        <v>54</v>
      </c>
      <c r="E124" s="39" t="s">
        <v>9310</v>
      </c>
    </row>
    <row r="125" spans="1:5" ht="12.75">
      <c r="A125" s="35" t="s">
        <v>55</v>
      </c>
      <c r="E125" s="40" t="s">
        <v>5</v>
      </c>
    </row>
    <row r="126" spans="1:5" ht="12.75">
      <c r="A126" t="s">
        <v>56</v>
      </c>
      <c r="E126" s="39" t="s">
        <v>5</v>
      </c>
    </row>
    <row r="127" spans="1:16" ht="12.75">
      <c r="A127" t="s">
        <v>49</v>
      </c>
      <c s="34" t="s">
        <v>162</v>
      </c>
      <c s="34" t="s">
        <v>9311</v>
      </c>
      <c s="35" t="s">
        <v>5</v>
      </c>
      <c s="6" t="s">
        <v>9312</v>
      </c>
      <c s="36" t="s">
        <v>2513</v>
      </c>
      <c s="37">
        <v>2</v>
      </c>
      <c s="36">
        <v>0</v>
      </c>
      <c s="36">
        <f>ROUND(G127*H127,6)</f>
      </c>
      <c r="L127" s="38">
        <v>0</v>
      </c>
      <c s="32">
        <f>ROUND(ROUND(L127,2)*ROUND(G127,3),2)</f>
      </c>
      <c s="36" t="s">
        <v>85</v>
      </c>
      <c>
        <f>(M127*21)/100</f>
      </c>
      <c t="s">
        <v>27</v>
      </c>
    </row>
    <row r="128" spans="1:5" ht="12.75">
      <c r="A128" s="35" t="s">
        <v>54</v>
      </c>
      <c r="E128" s="39" t="s">
        <v>9312</v>
      </c>
    </row>
    <row r="129" spans="1:5" ht="12.75">
      <c r="A129" s="35" t="s">
        <v>55</v>
      </c>
      <c r="E129" s="40" t="s">
        <v>5</v>
      </c>
    </row>
    <row r="130" spans="1:5" ht="12.75">
      <c r="A130" t="s">
        <v>56</v>
      </c>
      <c r="E130" s="39" t="s">
        <v>5</v>
      </c>
    </row>
    <row r="131" spans="1:16" ht="12.75">
      <c r="A131" t="s">
        <v>49</v>
      </c>
      <c s="34" t="s">
        <v>166</v>
      </c>
      <c s="34" t="s">
        <v>9313</v>
      </c>
      <c s="35" t="s">
        <v>5</v>
      </c>
      <c s="6" t="s">
        <v>9314</v>
      </c>
      <c s="36" t="s">
        <v>2513</v>
      </c>
      <c s="37">
        <v>2</v>
      </c>
      <c s="36">
        <v>0</v>
      </c>
      <c s="36">
        <f>ROUND(G131*H131,6)</f>
      </c>
      <c r="L131" s="38">
        <v>0</v>
      </c>
      <c s="32">
        <f>ROUND(ROUND(L131,2)*ROUND(G131,3),2)</f>
      </c>
      <c s="36" t="s">
        <v>85</v>
      </c>
      <c>
        <f>(M131*21)/100</f>
      </c>
      <c t="s">
        <v>27</v>
      </c>
    </row>
    <row r="132" spans="1:5" ht="12.75">
      <c r="A132" s="35" t="s">
        <v>54</v>
      </c>
      <c r="E132" s="39" t="s">
        <v>9314</v>
      </c>
    </row>
    <row r="133" spans="1:5" ht="12.75">
      <c r="A133" s="35" t="s">
        <v>55</v>
      </c>
      <c r="E133" s="40" t="s">
        <v>5</v>
      </c>
    </row>
    <row r="134" spans="1:5" ht="12.75">
      <c r="A134" t="s">
        <v>56</v>
      </c>
      <c r="E134" s="39" t="s">
        <v>5</v>
      </c>
    </row>
    <row r="135" spans="1:16" ht="12.75">
      <c r="A135" t="s">
        <v>49</v>
      </c>
      <c s="34" t="s">
        <v>169</v>
      </c>
      <c s="34" t="s">
        <v>9315</v>
      </c>
      <c s="35" t="s">
        <v>5</v>
      </c>
      <c s="6" t="s">
        <v>9316</v>
      </c>
      <c s="36" t="s">
        <v>2513</v>
      </c>
      <c s="37">
        <v>1</v>
      </c>
      <c s="36">
        <v>0</v>
      </c>
      <c s="36">
        <f>ROUND(G135*H135,6)</f>
      </c>
      <c r="L135" s="38">
        <v>0</v>
      </c>
      <c s="32">
        <f>ROUND(ROUND(L135,2)*ROUND(G135,3),2)</f>
      </c>
      <c s="36" t="s">
        <v>85</v>
      </c>
      <c>
        <f>(M135*21)/100</f>
      </c>
      <c t="s">
        <v>27</v>
      </c>
    </row>
    <row r="136" spans="1:5" ht="12.75">
      <c r="A136" s="35" t="s">
        <v>54</v>
      </c>
      <c r="E136" s="39" t="s">
        <v>9316</v>
      </c>
    </row>
    <row r="137" spans="1:5" ht="12.75">
      <c r="A137" s="35" t="s">
        <v>55</v>
      </c>
      <c r="E137" s="40" t="s">
        <v>5</v>
      </c>
    </row>
    <row r="138" spans="1:5" ht="12.75">
      <c r="A138" t="s">
        <v>56</v>
      </c>
      <c r="E138" s="39" t="s">
        <v>5</v>
      </c>
    </row>
    <row r="139" spans="1:16" ht="12.75">
      <c r="A139" t="s">
        <v>49</v>
      </c>
      <c s="34" t="s">
        <v>184</v>
      </c>
      <c s="34" t="s">
        <v>9317</v>
      </c>
      <c s="35" t="s">
        <v>5</v>
      </c>
      <c s="6" t="s">
        <v>9260</v>
      </c>
      <c s="36" t="s">
        <v>2513</v>
      </c>
      <c s="37">
        <v>1</v>
      </c>
      <c s="36">
        <v>0</v>
      </c>
      <c s="36">
        <f>ROUND(G139*H139,6)</f>
      </c>
      <c r="L139" s="38">
        <v>0</v>
      </c>
      <c s="32">
        <f>ROUND(ROUND(L139,2)*ROUND(G139,3),2)</f>
      </c>
      <c s="36" t="s">
        <v>85</v>
      </c>
      <c>
        <f>(M139*21)/100</f>
      </c>
      <c t="s">
        <v>27</v>
      </c>
    </row>
    <row r="140" spans="1:5" ht="12.75">
      <c r="A140" s="35" t="s">
        <v>54</v>
      </c>
      <c r="E140" s="39" t="s">
        <v>9260</v>
      </c>
    </row>
    <row r="141" spans="1:5" ht="12.75">
      <c r="A141" s="35" t="s">
        <v>55</v>
      </c>
      <c r="E141" s="40" t="s">
        <v>5</v>
      </c>
    </row>
    <row r="142" spans="1:5" ht="12.75">
      <c r="A142" t="s">
        <v>56</v>
      </c>
      <c r="E142" s="39" t="s">
        <v>5</v>
      </c>
    </row>
    <row r="143" spans="1:16" ht="12.75">
      <c r="A143" t="s">
        <v>49</v>
      </c>
      <c s="34" t="s">
        <v>189</v>
      </c>
      <c s="34" t="s">
        <v>9318</v>
      </c>
      <c s="35" t="s">
        <v>5</v>
      </c>
      <c s="6" t="s">
        <v>9319</v>
      </c>
      <c s="36" t="s">
        <v>2513</v>
      </c>
      <c s="37">
        <v>1</v>
      </c>
      <c s="36">
        <v>0</v>
      </c>
      <c s="36">
        <f>ROUND(G143*H143,6)</f>
      </c>
      <c r="L143" s="38">
        <v>0</v>
      </c>
      <c s="32">
        <f>ROUND(ROUND(L143,2)*ROUND(G143,3),2)</f>
      </c>
      <c s="36" t="s">
        <v>85</v>
      </c>
      <c>
        <f>(M143*21)/100</f>
      </c>
      <c t="s">
        <v>27</v>
      </c>
    </row>
    <row r="144" spans="1:5" ht="12.75">
      <c r="A144" s="35" t="s">
        <v>54</v>
      </c>
      <c r="E144" s="39" t="s">
        <v>9319</v>
      </c>
    </row>
    <row r="145" spans="1:5" ht="12.75">
      <c r="A145" s="35" t="s">
        <v>55</v>
      </c>
      <c r="E145" s="40" t="s">
        <v>5</v>
      </c>
    </row>
    <row r="146" spans="1:5" ht="12.75">
      <c r="A146" t="s">
        <v>56</v>
      </c>
      <c r="E146" s="39" t="s">
        <v>5</v>
      </c>
    </row>
    <row r="147" spans="1:16" ht="25.5">
      <c r="A147" t="s">
        <v>49</v>
      </c>
      <c s="34" t="s">
        <v>193</v>
      </c>
      <c s="34" t="s">
        <v>9320</v>
      </c>
      <c s="35" t="s">
        <v>5</v>
      </c>
      <c s="6" t="s">
        <v>9321</v>
      </c>
      <c s="36" t="s">
        <v>9265</v>
      </c>
      <c s="37">
        <v>42</v>
      </c>
      <c s="36">
        <v>0</v>
      </c>
      <c s="36">
        <f>ROUND(G147*H147,6)</f>
      </c>
      <c r="L147" s="38">
        <v>0</v>
      </c>
      <c s="32">
        <f>ROUND(ROUND(L147,2)*ROUND(G147,3),2)</f>
      </c>
      <c s="36" t="s">
        <v>85</v>
      </c>
      <c>
        <f>(M147*21)/100</f>
      </c>
      <c t="s">
        <v>27</v>
      </c>
    </row>
    <row r="148" spans="1:5" ht="25.5">
      <c r="A148" s="35" t="s">
        <v>54</v>
      </c>
      <c r="E148" s="39" t="s">
        <v>9321</v>
      </c>
    </row>
    <row r="149" spans="1:5" ht="12.75">
      <c r="A149" s="35" t="s">
        <v>55</v>
      </c>
      <c r="E149" s="40" t="s">
        <v>5</v>
      </c>
    </row>
    <row r="150" spans="1:5" ht="12.75">
      <c r="A150" t="s">
        <v>56</v>
      </c>
      <c r="E150" s="39" t="s">
        <v>5</v>
      </c>
    </row>
    <row r="151" spans="1:16" ht="25.5">
      <c r="A151" t="s">
        <v>49</v>
      </c>
      <c s="34" t="s">
        <v>197</v>
      </c>
      <c s="34" t="s">
        <v>9322</v>
      </c>
      <c s="35" t="s">
        <v>5</v>
      </c>
      <c s="6" t="s">
        <v>9323</v>
      </c>
      <c s="36" t="s">
        <v>2513</v>
      </c>
      <c s="37">
        <v>2</v>
      </c>
      <c s="36">
        <v>0</v>
      </c>
      <c s="36">
        <f>ROUND(G151*H151,6)</f>
      </c>
      <c r="L151" s="38">
        <v>0</v>
      </c>
      <c s="32">
        <f>ROUND(ROUND(L151,2)*ROUND(G151,3),2)</f>
      </c>
      <c s="36" t="s">
        <v>85</v>
      </c>
      <c>
        <f>(M151*21)/100</f>
      </c>
      <c t="s">
        <v>27</v>
      </c>
    </row>
    <row r="152" spans="1:5" ht="25.5">
      <c r="A152" s="35" t="s">
        <v>54</v>
      </c>
      <c r="E152" s="39" t="s">
        <v>9323</v>
      </c>
    </row>
    <row r="153" spans="1:5" ht="12.75">
      <c r="A153" s="35" t="s">
        <v>55</v>
      </c>
      <c r="E153" s="40" t="s">
        <v>5</v>
      </c>
    </row>
    <row r="154" spans="1:5" ht="12.75">
      <c r="A154" t="s">
        <v>56</v>
      </c>
      <c r="E154" s="39" t="s">
        <v>5</v>
      </c>
    </row>
    <row r="155" spans="1:16" ht="12.75">
      <c r="A155" t="s">
        <v>49</v>
      </c>
      <c s="34" t="s">
        <v>201</v>
      </c>
      <c s="34" t="s">
        <v>9324</v>
      </c>
      <c s="35" t="s">
        <v>5</v>
      </c>
      <c s="6" t="s">
        <v>9294</v>
      </c>
      <c s="36" t="s">
        <v>819</v>
      </c>
      <c s="37">
        <v>1</v>
      </c>
      <c s="36">
        <v>0</v>
      </c>
      <c s="36">
        <f>ROUND(G155*H155,6)</f>
      </c>
      <c r="L155" s="38">
        <v>0</v>
      </c>
      <c s="32">
        <f>ROUND(ROUND(L155,2)*ROUND(G155,3),2)</f>
      </c>
      <c s="36" t="s">
        <v>85</v>
      </c>
      <c>
        <f>(M155*21)/100</f>
      </c>
      <c t="s">
        <v>27</v>
      </c>
    </row>
    <row r="156" spans="1:5" ht="12.75">
      <c r="A156" s="35" t="s">
        <v>54</v>
      </c>
      <c r="E156" s="39" t="s">
        <v>9294</v>
      </c>
    </row>
    <row r="157" spans="1:5" ht="12.75">
      <c r="A157" s="35" t="s">
        <v>55</v>
      </c>
      <c r="E157" s="40" t="s">
        <v>5</v>
      </c>
    </row>
    <row r="158" spans="1:5" ht="12.75">
      <c r="A158" t="s">
        <v>56</v>
      </c>
      <c r="E158" s="39" t="s">
        <v>5</v>
      </c>
    </row>
    <row r="159" spans="1:16" ht="25.5">
      <c r="A159" t="s">
        <v>49</v>
      </c>
      <c s="34" t="s">
        <v>205</v>
      </c>
      <c s="34" t="s">
        <v>9325</v>
      </c>
      <c s="35" t="s">
        <v>5</v>
      </c>
      <c s="6" t="s">
        <v>9296</v>
      </c>
      <c s="36" t="s">
        <v>9265</v>
      </c>
      <c s="37">
        <v>9</v>
      </c>
      <c s="36">
        <v>0</v>
      </c>
      <c s="36">
        <f>ROUND(G159*H159,6)</f>
      </c>
      <c r="L159" s="38">
        <v>0</v>
      </c>
      <c s="32">
        <f>ROUND(ROUND(L159,2)*ROUND(G159,3),2)</f>
      </c>
      <c s="36" t="s">
        <v>85</v>
      </c>
      <c>
        <f>(M159*21)/100</f>
      </c>
      <c t="s">
        <v>27</v>
      </c>
    </row>
    <row r="160" spans="1:5" ht="51">
      <c r="A160" s="35" t="s">
        <v>54</v>
      </c>
      <c r="E160" s="39" t="s">
        <v>9297</v>
      </c>
    </row>
    <row r="161" spans="1:5" ht="12.75">
      <c r="A161" s="35" t="s">
        <v>55</v>
      </c>
      <c r="E161" s="40" t="s">
        <v>5</v>
      </c>
    </row>
    <row r="162" spans="1:5" ht="12.75">
      <c r="A162" t="s">
        <v>56</v>
      </c>
      <c r="E162" s="39" t="s">
        <v>5</v>
      </c>
    </row>
    <row r="163" spans="1:16" ht="25.5">
      <c r="A163" t="s">
        <v>49</v>
      </c>
      <c s="34" t="s">
        <v>209</v>
      </c>
      <c s="34" t="s">
        <v>9326</v>
      </c>
      <c s="35" t="s">
        <v>5</v>
      </c>
      <c s="6" t="s">
        <v>9296</v>
      </c>
      <c s="36" t="s">
        <v>9265</v>
      </c>
      <c s="37">
        <v>3</v>
      </c>
      <c s="36">
        <v>0</v>
      </c>
      <c s="36">
        <f>ROUND(G163*H163,6)</f>
      </c>
      <c r="L163" s="38">
        <v>0</v>
      </c>
      <c s="32">
        <f>ROUND(ROUND(L163,2)*ROUND(G163,3),2)</f>
      </c>
      <c s="36" t="s">
        <v>85</v>
      </c>
      <c>
        <f>(M163*21)/100</f>
      </c>
      <c t="s">
        <v>27</v>
      </c>
    </row>
    <row r="164" spans="1:5" ht="51">
      <c r="A164" s="35" t="s">
        <v>54</v>
      </c>
      <c r="E164" s="39" t="s">
        <v>9299</v>
      </c>
    </row>
    <row r="165" spans="1:5" ht="12.75">
      <c r="A165" s="35" t="s">
        <v>55</v>
      </c>
      <c r="E165" s="40" t="s">
        <v>5</v>
      </c>
    </row>
    <row r="166" spans="1:5" ht="12.75">
      <c r="A166" t="s">
        <v>56</v>
      </c>
      <c r="E166" s="39" t="s">
        <v>5</v>
      </c>
    </row>
    <row r="167" spans="1:16" ht="12.75">
      <c r="A167" t="s">
        <v>49</v>
      </c>
      <c s="34" t="s">
        <v>213</v>
      </c>
      <c s="34" t="s">
        <v>9327</v>
      </c>
      <c s="35" t="s">
        <v>5</v>
      </c>
      <c s="6" t="s">
        <v>9272</v>
      </c>
      <c s="36" t="s">
        <v>9273</v>
      </c>
      <c s="37">
        <v>1</v>
      </c>
      <c s="36">
        <v>0</v>
      </c>
      <c s="36">
        <f>ROUND(G167*H167,6)</f>
      </c>
      <c r="L167" s="38">
        <v>0</v>
      </c>
      <c s="32">
        <f>ROUND(ROUND(L167,2)*ROUND(G167,3),2)</f>
      </c>
      <c s="36" t="s">
        <v>85</v>
      </c>
      <c>
        <f>(M167*21)/100</f>
      </c>
      <c t="s">
        <v>27</v>
      </c>
    </row>
    <row r="168" spans="1:5" ht="12.75">
      <c r="A168" s="35" t="s">
        <v>54</v>
      </c>
      <c r="E168" s="39" t="s">
        <v>9272</v>
      </c>
    </row>
    <row r="169" spans="1:5" ht="12.75">
      <c r="A169" s="35" t="s">
        <v>55</v>
      </c>
      <c r="E169" s="40" t="s">
        <v>5</v>
      </c>
    </row>
    <row r="170" spans="1:5" ht="12.75">
      <c r="A170" t="s">
        <v>56</v>
      </c>
      <c r="E170" s="39" t="s">
        <v>5</v>
      </c>
    </row>
    <row r="171" spans="1:16" ht="12.75">
      <c r="A171" t="s">
        <v>49</v>
      </c>
      <c s="34" t="s">
        <v>217</v>
      </c>
      <c s="34" t="s">
        <v>9328</v>
      </c>
      <c s="35" t="s">
        <v>5</v>
      </c>
      <c s="6" t="s">
        <v>9275</v>
      </c>
      <c s="36" t="s">
        <v>9273</v>
      </c>
      <c s="37">
        <v>1</v>
      </c>
      <c s="36">
        <v>0</v>
      </c>
      <c s="36">
        <f>ROUND(G171*H171,6)</f>
      </c>
      <c r="L171" s="38">
        <v>0</v>
      </c>
      <c s="32">
        <f>ROUND(ROUND(L171,2)*ROUND(G171,3),2)</f>
      </c>
      <c s="36" t="s">
        <v>85</v>
      </c>
      <c>
        <f>(M171*21)/100</f>
      </c>
      <c t="s">
        <v>27</v>
      </c>
    </row>
    <row r="172" spans="1:5" ht="12.75">
      <c r="A172" s="35" t="s">
        <v>54</v>
      </c>
      <c r="E172" s="39" t="s">
        <v>9275</v>
      </c>
    </row>
    <row r="173" spans="1:5" ht="12.75">
      <c r="A173" s="35" t="s">
        <v>55</v>
      </c>
      <c r="E173" s="40" t="s">
        <v>5</v>
      </c>
    </row>
    <row r="174" spans="1:5" ht="12.75">
      <c r="A174" t="s">
        <v>56</v>
      </c>
      <c r="E174" s="39" t="s">
        <v>5</v>
      </c>
    </row>
    <row r="175" spans="1:16" ht="12.75">
      <c r="A175" t="s">
        <v>49</v>
      </c>
      <c s="34" t="s">
        <v>221</v>
      </c>
      <c s="34" t="s">
        <v>9329</v>
      </c>
      <c s="35" t="s">
        <v>5</v>
      </c>
      <c s="6" t="s">
        <v>9330</v>
      </c>
      <c s="36" t="s">
        <v>2513</v>
      </c>
      <c s="37">
        <v>1</v>
      </c>
      <c s="36">
        <v>0</v>
      </c>
      <c s="36">
        <f>ROUND(G175*H175,6)</f>
      </c>
      <c r="L175" s="38">
        <v>0</v>
      </c>
      <c s="32">
        <f>ROUND(ROUND(L175,2)*ROUND(G175,3),2)</f>
      </c>
      <c s="36" t="s">
        <v>85</v>
      </c>
      <c>
        <f>(M175*21)/100</f>
      </c>
      <c t="s">
        <v>27</v>
      </c>
    </row>
    <row r="176" spans="1:5" ht="12.75">
      <c r="A176" s="35" t="s">
        <v>54</v>
      </c>
      <c r="E176" s="39" t="s">
        <v>9330</v>
      </c>
    </row>
    <row r="177" spans="1:5" ht="12.75">
      <c r="A177" s="35" t="s">
        <v>55</v>
      </c>
      <c r="E177" s="40" t="s">
        <v>5</v>
      </c>
    </row>
    <row r="178" spans="1:5" ht="12.75">
      <c r="A178" t="s">
        <v>56</v>
      </c>
      <c r="E178" s="39" t="s">
        <v>5</v>
      </c>
    </row>
    <row r="179" spans="1:16" ht="12.75">
      <c r="A179" t="s">
        <v>49</v>
      </c>
      <c s="34" t="s">
        <v>225</v>
      </c>
      <c s="34" t="s">
        <v>9331</v>
      </c>
      <c s="35" t="s">
        <v>5</v>
      </c>
      <c s="6" t="s">
        <v>9332</v>
      </c>
      <c s="36" t="s">
        <v>486</v>
      </c>
      <c s="37">
        <v>4</v>
      </c>
      <c s="36">
        <v>0</v>
      </c>
      <c s="36">
        <f>ROUND(G179*H179,6)</f>
      </c>
      <c r="L179" s="38">
        <v>0</v>
      </c>
      <c s="32">
        <f>ROUND(ROUND(L179,2)*ROUND(G179,3),2)</f>
      </c>
      <c s="36" t="s">
        <v>85</v>
      </c>
      <c>
        <f>(M179*21)/100</f>
      </c>
      <c t="s">
        <v>27</v>
      </c>
    </row>
    <row r="180" spans="1:5" ht="12.75">
      <c r="A180" s="35" t="s">
        <v>54</v>
      </c>
      <c r="E180" s="39" t="s">
        <v>9332</v>
      </c>
    </row>
    <row r="181" spans="1:5" ht="12.75">
      <c r="A181" s="35" t="s">
        <v>55</v>
      </c>
      <c r="E181" s="40" t="s">
        <v>5</v>
      </c>
    </row>
    <row r="182" spans="1:5" ht="12.75">
      <c r="A182" t="s">
        <v>56</v>
      </c>
      <c r="E182" s="39" t="s">
        <v>5</v>
      </c>
    </row>
    <row r="183" spans="1:16" ht="12.75">
      <c r="A183" t="s">
        <v>49</v>
      </c>
      <c s="34" t="s">
        <v>229</v>
      </c>
      <c s="34" t="s">
        <v>9333</v>
      </c>
      <c s="35" t="s">
        <v>5</v>
      </c>
      <c s="6" t="s">
        <v>9334</v>
      </c>
      <c s="36" t="s">
        <v>2513</v>
      </c>
      <c s="37">
        <v>1</v>
      </c>
      <c s="36">
        <v>0</v>
      </c>
      <c s="36">
        <f>ROUND(G183*H183,6)</f>
      </c>
      <c r="L183" s="38">
        <v>0</v>
      </c>
      <c s="32">
        <f>ROUND(ROUND(L183,2)*ROUND(G183,3),2)</f>
      </c>
      <c s="36" t="s">
        <v>85</v>
      </c>
      <c>
        <f>(M183*21)/100</f>
      </c>
      <c t="s">
        <v>27</v>
      </c>
    </row>
    <row r="184" spans="1:5" ht="12.75">
      <c r="A184" s="35" t="s">
        <v>54</v>
      </c>
      <c r="E184" s="39" t="s">
        <v>9334</v>
      </c>
    </row>
    <row r="185" spans="1:5" ht="12.75">
      <c r="A185" s="35" t="s">
        <v>55</v>
      </c>
      <c r="E185" s="40" t="s">
        <v>5</v>
      </c>
    </row>
    <row r="186" spans="1:5" ht="12.75">
      <c r="A186" t="s">
        <v>56</v>
      </c>
      <c r="E186" s="39" t="s">
        <v>5</v>
      </c>
    </row>
    <row r="187" spans="1:13" ht="12.75">
      <c r="A187" t="s">
        <v>46</v>
      </c>
      <c r="C187" s="31" t="s">
        <v>9335</v>
      </c>
      <c r="E187" s="33" t="s">
        <v>9336</v>
      </c>
      <c r="J187" s="32">
        <f>0</f>
      </c>
      <c s="32">
        <f>0</f>
      </c>
      <c s="32">
        <f>0+L188+L192+L196+L200+L204+L208+L212+L216</f>
      </c>
      <c s="32">
        <f>0+M188+M192+M196+M200+M204+M208+M212+M216</f>
      </c>
    </row>
    <row r="188" spans="1:16" ht="12.75">
      <c r="A188" t="s">
        <v>49</v>
      </c>
      <c s="34" t="s">
        <v>233</v>
      </c>
      <c s="34" t="s">
        <v>9337</v>
      </c>
      <c s="35" t="s">
        <v>5</v>
      </c>
      <c s="6" t="s">
        <v>9338</v>
      </c>
      <c s="36" t="s">
        <v>528</v>
      </c>
      <c s="37">
        <v>1</v>
      </c>
      <c s="36">
        <v>0</v>
      </c>
      <c s="36">
        <f>ROUND(G188*H188,6)</f>
      </c>
      <c r="L188" s="38">
        <v>0</v>
      </c>
      <c s="32">
        <f>ROUND(ROUND(L188,2)*ROUND(G188,3),2)</f>
      </c>
      <c s="36" t="s">
        <v>85</v>
      </c>
      <c>
        <f>(M188*21)/100</f>
      </c>
      <c t="s">
        <v>27</v>
      </c>
    </row>
    <row r="189" spans="1:5" ht="12.75">
      <c r="A189" s="35" t="s">
        <v>54</v>
      </c>
      <c r="E189" s="39" t="s">
        <v>9338</v>
      </c>
    </row>
    <row r="190" spans="1:5" ht="12.75">
      <c r="A190" s="35" t="s">
        <v>55</v>
      </c>
      <c r="E190" s="40" t="s">
        <v>5</v>
      </c>
    </row>
    <row r="191" spans="1:5" ht="12.75">
      <c r="A191" t="s">
        <v>56</v>
      </c>
      <c r="E191" s="39" t="s">
        <v>5</v>
      </c>
    </row>
    <row r="192" spans="1:16" ht="12.75">
      <c r="A192" t="s">
        <v>49</v>
      </c>
      <c s="34" t="s">
        <v>237</v>
      </c>
      <c s="34" t="s">
        <v>9339</v>
      </c>
      <c s="35" t="s">
        <v>5</v>
      </c>
      <c s="6" t="s">
        <v>9340</v>
      </c>
      <c s="36" t="s">
        <v>528</v>
      </c>
      <c s="37">
        <v>1</v>
      </c>
      <c s="36">
        <v>0</v>
      </c>
      <c s="36">
        <f>ROUND(G192*H192,6)</f>
      </c>
      <c r="L192" s="38">
        <v>0</v>
      </c>
      <c s="32">
        <f>ROUND(ROUND(L192,2)*ROUND(G192,3),2)</f>
      </c>
      <c s="36" t="s">
        <v>85</v>
      </c>
      <c>
        <f>(M192*21)/100</f>
      </c>
      <c t="s">
        <v>27</v>
      </c>
    </row>
    <row r="193" spans="1:5" ht="12.75">
      <c r="A193" s="35" t="s">
        <v>54</v>
      </c>
      <c r="E193" s="39" t="s">
        <v>9340</v>
      </c>
    </row>
    <row r="194" spans="1:5" ht="12.75">
      <c r="A194" s="35" t="s">
        <v>55</v>
      </c>
      <c r="E194" s="40" t="s">
        <v>5</v>
      </c>
    </row>
    <row r="195" spans="1:5" ht="12.75">
      <c r="A195" t="s">
        <v>56</v>
      </c>
      <c r="E195" s="39" t="s">
        <v>5</v>
      </c>
    </row>
    <row r="196" spans="1:16" ht="12.75">
      <c r="A196" t="s">
        <v>49</v>
      </c>
      <c s="34" t="s">
        <v>241</v>
      </c>
      <c s="34" t="s">
        <v>9341</v>
      </c>
      <c s="35" t="s">
        <v>5</v>
      </c>
      <c s="6" t="s">
        <v>9342</v>
      </c>
      <c s="36" t="s">
        <v>528</v>
      </c>
      <c s="37">
        <v>1</v>
      </c>
      <c s="36">
        <v>0</v>
      </c>
      <c s="36">
        <f>ROUND(G196*H196,6)</f>
      </c>
      <c r="L196" s="38">
        <v>0</v>
      </c>
      <c s="32">
        <f>ROUND(ROUND(L196,2)*ROUND(G196,3),2)</f>
      </c>
      <c s="36" t="s">
        <v>85</v>
      </c>
      <c>
        <f>(M196*21)/100</f>
      </c>
      <c t="s">
        <v>27</v>
      </c>
    </row>
    <row r="197" spans="1:5" ht="12.75">
      <c r="A197" s="35" t="s">
        <v>54</v>
      </c>
      <c r="E197" s="39" t="s">
        <v>9342</v>
      </c>
    </row>
    <row r="198" spans="1:5" ht="12.75">
      <c r="A198" s="35" t="s">
        <v>55</v>
      </c>
      <c r="E198" s="40" t="s">
        <v>5</v>
      </c>
    </row>
    <row r="199" spans="1:5" ht="12.75">
      <c r="A199" t="s">
        <v>56</v>
      </c>
      <c r="E199" s="39" t="s">
        <v>5</v>
      </c>
    </row>
    <row r="200" spans="1:16" ht="12.75">
      <c r="A200" t="s">
        <v>49</v>
      </c>
      <c s="34" t="s">
        <v>245</v>
      </c>
      <c s="34" t="s">
        <v>9343</v>
      </c>
      <c s="35" t="s">
        <v>5</v>
      </c>
      <c s="6" t="s">
        <v>9344</v>
      </c>
      <c s="36" t="s">
        <v>528</v>
      </c>
      <c s="37">
        <v>1</v>
      </c>
      <c s="36">
        <v>0</v>
      </c>
      <c s="36">
        <f>ROUND(G200*H200,6)</f>
      </c>
      <c r="L200" s="38">
        <v>0</v>
      </c>
      <c s="32">
        <f>ROUND(ROUND(L200,2)*ROUND(G200,3),2)</f>
      </c>
      <c s="36" t="s">
        <v>85</v>
      </c>
      <c>
        <f>(M200*21)/100</f>
      </c>
      <c t="s">
        <v>27</v>
      </c>
    </row>
    <row r="201" spans="1:5" ht="12.75">
      <c r="A201" s="35" t="s">
        <v>54</v>
      </c>
      <c r="E201" s="39" t="s">
        <v>9344</v>
      </c>
    </row>
    <row r="202" spans="1:5" ht="12.75">
      <c r="A202" s="35" t="s">
        <v>55</v>
      </c>
      <c r="E202" s="40" t="s">
        <v>5</v>
      </c>
    </row>
    <row r="203" spans="1:5" ht="12.75">
      <c r="A203" t="s">
        <v>56</v>
      </c>
      <c r="E203" s="39" t="s">
        <v>5</v>
      </c>
    </row>
    <row r="204" spans="1:16" ht="12.75">
      <c r="A204" t="s">
        <v>49</v>
      </c>
      <c s="34" t="s">
        <v>249</v>
      </c>
      <c s="34" t="s">
        <v>9345</v>
      </c>
      <c s="35" t="s">
        <v>5</v>
      </c>
      <c s="6" t="s">
        <v>9346</v>
      </c>
      <c s="36" t="s">
        <v>528</v>
      </c>
      <c s="37">
        <v>1</v>
      </c>
      <c s="36">
        <v>0</v>
      </c>
      <c s="36">
        <f>ROUND(G204*H204,6)</f>
      </c>
      <c r="L204" s="38">
        <v>0</v>
      </c>
      <c s="32">
        <f>ROUND(ROUND(L204,2)*ROUND(G204,3),2)</f>
      </c>
      <c s="36" t="s">
        <v>85</v>
      </c>
      <c>
        <f>(M204*21)/100</f>
      </c>
      <c t="s">
        <v>27</v>
      </c>
    </row>
    <row r="205" spans="1:5" ht="12.75">
      <c r="A205" s="35" t="s">
        <v>54</v>
      </c>
      <c r="E205" s="39" t="s">
        <v>9346</v>
      </c>
    </row>
    <row r="206" spans="1:5" ht="12.75">
      <c r="A206" s="35" t="s">
        <v>55</v>
      </c>
      <c r="E206" s="40" t="s">
        <v>5</v>
      </c>
    </row>
    <row r="207" spans="1:5" ht="12.75">
      <c r="A207" t="s">
        <v>56</v>
      </c>
      <c r="E207" s="39" t="s">
        <v>5</v>
      </c>
    </row>
    <row r="208" spans="1:16" ht="25.5">
      <c r="A208" t="s">
        <v>49</v>
      </c>
      <c s="34" t="s">
        <v>253</v>
      </c>
      <c s="34" t="s">
        <v>9347</v>
      </c>
      <c s="35" t="s">
        <v>5</v>
      </c>
      <c s="6" t="s">
        <v>9348</v>
      </c>
      <c s="36" t="s">
        <v>528</v>
      </c>
      <c s="37">
        <v>1</v>
      </c>
      <c s="36">
        <v>0</v>
      </c>
      <c s="36">
        <f>ROUND(G208*H208,6)</f>
      </c>
      <c r="L208" s="38">
        <v>0</v>
      </c>
      <c s="32">
        <f>ROUND(ROUND(L208,2)*ROUND(G208,3),2)</f>
      </c>
      <c s="36" t="s">
        <v>85</v>
      </c>
      <c>
        <f>(M208*21)/100</f>
      </c>
      <c t="s">
        <v>27</v>
      </c>
    </row>
    <row r="209" spans="1:5" ht="25.5">
      <c r="A209" s="35" t="s">
        <v>54</v>
      </c>
      <c r="E209" s="39" t="s">
        <v>9348</v>
      </c>
    </row>
    <row r="210" spans="1:5" ht="12.75">
      <c r="A210" s="35" t="s">
        <v>55</v>
      </c>
      <c r="E210" s="40" t="s">
        <v>5</v>
      </c>
    </row>
    <row r="211" spans="1:5" ht="12.75">
      <c r="A211" t="s">
        <v>56</v>
      </c>
      <c r="E211" s="39" t="s">
        <v>5</v>
      </c>
    </row>
    <row r="212" spans="1:16" ht="25.5">
      <c r="A212" t="s">
        <v>49</v>
      </c>
      <c s="34" t="s">
        <v>257</v>
      </c>
      <c s="34" t="s">
        <v>9349</v>
      </c>
      <c s="35" t="s">
        <v>5</v>
      </c>
      <c s="6" t="s">
        <v>9350</v>
      </c>
      <c s="36" t="s">
        <v>528</v>
      </c>
      <c s="37">
        <v>1</v>
      </c>
      <c s="36">
        <v>0</v>
      </c>
      <c s="36">
        <f>ROUND(G212*H212,6)</f>
      </c>
      <c r="L212" s="38">
        <v>0</v>
      </c>
      <c s="32">
        <f>ROUND(ROUND(L212,2)*ROUND(G212,3),2)</f>
      </c>
      <c s="36" t="s">
        <v>85</v>
      </c>
      <c>
        <f>(M212*21)/100</f>
      </c>
      <c t="s">
        <v>27</v>
      </c>
    </row>
    <row r="213" spans="1:5" ht="25.5">
      <c r="A213" s="35" t="s">
        <v>54</v>
      </c>
      <c r="E213" s="39" t="s">
        <v>9350</v>
      </c>
    </row>
    <row r="214" spans="1:5" ht="12.75">
      <c r="A214" s="35" t="s">
        <v>55</v>
      </c>
      <c r="E214" s="40" t="s">
        <v>5</v>
      </c>
    </row>
    <row r="215" spans="1:5" ht="12.75">
      <c r="A215" t="s">
        <v>56</v>
      </c>
      <c r="E215" s="39" t="s">
        <v>5</v>
      </c>
    </row>
    <row r="216" spans="1:16" ht="12.75">
      <c r="A216" t="s">
        <v>49</v>
      </c>
      <c s="34" t="s">
        <v>261</v>
      </c>
      <c s="34" t="s">
        <v>9351</v>
      </c>
      <c s="35" t="s">
        <v>5</v>
      </c>
      <c s="6" t="s">
        <v>9352</v>
      </c>
      <c s="36" t="s">
        <v>528</v>
      </c>
      <c s="37">
        <v>1</v>
      </c>
      <c s="36">
        <v>0</v>
      </c>
      <c s="36">
        <f>ROUND(G216*H216,6)</f>
      </c>
      <c r="L216" s="38">
        <v>0</v>
      </c>
      <c s="32">
        <f>ROUND(ROUND(L216,2)*ROUND(G216,3),2)</f>
      </c>
      <c s="36" t="s">
        <v>85</v>
      </c>
      <c>
        <f>(M216*21)/100</f>
      </c>
      <c t="s">
        <v>27</v>
      </c>
    </row>
    <row r="217" spans="1:5" ht="12.75">
      <c r="A217" s="35" t="s">
        <v>54</v>
      </c>
      <c r="E217" s="39" t="s">
        <v>9352</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9355</v>
      </c>
      <c r="E8" s="30" t="s">
        <v>9354</v>
      </c>
      <c r="J8" s="29">
        <f>0+J9+J14+J51+J96+J141+J182+J191+J196</f>
      </c>
      <c s="29">
        <f>0+K9+K14+K51+K96+K141+K182+K191+K196</f>
      </c>
      <c s="29">
        <f>0+L9+L14+L51+L96+L141+L182+L191+L196</f>
      </c>
      <c s="29">
        <f>0+M9+M14+M51+M96+M141+M182+M191+M196</f>
      </c>
    </row>
    <row r="9" spans="1:13" ht="12.75">
      <c r="A9" t="s">
        <v>46</v>
      </c>
      <c r="C9" s="31" t="s">
        <v>26</v>
      </c>
      <c r="E9" s="33" t="s">
        <v>5953</v>
      </c>
      <c r="J9" s="32">
        <f>0</f>
      </c>
      <c s="32">
        <f>0</f>
      </c>
      <c s="32">
        <f>0+L10</f>
      </c>
      <c s="32">
        <f>0+M10</f>
      </c>
    </row>
    <row r="10" spans="1:16" ht="25.5">
      <c r="A10" t="s">
        <v>49</v>
      </c>
      <c s="34" t="s">
        <v>47</v>
      </c>
      <c s="34" t="s">
        <v>7970</v>
      </c>
      <c s="35" t="s">
        <v>5</v>
      </c>
      <c s="6" t="s">
        <v>7971</v>
      </c>
      <c s="36" t="s">
        <v>68</v>
      </c>
      <c s="37">
        <v>6</v>
      </c>
      <c s="36">
        <v>0.01262</v>
      </c>
      <c s="36">
        <f>ROUND(G10*H10,6)</f>
      </c>
      <c r="L10" s="38">
        <v>0</v>
      </c>
      <c s="32">
        <f>ROUND(ROUND(L10,2)*ROUND(G10,3),2)</f>
      </c>
      <c s="36" t="s">
        <v>3016</v>
      </c>
      <c>
        <f>(M10*21)/100</f>
      </c>
      <c t="s">
        <v>27</v>
      </c>
    </row>
    <row r="11" spans="1:5" ht="25.5">
      <c r="A11" s="35" t="s">
        <v>54</v>
      </c>
      <c r="E11" s="39" t="s">
        <v>7971</v>
      </c>
    </row>
    <row r="12" spans="1:5" ht="12.75">
      <c r="A12" s="35" t="s">
        <v>55</v>
      </c>
      <c r="E12" s="40" t="s">
        <v>5</v>
      </c>
    </row>
    <row r="13" spans="1:5" ht="12.75">
      <c r="A13" t="s">
        <v>56</v>
      </c>
      <c r="E13" s="39" t="s">
        <v>5</v>
      </c>
    </row>
    <row r="14" spans="1:13" ht="12.75">
      <c r="A14" t="s">
        <v>46</v>
      </c>
      <c r="C14" s="31" t="s">
        <v>7068</v>
      </c>
      <c r="E14" s="33" t="s">
        <v>7069</v>
      </c>
      <c r="J14" s="32">
        <f>0</f>
      </c>
      <c s="32">
        <f>0</f>
      </c>
      <c s="32">
        <f>0+L15+L19+L23+L27+L31+L35+L39+L43+L47</f>
      </c>
      <c s="32">
        <f>0+M15+M19+M23+M27+M31+M35+M39+M43+M47</f>
      </c>
    </row>
    <row r="15" spans="1:16" ht="12.75">
      <c r="A15" t="s">
        <v>49</v>
      </c>
      <c s="34" t="s">
        <v>27</v>
      </c>
      <c s="34" t="s">
        <v>9356</v>
      </c>
      <c s="35" t="s">
        <v>5</v>
      </c>
      <c s="6" t="s">
        <v>9357</v>
      </c>
      <c s="36" t="s">
        <v>60</v>
      </c>
      <c s="37">
        <v>13</v>
      </c>
      <c s="36">
        <v>8E-05</v>
      </c>
      <c s="36">
        <f>ROUND(G15*H15,6)</f>
      </c>
      <c r="L15" s="38">
        <v>0</v>
      </c>
      <c s="32">
        <f>ROUND(ROUND(L15,2)*ROUND(G15,3),2)</f>
      </c>
      <c s="36" t="s">
        <v>3016</v>
      </c>
      <c>
        <f>(M15*21)/100</f>
      </c>
      <c t="s">
        <v>27</v>
      </c>
    </row>
    <row r="16" spans="1:5" ht="12.75">
      <c r="A16" s="35" t="s">
        <v>54</v>
      </c>
      <c r="E16" s="39" t="s">
        <v>9357</v>
      </c>
    </row>
    <row r="17" spans="1:5" ht="25.5">
      <c r="A17" s="35" t="s">
        <v>55</v>
      </c>
      <c r="E17" s="40" t="s">
        <v>9358</v>
      </c>
    </row>
    <row r="18" spans="1:5" ht="12.75">
      <c r="A18" t="s">
        <v>56</v>
      </c>
      <c r="E18" s="39" t="s">
        <v>5</v>
      </c>
    </row>
    <row r="19" spans="1:16" ht="12.75">
      <c r="A19" t="s">
        <v>49</v>
      </c>
      <c s="34" t="s">
        <v>26</v>
      </c>
      <c s="34" t="s">
        <v>9359</v>
      </c>
      <c s="35" t="s">
        <v>5</v>
      </c>
      <c s="6" t="s">
        <v>9360</v>
      </c>
      <c s="36" t="s">
        <v>60</v>
      </c>
      <c s="37">
        <v>14</v>
      </c>
      <c s="36">
        <v>0.00012</v>
      </c>
      <c s="36">
        <f>ROUND(G19*H19,6)</f>
      </c>
      <c r="L19" s="38">
        <v>0</v>
      </c>
      <c s="32">
        <f>ROUND(ROUND(L19,2)*ROUND(G19,3),2)</f>
      </c>
      <c s="36" t="s">
        <v>3016</v>
      </c>
      <c>
        <f>(M19*21)/100</f>
      </c>
      <c t="s">
        <v>27</v>
      </c>
    </row>
    <row r="20" spans="1:5" ht="12.75">
      <c r="A20" s="35" t="s">
        <v>54</v>
      </c>
      <c r="E20" s="39" t="s">
        <v>9360</v>
      </c>
    </row>
    <row r="21" spans="1:5" ht="25.5">
      <c r="A21" s="35" t="s">
        <v>55</v>
      </c>
      <c r="E21" s="40" t="s">
        <v>9361</v>
      </c>
    </row>
    <row r="22" spans="1:5" ht="12.75">
      <c r="A22" t="s">
        <v>56</v>
      </c>
      <c r="E22" s="39" t="s">
        <v>5</v>
      </c>
    </row>
    <row r="23" spans="1:16" ht="12.75">
      <c r="A23" t="s">
        <v>49</v>
      </c>
      <c s="34" t="s">
        <v>65</v>
      </c>
      <c s="34" t="s">
        <v>9362</v>
      </c>
      <c s="35" t="s">
        <v>5</v>
      </c>
      <c s="6" t="s">
        <v>9363</v>
      </c>
      <c s="36" t="s">
        <v>60</v>
      </c>
      <c s="37">
        <v>55</v>
      </c>
      <c s="36">
        <v>0.00014</v>
      </c>
      <c s="36">
        <f>ROUND(G23*H23,6)</f>
      </c>
      <c r="L23" s="38">
        <v>0</v>
      </c>
      <c s="32">
        <f>ROUND(ROUND(L23,2)*ROUND(G23,3),2)</f>
      </c>
      <c s="36" t="s">
        <v>3016</v>
      </c>
      <c>
        <f>(M23*21)/100</f>
      </c>
      <c t="s">
        <v>27</v>
      </c>
    </row>
    <row r="24" spans="1:5" ht="12.75">
      <c r="A24" s="35" t="s">
        <v>54</v>
      </c>
      <c r="E24" s="39" t="s">
        <v>9363</v>
      </c>
    </row>
    <row r="25" spans="1:5" ht="25.5">
      <c r="A25" s="35" t="s">
        <v>55</v>
      </c>
      <c r="E25" s="40" t="s">
        <v>9364</v>
      </c>
    </row>
    <row r="26" spans="1:5" ht="12.75">
      <c r="A26" t="s">
        <v>56</v>
      </c>
      <c r="E26" s="39" t="s">
        <v>5</v>
      </c>
    </row>
    <row r="27" spans="1:16" ht="12.75">
      <c r="A27" t="s">
        <v>49</v>
      </c>
      <c s="34" t="s">
        <v>70</v>
      </c>
      <c s="34" t="s">
        <v>9365</v>
      </c>
      <c s="35" t="s">
        <v>5</v>
      </c>
      <c s="6" t="s">
        <v>9366</v>
      </c>
      <c s="36" t="s">
        <v>60</v>
      </c>
      <c s="37">
        <v>12</v>
      </c>
      <c s="36">
        <v>0.00027</v>
      </c>
      <c s="36">
        <f>ROUND(G27*H27,6)</f>
      </c>
      <c r="L27" s="38">
        <v>0</v>
      </c>
      <c s="32">
        <f>ROUND(ROUND(L27,2)*ROUND(G27,3),2)</f>
      </c>
      <c s="36" t="s">
        <v>3016</v>
      </c>
      <c>
        <f>(M27*21)/100</f>
      </c>
      <c t="s">
        <v>27</v>
      </c>
    </row>
    <row r="28" spans="1:5" ht="12.75">
      <c r="A28" s="35" t="s">
        <v>54</v>
      </c>
      <c r="E28" s="39" t="s">
        <v>9366</v>
      </c>
    </row>
    <row r="29" spans="1:5" ht="12.75">
      <c r="A29" s="35" t="s">
        <v>55</v>
      </c>
      <c r="E29" s="40" t="s">
        <v>5</v>
      </c>
    </row>
    <row r="30" spans="1:5" ht="12.75">
      <c r="A30" t="s">
        <v>56</v>
      </c>
      <c r="E30" s="39" t="s">
        <v>5</v>
      </c>
    </row>
    <row r="31" spans="1:16" ht="12.75">
      <c r="A31" t="s">
        <v>49</v>
      </c>
      <c s="34" t="s">
        <v>74</v>
      </c>
      <c s="34" t="s">
        <v>9367</v>
      </c>
      <c s="35" t="s">
        <v>5</v>
      </c>
      <c s="6" t="s">
        <v>9368</v>
      </c>
      <c s="36" t="s">
        <v>60</v>
      </c>
      <c s="37">
        <v>11</v>
      </c>
      <c s="36">
        <v>0.00029</v>
      </c>
      <c s="36">
        <f>ROUND(G31*H31,6)</f>
      </c>
      <c r="L31" s="38">
        <v>0</v>
      </c>
      <c s="32">
        <f>ROUND(ROUND(L31,2)*ROUND(G31,3),2)</f>
      </c>
      <c s="36" t="s">
        <v>3016</v>
      </c>
      <c>
        <f>(M31*21)/100</f>
      </c>
      <c t="s">
        <v>27</v>
      </c>
    </row>
    <row r="32" spans="1:5" ht="12.75">
      <c r="A32" s="35" t="s">
        <v>54</v>
      </c>
      <c r="E32" s="39" t="s">
        <v>9368</v>
      </c>
    </row>
    <row r="33" spans="1:5" ht="12.75">
      <c r="A33" s="35" t="s">
        <v>55</v>
      </c>
      <c r="E33" s="40" t="s">
        <v>5</v>
      </c>
    </row>
    <row r="34" spans="1:5" ht="12.75">
      <c r="A34" t="s">
        <v>56</v>
      </c>
      <c r="E34" s="39" t="s">
        <v>5</v>
      </c>
    </row>
    <row r="35" spans="1:16" ht="12.75">
      <c r="A35" t="s">
        <v>49</v>
      </c>
      <c s="34" t="s">
        <v>78</v>
      </c>
      <c s="34" t="s">
        <v>9369</v>
      </c>
      <c s="35" t="s">
        <v>5</v>
      </c>
      <c s="6" t="s">
        <v>9370</v>
      </c>
      <c s="36" t="s">
        <v>60</v>
      </c>
      <c s="37">
        <v>15</v>
      </c>
      <c s="36">
        <v>0.00032</v>
      </c>
      <c s="36">
        <f>ROUND(G35*H35,6)</f>
      </c>
      <c r="L35" s="38">
        <v>0</v>
      </c>
      <c s="32">
        <f>ROUND(ROUND(L35,2)*ROUND(G35,3),2)</f>
      </c>
      <c s="36" t="s">
        <v>3016</v>
      </c>
      <c>
        <f>(M35*21)/100</f>
      </c>
      <c t="s">
        <v>27</v>
      </c>
    </row>
    <row r="36" spans="1:5" ht="12.75">
      <c r="A36" s="35" t="s">
        <v>54</v>
      </c>
      <c r="E36" s="39" t="s">
        <v>9370</v>
      </c>
    </row>
    <row r="37" spans="1:5" ht="12.75">
      <c r="A37" s="35" t="s">
        <v>55</v>
      </c>
      <c r="E37" s="40" t="s">
        <v>5</v>
      </c>
    </row>
    <row r="38" spans="1:5" ht="12.75">
      <c r="A38" t="s">
        <v>56</v>
      </c>
      <c r="E38" s="39" t="s">
        <v>5</v>
      </c>
    </row>
    <row r="39" spans="1:16" ht="12.75">
      <c r="A39" t="s">
        <v>49</v>
      </c>
      <c s="34" t="s">
        <v>82</v>
      </c>
      <c s="34" t="s">
        <v>9371</v>
      </c>
      <c s="35" t="s">
        <v>5</v>
      </c>
      <c s="6" t="s">
        <v>9372</v>
      </c>
      <c s="36" t="s">
        <v>60</v>
      </c>
      <c s="37">
        <v>35</v>
      </c>
      <c s="36">
        <v>0.00139</v>
      </c>
      <c s="36">
        <f>ROUND(G39*H39,6)</f>
      </c>
      <c r="L39" s="38">
        <v>0</v>
      </c>
      <c s="32">
        <f>ROUND(ROUND(L39,2)*ROUND(G39,3),2)</f>
      </c>
      <c s="36" t="s">
        <v>3016</v>
      </c>
      <c>
        <f>(M39*21)/100</f>
      </c>
      <c t="s">
        <v>27</v>
      </c>
    </row>
    <row r="40" spans="1:5" ht="12.75">
      <c r="A40" s="35" t="s">
        <v>54</v>
      </c>
      <c r="E40" s="39" t="s">
        <v>9372</v>
      </c>
    </row>
    <row r="41" spans="1:5" ht="25.5">
      <c r="A41" s="35" t="s">
        <v>55</v>
      </c>
      <c r="E41" s="40" t="s">
        <v>9373</v>
      </c>
    </row>
    <row r="42" spans="1:5" ht="12.75">
      <c r="A42" t="s">
        <v>56</v>
      </c>
      <c r="E42" s="39" t="s">
        <v>5</v>
      </c>
    </row>
    <row r="43" spans="1:16" ht="25.5">
      <c r="A43" t="s">
        <v>49</v>
      </c>
      <c s="34" t="s">
        <v>89</v>
      </c>
      <c s="34" t="s">
        <v>9374</v>
      </c>
      <c s="35" t="s">
        <v>5</v>
      </c>
      <c s="6" t="s">
        <v>9375</v>
      </c>
      <c s="36" t="s">
        <v>60</v>
      </c>
      <c s="37">
        <v>155</v>
      </c>
      <c s="36">
        <v>0</v>
      </c>
      <c s="36">
        <f>ROUND(G43*H43,6)</f>
      </c>
      <c r="L43" s="38">
        <v>0</v>
      </c>
      <c s="32">
        <f>ROUND(ROUND(L43,2)*ROUND(G43,3),2)</f>
      </c>
      <c s="36" t="s">
        <v>3016</v>
      </c>
      <c>
        <f>(M43*21)/100</f>
      </c>
      <c t="s">
        <v>27</v>
      </c>
    </row>
    <row r="44" spans="1:5" ht="38.25">
      <c r="A44" s="35" t="s">
        <v>54</v>
      </c>
      <c r="E44" s="39" t="s">
        <v>9376</v>
      </c>
    </row>
    <row r="45" spans="1:5" ht="25.5">
      <c r="A45" s="35" t="s">
        <v>55</v>
      </c>
      <c r="E45" s="40" t="s">
        <v>9377</v>
      </c>
    </row>
    <row r="46" spans="1:5" ht="12.75">
      <c r="A46" t="s">
        <v>56</v>
      </c>
      <c r="E46" s="39" t="s">
        <v>5</v>
      </c>
    </row>
    <row r="47" spans="1:16" ht="12.75">
      <c r="A47" t="s">
        <v>49</v>
      </c>
      <c s="34" t="s">
        <v>93</v>
      </c>
      <c s="34" t="s">
        <v>9378</v>
      </c>
      <c s="35" t="s">
        <v>5</v>
      </c>
      <c s="6" t="s">
        <v>9379</v>
      </c>
      <c s="36" t="s">
        <v>60</v>
      </c>
      <c s="37">
        <v>155</v>
      </c>
      <c s="36">
        <v>0</v>
      </c>
      <c s="36">
        <f>ROUND(G47*H47,6)</f>
      </c>
      <c r="L47" s="38">
        <v>0</v>
      </c>
      <c s="32">
        <f>ROUND(ROUND(L47,2)*ROUND(G47,3),2)</f>
      </c>
      <c s="36" t="s">
        <v>85</v>
      </c>
      <c>
        <f>(M47*21)/100</f>
      </c>
      <c t="s">
        <v>27</v>
      </c>
    </row>
    <row r="48" spans="1:5" ht="12.75">
      <c r="A48" s="35" t="s">
        <v>54</v>
      </c>
      <c r="E48" s="39" t="s">
        <v>9379</v>
      </c>
    </row>
    <row r="49" spans="1:5" ht="25.5">
      <c r="A49" s="35" t="s">
        <v>55</v>
      </c>
      <c r="E49" s="40" t="s">
        <v>9377</v>
      </c>
    </row>
    <row r="50" spans="1:5" ht="12.75">
      <c r="A50" t="s">
        <v>56</v>
      </c>
      <c r="E50" s="39" t="s">
        <v>5</v>
      </c>
    </row>
    <row r="51" spans="1:13" ht="12.75">
      <c r="A51" t="s">
        <v>46</v>
      </c>
      <c r="C51" s="31" t="s">
        <v>9380</v>
      </c>
      <c r="E51" s="33" t="s">
        <v>9381</v>
      </c>
      <c r="J51" s="32">
        <f>0</f>
      </c>
      <c s="32">
        <f>0</f>
      </c>
      <c s="32">
        <f>0+L52+L56+L60+L64+L68+L72+L76+L80+L84+L88+L92</f>
      </c>
      <c s="32">
        <f>0+M52+M56+M60+M64+M68+M72+M76+M80+M84+M88+M92</f>
      </c>
    </row>
    <row r="52" spans="1:16" ht="25.5">
      <c r="A52" t="s">
        <v>49</v>
      </c>
      <c s="34" t="s">
        <v>96</v>
      </c>
      <c s="34" t="s">
        <v>9382</v>
      </c>
      <c s="35" t="s">
        <v>5</v>
      </c>
      <c s="6" t="s">
        <v>9383</v>
      </c>
      <c s="36" t="s">
        <v>68</v>
      </c>
      <c s="37">
        <v>4</v>
      </c>
      <c s="36">
        <v>0</v>
      </c>
      <c s="36">
        <f>ROUND(G52*H52,6)</f>
      </c>
      <c r="L52" s="38">
        <v>0</v>
      </c>
      <c s="32">
        <f>ROUND(ROUND(L52,2)*ROUND(G52,3),2)</f>
      </c>
      <c s="36" t="s">
        <v>3016</v>
      </c>
      <c>
        <f>(M52*21)/100</f>
      </c>
      <c t="s">
        <v>27</v>
      </c>
    </row>
    <row r="53" spans="1:5" ht="25.5">
      <c r="A53" s="35" t="s">
        <v>54</v>
      </c>
      <c r="E53" s="39" t="s">
        <v>9383</v>
      </c>
    </row>
    <row r="54" spans="1:5" ht="12.75">
      <c r="A54" s="35" t="s">
        <v>55</v>
      </c>
      <c r="E54" s="40" t="s">
        <v>5</v>
      </c>
    </row>
    <row r="55" spans="1:5" ht="12.75">
      <c r="A55" t="s">
        <v>56</v>
      </c>
      <c r="E55" s="39" t="s">
        <v>5</v>
      </c>
    </row>
    <row r="56" spans="1:16" ht="12.75">
      <c r="A56" t="s">
        <v>49</v>
      </c>
      <c s="34" t="s">
        <v>100</v>
      </c>
      <c s="34" t="s">
        <v>9384</v>
      </c>
      <c s="35" t="s">
        <v>5</v>
      </c>
      <c s="6" t="s">
        <v>9385</v>
      </c>
      <c s="36" t="s">
        <v>60</v>
      </c>
      <c s="37">
        <v>10</v>
      </c>
      <c s="36">
        <v>6E-05</v>
      </c>
      <c s="36">
        <f>ROUND(G56*H56,6)</f>
      </c>
      <c r="L56" s="38">
        <v>0</v>
      </c>
      <c s="32">
        <f>ROUND(ROUND(L56,2)*ROUND(G56,3),2)</f>
      </c>
      <c s="36" t="s">
        <v>3016</v>
      </c>
      <c>
        <f>(M56*21)/100</f>
      </c>
      <c t="s">
        <v>27</v>
      </c>
    </row>
    <row r="57" spans="1:5" ht="12.75">
      <c r="A57" s="35" t="s">
        <v>54</v>
      </c>
      <c r="E57" s="39" t="s">
        <v>9385</v>
      </c>
    </row>
    <row r="58" spans="1:5" ht="12.75">
      <c r="A58" s="35" t="s">
        <v>55</v>
      </c>
      <c r="E58" s="40" t="s">
        <v>5</v>
      </c>
    </row>
    <row r="59" spans="1:5" ht="12.75">
      <c r="A59" t="s">
        <v>56</v>
      </c>
      <c r="E59" s="39" t="s">
        <v>5</v>
      </c>
    </row>
    <row r="60" spans="1:16" ht="25.5">
      <c r="A60" t="s">
        <v>49</v>
      </c>
      <c s="34" t="s">
        <v>104</v>
      </c>
      <c s="34" t="s">
        <v>9386</v>
      </c>
      <c s="35" t="s">
        <v>5</v>
      </c>
      <c s="6" t="s">
        <v>9387</v>
      </c>
      <c s="36" t="s">
        <v>60</v>
      </c>
      <c s="37">
        <v>35</v>
      </c>
      <c s="36">
        <v>0.0073</v>
      </c>
      <c s="36">
        <f>ROUND(G60*H60,6)</f>
      </c>
      <c r="L60" s="38">
        <v>0</v>
      </c>
      <c s="32">
        <f>ROUND(ROUND(L60,2)*ROUND(G60,3),2)</f>
      </c>
      <c s="36" t="s">
        <v>3016</v>
      </c>
      <c>
        <f>(M60*21)/100</f>
      </c>
      <c t="s">
        <v>27</v>
      </c>
    </row>
    <row r="61" spans="1:5" ht="25.5">
      <c r="A61" s="35" t="s">
        <v>54</v>
      </c>
      <c r="E61" s="39" t="s">
        <v>9387</v>
      </c>
    </row>
    <row r="62" spans="1:5" ht="25.5">
      <c r="A62" s="35" t="s">
        <v>55</v>
      </c>
      <c r="E62" s="40" t="s">
        <v>9373</v>
      </c>
    </row>
    <row r="63" spans="1:5" ht="12.75">
      <c r="A63" t="s">
        <v>56</v>
      </c>
      <c r="E63" s="39" t="s">
        <v>5</v>
      </c>
    </row>
    <row r="64" spans="1:16" ht="25.5">
      <c r="A64" t="s">
        <v>49</v>
      </c>
      <c s="34" t="s">
        <v>107</v>
      </c>
      <c s="34" t="s">
        <v>9388</v>
      </c>
      <c s="35" t="s">
        <v>5</v>
      </c>
      <c s="6" t="s">
        <v>9389</v>
      </c>
      <c s="36" t="s">
        <v>60</v>
      </c>
      <c s="37">
        <v>35</v>
      </c>
      <c s="36">
        <v>0</v>
      </c>
      <c s="36">
        <f>ROUND(G64*H64,6)</f>
      </c>
      <c r="L64" s="38">
        <v>0</v>
      </c>
      <c s="32">
        <f>ROUND(ROUND(L64,2)*ROUND(G64,3),2)</f>
      </c>
      <c s="36" t="s">
        <v>3016</v>
      </c>
      <c>
        <f>(M64*21)/100</f>
      </c>
      <c t="s">
        <v>27</v>
      </c>
    </row>
    <row r="65" spans="1:5" ht="25.5">
      <c r="A65" s="35" t="s">
        <v>54</v>
      </c>
      <c r="E65" s="39" t="s">
        <v>9389</v>
      </c>
    </row>
    <row r="66" spans="1:5" ht="25.5">
      <c r="A66" s="35" t="s">
        <v>55</v>
      </c>
      <c r="E66" s="40" t="s">
        <v>9373</v>
      </c>
    </row>
    <row r="67" spans="1:5" ht="12.75">
      <c r="A67" t="s">
        <v>56</v>
      </c>
      <c r="E67" s="39" t="s">
        <v>5</v>
      </c>
    </row>
    <row r="68" spans="1:16" ht="12.75">
      <c r="A68" t="s">
        <v>49</v>
      </c>
      <c s="34" t="s">
        <v>110</v>
      </c>
      <c s="34" t="s">
        <v>9390</v>
      </c>
      <c s="35" t="s">
        <v>5</v>
      </c>
      <c s="6" t="s">
        <v>9391</v>
      </c>
      <c s="36" t="s">
        <v>60</v>
      </c>
      <c s="37">
        <v>7</v>
      </c>
      <c s="36">
        <v>0.00046</v>
      </c>
      <c s="36">
        <f>ROUND(G68*H68,6)</f>
      </c>
      <c r="L68" s="38">
        <v>0</v>
      </c>
      <c s="32">
        <f>ROUND(ROUND(L68,2)*ROUND(G68,3),2)</f>
      </c>
      <c s="36" t="s">
        <v>3016</v>
      </c>
      <c>
        <f>(M68*21)/100</f>
      </c>
      <c t="s">
        <v>27</v>
      </c>
    </row>
    <row r="69" spans="1:5" ht="12.75">
      <c r="A69" s="35" t="s">
        <v>54</v>
      </c>
      <c r="E69" s="39" t="s">
        <v>9391</v>
      </c>
    </row>
    <row r="70" spans="1:5" ht="12.75">
      <c r="A70" s="35" t="s">
        <v>55</v>
      </c>
      <c r="E70" s="40" t="s">
        <v>5</v>
      </c>
    </row>
    <row r="71" spans="1:5" ht="12.75">
      <c r="A71" t="s">
        <v>56</v>
      </c>
      <c r="E71" s="39" t="s">
        <v>5</v>
      </c>
    </row>
    <row r="72" spans="1:16" ht="12.75">
      <c r="A72" t="s">
        <v>49</v>
      </c>
      <c s="34" t="s">
        <v>113</v>
      </c>
      <c s="34" t="s">
        <v>9392</v>
      </c>
      <c s="35" t="s">
        <v>5</v>
      </c>
      <c s="6" t="s">
        <v>9393</v>
      </c>
      <c s="36" t="s">
        <v>60</v>
      </c>
      <c s="37">
        <v>25</v>
      </c>
      <c s="36">
        <v>0.00071</v>
      </c>
      <c s="36">
        <f>ROUND(G72*H72,6)</f>
      </c>
      <c r="L72" s="38">
        <v>0</v>
      </c>
      <c s="32">
        <f>ROUND(ROUND(L72,2)*ROUND(G72,3),2)</f>
      </c>
      <c s="36" t="s">
        <v>3016</v>
      </c>
      <c>
        <f>(M72*21)/100</f>
      </c>
      <c t="s">
        <v>27</v>
      </c>
    </row>
    <row r="73" spans="1:5" ht="12.75">
      <c r="A73" s="35" t="s">
        <v>54</v>
      </c>
      <c r="E73" s="39" t="s">
        <v>9393</v>
      </c>
    </row>
    <row r="74" spans="1:5" ht="25.5">
      <c r="A74" s="35" t="s">
        <v>55</v>
      </c>
      <c r="E74" s="40" t="s">
        <v>9394</v>
      </c>
    </row>
    <row r="75" spans="1:5" ht="12.75">
      <c r="A75" t="s">
        <v>56</v>
      </c>
      <c r="E75" s="39" t="s">
        <v>5</v>
      </c>
    </row>
    <row r="76" spans="1:16" ht="25.5">
      <c r="A76" t="s">
        <v>49</v>
      </c>
      <c s="34" t="s">
        <v>118</v>
      </c>
      <c s="34" t="s">
        <v>9395</v>
      </c>
      <c s="35" t="s">
        <v>5</v>
      </c>
      <c s="6" t="s">
        <v>9396</v>
      </c>
      <c s="36" t="s">
        <v>60</v>
      </c>
      <c s="37">
        <v>25</v>
      </c>
      <c s="36">
        <v>0.00125</v>
      </c>
      <c s="36">
        <f>ROUND(G76*H76,6)</f>
      </c>
      <c r="L76" s="38">
        <v>0</v>
      </c>
      <c s="32">
        <f>ROUND(ROUND(L76,2)*ROUND(G76,3),2)</f>
      </c>
      <c s="36" t="s">
        <v>3016</v>
      </c>
      <c>
        <f>(M76*21)/100</f>
      </c>
      <c t="s">
        <v>27</v>
      </c>
    </row>
    <row r="77" spans="1:5" ht="25.5">
      <c r="A77" s="35" t="s">
        <v>54</v>
      </c>
      <c r="E77" s="39" t="s">
        <v>9396</v>
      </c>
    </row>
    <row r="78" spans="1:5" ht="25.5">
      <c r="A78" s="35" t="s">
        <v>55</v>
      </c>
      <c r="E78" s="40" t="s">
        <v>9397</v>
      </c>
    </row>
    <row r="79" spans="1:5" ht="12.75">
      <c r="A79" t="s">
        <v>56</v>
      </c>
      <c r="E79" s="39" t="s">
        <v>5</v>
      </c>
    </row>
    <row r="80" spans="1:16" ht="25.5">
      <c r="A80" t="s">
        <v>49</v>
      </c>
      <c s="34" t="s">
        <v>121</v>
      </c>
      <c s="34" t="s">
        <v>9398</v>
      </c>
      <c s="35" t="s">
        <v>5</v>
      </c>
      <c s="6" t="s">
        <v>9399</v>
      </c>
      <c s="36" t="s">
        <v>60</v>
      </c>
      <c s="37">
        <v>70</v>
      </c>
      <c s="36">
        <v>0.00162</v>
      </c>
      <c s="36">
        <f>ROUND(G80*H80,6)</f>
      </c>
      <c r="L80" s="38">
        <v>0</v>
      </c>
      <c s="32">
        <f>ROUND(ROUND(L80,2)*ROUND(G80,3),2)</f>
      </c>
      <c s="36" t="s">
        <v>3016</v>
      </c>
      <c>
        <f>(M80*21)/100</f>
      </c>
      <c t="s">
        <v>27</v>
      </c>
    </row>
    <row r="81" spans="1:5" ht="25.5">
      <c r="A81" s="35" t="s">
        <v>54</v>
      </c>
      <c r="E81" s="39" t="s">
        <v>9399</v>
      </c>
    </row>
    <row r="82" spans="1:5" ht="25.5">
      <c r="A82" s="35" t="s">
        <v>55</v>
      </c>
      <c r="E82" s="40" t="s">
        <v>9400</v>
      </c>
    </row>
    <row r="83" spans="1:5" ht="12.75">
      <c r="A83" t="s">
        <v>56</v>
      </c>
      <c r="E83" s="39" t="s">
        <v>5</v>
      </c>
    </row>
    <row r="84" spans="1:16" ht="12.75">
      <c r="A84" t="s">
        <v>49</v>
      </c>
      <c s="34" t="s">
        <v>124</v>
      </c>
      <c s="34" t="s">
        <v>9401</v>
      </c>
      <c s="35" t="s">
        <v>5</v>
      </c>
      <c s="6" t="s">
        <v>9402</v>
      </c>
      <c s="36" t="s">
        <v>60</v>
      </c>
      <c s="37">
        <v>40</v>
      </c>
      <c s="36">
        <v>3E-05</v>
      </c>
      <c s="36">
        <f>ROUND(G84*H84,6)</f>
      </c>
      <c r="L84" s="38">
        <v>0</v>
      </c>
      <c s="32">
        <f>ROUND(ROUND(L84,2)*ROUND(G84,3),2)</f>
      </c>
      <c s="36" t="s">
        <v>3016</v>
      </c>
      <c>
        <f>(M84*21)/100</f>
      </c>
      <c t="s">
        <v>27</v>
      </c>
    </row>
    <row r="85" spans="1:5" ht="12.75">
      <c r="A85" s="35" t="s">
        <v>54</v>
      </c>
      <c r="E85" s="39" t="s">
        <v>9402</v>
      </c>
    </row>
    <row r="86" spans="1:5" ht="25.5">
      <c r="A86" s="35" t="s">
        <v>55</v>
      </c>
      <c r="E86" s="40" t="s">
        <v>9403</v>
      </c>
    </row>
    <row r="87" spans="1:5" ht="12.75">
      <c r="A87" t="s">
        <v>56</v>
      </c>
      <c r="E87" s="39" t="s">
        <v>5</v>
      </c>
    </row>
    <row r="88" spans="1:16" ht="12.75">
      <c r="A88" t="s">
        <v>49</v>
      </c>
      <c s="34" t="s">
        <v>127</v>
      </c>
      <c s="34" t="s">
        <v>9404</v>
      </c>
      <c s="35" t="s">
        <v>5</v>
      </c>
      <c s="6" t="s">
        <v>9405</v>
      </c>
      <c s="36" t="s">
        <v>60</v>
      </c>
      <c s="37">
        <v>127</v>
      </c>
      <c s="36">
        <v>0</v>
      </c>
      <c s="36">
        <f>ROUND(G88*H88,6)</f>
      </c>
      <c r="L88" s="38">
        <v>0</v>
      </c>
      <c s="32">
        <f>ROUND(ROUND(L88,2)*ROUND(G88,3),2)</f>
      </c>
      <c s="36" t="s">
        <v>3016</v>
      </c>
      <c>
        <f>(M88*21)/100</f>
      </c>
      <c t="s">
        <v>27</v>
      </c>
    </row>
    <row r="89" spans="1:5" ht="12.75">
      <c r="A89" s="35" t="s">
        <v>54</v>
      </c>
      <c r="E89" s="39" t="s">
        <v>9405</v>
      </c>
    </row>
    <row r="90" spans="1:5" ht="25.5">
      <c r="A90" s="35" t="s">
        <v>55</v>
      </c>
      <c r="E90" s="40" t="s">
        <v>9406</v>
      </c>
    </row>
    <row r="91" spans="1:5" ht="12.75">
      <c r="A91" t="s">
        <v>56</v>
      </c>
      <c r="E91" s="39" t="s">
        <v>5</v>
      </c>
    </row>
    <row r="92" spans="1:16" ht="25.5">
      <c r="A92" t="s">
        <v>49</v>
      </c>
      <c s="34" t="s">
        <v>131</v>
      </c>
      <c s="34" t="s">
        <v>9407</v>
      </c>
      <c s="35" t="s">
        <v>5</v>
      </c>
      <c s="6" t="s">
        <v>9408</v>
      </c>
      <c s="36" t="s">
        <v>8637</v>
      </c>
      <c s="37">
        <v>1612.9</v>
      </c>
      <c s="36">
        <v>0</v>
      </c>
      <c s="36">
        <f>ROUND(G92*H92,6)</f>
      </c>
      <c r="L92" s="38">
        <v>0</v>
      </c>
      <c s="32">
        <f>ROUND(ROUND(L92,2)*ROUND(G92,3),2)</f>
      </c>
      <c s="36" t="s">
        <v>3016</v>
      </c>
      <c>
        <f>(M92*21)/100</f>
      </c>
      <c t="s">
        <v>27</v>
      </c>
    </row>
    <row r="93" spans="1:5" ht="25.5">
      <c r="A93" s="35" t="s">
        <v>54</v>
      </c>
      <c r="E93" s="39" t="s">
        <v>9408</v>
      </c>
    </row>
    <row r="94" spans="1:5" ht="12.75">
      <c r="A94" s="35" t="s">
        <v>55</v>
      </c>
      <c r="E94" s="40" t="s">
        <v>5</v>
      </c>
    </row>
    <row r="95" spans="1:5" ht="12.75">
      <c r="A95" t="s">
        <v>56</v>
      </c>
      <c r="E95" s="39" t="s">
        <v>5</v>
      </c>
    </row>
    <row r="96" spans="1:13" ht="12.75">
      <c r="A96" t="s">
        <v>46</v>
      </c>
      <c r="C96" s="31" t="s">
        <v>9409</v>
      </c>
      <c r="E96" s="33" t="s">
        <v>9410</v>
      </c>
      <c r="J96" s="32">
        <f>0</f>
      </c>
      <c s="32">
        <f>0</f>
      </c>
      <c s="32">
        <f>0+L97+L101+L105+L109+L113+L117+L121+L125+L129+L133+L137</f>
      </c>
      <c s="32">
        <f>0+M97+M101+M105+M109+M113+M117+M121+M125+M129+M133+M137</f>
      </c>
    </row>
    <row r="97" spans="1:16" ht="12.75">
      <c r="A97" t="s">
        <v>49</v>
      </c>
      <c s="34" t="s">
        <v>135</v>
      </c>
      <c s="34" t="s">
        <v>9411</v>
      </c>
      <c s="35" t="s">
        <v>5</v>
      </c>
      <c s="6" t="s">
        <v>9412</v>
      </c>
      <c s="36" t="s">
        <v>68</v>
      </c>
      <c s="37">
        <v>4</v>
      </c>
      <c s="36">
        <v>4E-05</v>
      </c>
      <c s="36">
        <f>ROUND(G97*H97,6)</f>
      </c>
      <c r="L97" s="38">
        <v>0</v>
      </c>
      <c s="32">
        <f>ROUND(ROUND(L97,2)*ROUND(G97,3),2)</f>
      </c>
      <c s="36" t="s">
        <v>3016</v>
      </c>
      <c>
        <f>(M97*21)/100</f>
      </c>
      <c t="s">
        <v>27</v>
      </c>
    </row>
    <row r="98" spans="1:5" ht="12.75">
      <c r="A98" s="35" t="s">
        <v>54</v>
      </c>
      <c r="E98" s="39" t="s">
        <v>9412</v>
      </c>
    </row>
    <row r="99" spans="1:5" ht="12.75">
      <c r="A99" s="35" t="s">
        <v>55</v>
      </c>
      <c r="E99" s="40" t="s">
        <v>5</v>
      </c>
    </row>
    <row r="100" spans="1:5" ht="12.75">
      <c r="A100" t="s">
        <v>56</v>
      </c>
      <c r="E100" s="39" t="s">
        <v>5</v>
      </c>
    </row>
    <row r="101" spans="1:16" ht="12.75">
      <c r="A101" t="s">
        <v>49</v>
      </c>
      <c s="34" t="s">
        <v>139</v>
      </c>
      <c s="34" t="s">
        <v>9413</v>
      </c>
      <c s="35" t="s">
        <v>5</v>
      </c>
      <c s="6" t="s">
        <v>9414</v>
      </c>
      <c s="36" t="s">
        <v>68</v>
      </c>
      <c s="37">
        <v>7</v>
      </c>
      <c s="36">
        <v>9E-05</v>
      </c>
      <c s="36">
        <f>ROUND(G101*H101,6)</f>
      </c>
      <c r="L101" s="38">
        <v>0</v>
      </c>
      <c s="32">
        <f>ROUND(ROUND(L101,2)*ROUND(G101,3),2)</f>
      </c>
      <c s="36" t="s">
        <v>3016</v>
      </c>
      <c>
        <f>(M101*21)/100</f>
      </c>
      <c t="s">
        <v>27</v>
      </c>
    </row>
    <row r="102" spans="1:5" ht="12.75">
      <c r="A102" s="35" t="s">
        <v>54</v>
      </c>
      <c r="E102" s="39" t="s">
        <v>9414</v>
      </c>
    </row>
    <row r="103" spans="1:5" ht="12.75">
      <c r="A103" s="35" t="s">
        <v>55</v>
      </c>
      <c r="E103" s="40" t="s">
        <v>5</v>
      </c>
    </row>
    <row r="104" spans="1:5" ht="12.75">
      <c r="A104" t="s">
        <v>56</v>
      </c>
      <c r="E104" s="39" t="s">
        <v>5</v>
      </c>
    </row>
    <row r="105" spans="1:16" ht="12.75">
      <c r="A105" t="s">
        <v>49</v>
      </c>
      <c s="34" t="s">
        <v>142</v>
      </c>
      <c s="34" t="s">
        <v>9415</v>
      </c>
      <c s="35" t="s">
        <v>5</v>
      </c>
      <c s="6" t="s">
        <v>9416</v>
      </c>
      <c s="36" t="s">
        <v>68</v>
      </c>
      <c s="37">
        <v>4</v>
      </c>
      <c s="36">
        <v>0.00013</v>
      </c>
      <c s="36">
        <f>ROUND(G105*H105,6)</f>
      </c>
      <c r="L105" s="38">
        <v>0</v>
      </c>
      <c s="32">
        <f>ROUND(ROUND(L105,2)*ROUND(G105,3),2)</f>
      </c>
      <c s="36" t="s">
        <v>3016</v>
      </c>
      <c>
        <f>(M105*21)/100</f>
      </c>
      <c t="s">
        <v>27</v>
      </c>
    </row>
    <row r="106" spans="1:5" ht="12.75">
      <c r="A106" s="35" t="s">
        <v>54</v>
      </c>
      <c r="E106" s="39" t="s">
        <v>9416</v>
      </c>
    </row>
    <row r="107" spans="1:5" ht="12.75">
      <c r="A107" s="35" t="s">
        <v>55</v>
      </c>
      <c r="E107" s="40" t="s">
        <v>5</v>
      </c>
    </row>
    <row r="108" spans="1:5" ht="12.75">
      <c r="A108" t="s">
        <v>56</v>
      </c>
      <c r="E108" s="39" t="s">
        <v>5</v>
      </c>
    </row>
    <row r="109" spans="1:16" ht="12.75">
      <c r="A109" t="s">
        <v>49</v>
      </c>
      <c s="34" t="s">
        <v>146</v>
      </c>
      <c s="34" t="s">
        <v>9417</v>
      </c>
      <c s="35" t="s">
        <v>5</v>
      </c>
      <c s="6" t="s">
        <v>9418</v>
      </c>
      <c s="36" t="s">
        <v>68</v>
      </c>
      <c s="37">
        <v>1</v>
      </c>
      <c s="36">
        <v>6E-05</v>
      </c>
      <c s="36">
        <f>ROUND(G109*H109,6)</f>
      </c>
      <c r="L109" s="38">
        <v>0</v>
      </c>
      <c s="32">
        <f>ROUND(ROUND(L109,2)*ROUND(G109,3),2)</f>
      </c>
      <c s="36" t="s">
        <v>3016</v>
      </c>
      <c>
        <f>(M109*21)/100</f>
      </c>
      <c t="s">
        <v>27</v>
      </c>
    </row>
    <row r="110" spans="1:5" ht="12.75">
      <c r="A110" s="35" t="s">
        <v>54</v>
      </c>
      <c r="E110" s="39" t="s">
        <v>9418</v>
      </c>
    </row>
    <row r="111" spans="1:5" ht="12.75">
      <c r="A111" s="35" t="s">
        <v>55</v>
      </c>
      <c r="E111" s="40" t="s">
        <v>5</v>
      </c>
    </row>
    <row r="112" spans="1:5" ht="12.75">
      <c r="A112" t="s">
        <v>56</v>
      </c>
      <c r="E112" s="39" t="s">
        <v>5</v>
      </c>
    </row>
    <row r="113" spans="1:16" ht="12.75">
      <c r="A113" t="s">
        <v>49</v>
      </c>
      <c s="34" t="s">
        <v>149</v>
      </c>
      <c s="34" t="s">
        <v>9419</v>
      </c>
      <c s="35" t="s">
        <v>5</v>
      </c>
      <c s="6" t="s">
        <v>9420</v>
      </c>
      <c s="36" t="s">
        <v>68</v>
      </c>
      <c s="37">
        <v>5</v>
      </c>
      <c s="36">
        <v>8E-05</v>
      </c>
      <c s="36">
        <f>ROUND(G113*H113,6)</f>
      </c>
      <c r="L113" s="38">
        <v>0</v>
      </c>
      <c s="32">
        <f>ROUND(ROUND(L113,2)*ROUND(G113,3),2)</f>
      </c>
      <c s="36" t="s">
        <v>3016</v>
      </c>
      <c>
        <f>(M113*21)/100</f>
      </c>
      <c t="s">
        <v>27</v>
      </c>
    </row>
    <row r="114" spans="1:5" ht="12.75">
      <c r="A114" s="35" t="s">
        <v>54</v>
      </c>
      <c r="E114" s="39" t="s">
        <v>9420</v>
      </c>
    </row>
    <row r="115" spans="1:5" ht="12.75">
      <c r="A115" s="35" t="s">
        <v>55</v>
      </c>
      <c r="E115" s="40" t="s">
        <v>5</v>
      </c>
    </row>
    <row r="116" spans="1:5" ht="12.75">
      <c r="A116" t="s">
        <v>56</v>
      </c>
      <c r="E116" s="39" t="s">
        <v>5</v>
      </c>
    </row>
    <row r="117" spans="1:16" ht="12.75">
      <c r="A117" t="s">
        <v>49</v>
      </c>
      <c s="34" t="s">
        <v>153</v>
      </c>
      <c s="34" t="s">
        <v>9421</v>
      </c>
      <c s="35" t="s">
        <v>5</v>
      </c>
      <c s="6" t="s">
        <v>9422</v>
      </c>
      <c s="36" t="s">
        <v>68</v>
      </c>
      <c s="37">
        <v>4</v>
      </c>
      <c s="36">
        <v>0.00014</v>
      </c>
      <c s="36">
        <f>ROUND(G117*H117,6)</f>
      </c>
      <c r="L117" s="38">
        <v>0</v>
      </c>
      <c s="32">
        <f>ROUND(ROUND(L117,2)*ROUND(G117,3),2)</f>
      </c>
      <c s="36" t="s">
        <v>3016</v>
      </c>
      <c>
        <f>(M117*21)/100</f>
      </c>
      <c t="s">
        <v>27</v>
      </c>
    </row>
    <row r="118" spans="1:5" ht="12.75">
      <c r="A118" s="35" t="s">
        <v>54</v>
      </c>
      <c r="E118" s="39" t="s">
        <v>9422</v>
      </c>
    </row>
    <row r="119" spans="1:5" ht="12.75">
      <c r="A119" s="35" t="s">
        <v>55</v>
      </c>
      <c r="E119" s="40" t="s">
        <v>5</v>
      </c>
    </row>
    <row r="120" spans="1:5" ht="12.75">
      <c r="A120" t="s">
        <v>56</v>
      </c>
      <c r="E120" s="39" t="s">
        <v>5</v>
      </c>
    </row>
    <row r="121" spans="1:16" ht="12.75">
      <c r="A121" t="s">
        <v>49</v>
      </c>
      <c s="34" t="s">
        <v>158</v>
      </c>
      <c s="34" t="s">
        <v>9423</v>
      </c>
      <c s="35" t="s">
        <v>5</v>
      </c>
      <c s="6" t="s">
        <v>9424</v>
      </c>
      <c s="36" t="s">
        <v>68</v>
      </c>
      <c s="37">
        <v>2</v>
      </c>
      <c s="36">
        <v>0</v>
      </c>
      <c s="36">
        <f>ROUND(G121*H121,6)</f>
      </c>
      <c r="L121" s="38">
        <v>0</v>
      </c>
      <c s="32">
        <f>ROUND(ROUND(L121,2)*ROUND(G121,3),2)</f>
      </c>
      <c s="36" t="s">
        <v>3016</v>
      </c>
      <c>
        <f>(M121*21)/100</f>
      </c>
      <c t="s">
        <v>27</v>
      </c>
    </row>
    <row r="122" spans="1:5" ht="12.75">
      <c r="A122" s="35" t="s">
        <v>54</v>
      </c>
      <c r="E122" s="39" t="s">
        <v>9424</v>
      </c>
    </row>
    <row r="123" spans="1:5" ht="12.75">
      <c r="A123" s="35" t="s">
        <v>55</v>
      </c>
      <c r="E123" s="40" t="s">
        <v>5</v>
      </c>
    </row>
    <row r="124" spans="1:5" ht="12.75">
      <c r="A124" t="s">
        <v>56</v>
      </c>
      <c r="E124" s="39" t="s">
        <v>5</v>
      </c>
    </row>
    <row r="125" spans="1:16" ht="25.5">
      <c r="A125" t="s">
        <v>49</v>
      </c>
      <c s="34" t="s">
        <v>162</v>
      </c>
      <c s="34" t="s">
        <v>9425</v>
      </c>
      <c s="35" t="s">
        <v>5</v>
      </c>
      <c s="6" t="s">
        <v>9426</v>
      </c>
      <c s="36" t="s">
        <v>8637</v>
      </c>
      <c s="37">
        <v>134.7</v>
      </c>
      <c s="36">
        <v>0</v>
      </c>
      <c s="36">
        <f>ROUND(G125*H125,6)</f>
      </c>
      <c r="L125" s="38">
        <v>0</v>
      </c>
      <c s="32">
        <f>ROUND(ROUND(L125,2)*ROUND(G125,3),2)</f>
      </c>
      <c s="36" t="s">
        <v>3016</v>
      </c>
      <c>
        <f>(M125*21)/100</f>
      </c>
      <c t="s">
        <v>27</v>
      </c>
    </row>
    <row r="126" spans="1:5" ht="25.5">
      <c r="A126" s="35" t="s">
        <v>54</v>
      </c>
      <c r="E126" s="39" t="s">
        <v>9426</v>
      </c>
    </row>
    <row r="127" spans="1:5" ht="12.75">
      <c r="A127" s="35" t="s">
        <v>55</v>
      </c>
      <c r="E127" s="40" t="s">
        <v>5</v>
      </c>
    </row>
    <row r="128" spans="1:5" ht="12.75">
      <c r="A128" t="s">
        <v>56</v>
      </c>
      <c r="E128" s="39" t="s">
        <v>5</v>
      </c>
    </row>
    <row r="129" spans="1:16" ht="12.75">
      <c r="A129" t="s">
        <v>49</v>
      </c>
      <c s="34" t="s">
        <v>166</v>
      </c>
      <c s="34" t="s">
        <v>9427</v>
      </c>
      <c s="35" t="s">
        <v>5</v>
      </c>
      <c s="6" t="s">
        <v>9428</v>
      </c>
      <c s="36" t="s">
        <v>68</v>
      </c>
      <c s="37">
        <v>1</v>
      </c>
      <c s="36">
        <v>0</v>
      </c>
      <c s="36">
        <f>ROUND(G129*H129,6)</f>
      </c>
      <c r="L129" s="38">
        <v>0</v>
      </c>
      <c s="32">
        <f>ROUND(ROUND(L129,2)*ROUND(G129,3),2)</f>
      </c>
      <c s="36" t="s">
        <v>85</v>
      </c>
      <c>
        <f>(M129*21)/100</f>
      </c>
      <c t="s">
        <v>27</v>
      </c>
    </row>
    <row r="130" spans="1:5" ht="12.75">
      <c r="A130" s="35" t="s">
        <v>54</v>
      </c>
      <c r="E130" s="39" t="s">
        <v>9428</v>
      </c>
    </row>
    <row r="131" spans="1:5" ht="12.75">
      <c r="A131" s="35" t="s">
        <v>55</v>
      </c>
      <c r="E131" s="40" t="s">
        <v>5</v>
      </c>
    </row>
    <row r="132" spans="1:5" ht="12.75">
      <c r="A132" t="s">
        <v>56</v>
      </c>
      <c r="E132" s="39" t="s">
        <v>5</v>
      </c>
    </row>
    <row r="133" spans="1:16" ht="25.5">
      <c r="A133" t="s">
        <v>49</v>
      </c>
      <c s="34" t="s">
        <v>169</v>
      </c>
      <c s="34" t="s">
        <v>9429</v>
      </c>
      <c s="35" t="s">
        <v>5</v>
      </c>
      <c s="6" t="s">
        <v>9430</v>
      </c>
      <c s="36" t="s">
        <v>68</v>
      </c>
      <c s="37">
        <v>1</v>
      </c>
      <c s="36">
        <v>0</v>
      </c>
      <c s="36">
        <f>ROUND(G133*H133,6)</f>
      </c>
      <c r="L133" s="38">
        <v>0</v>
      </c>
      <c s="32">
        <f>ROUND(ROUND(L133,2)*ROUND(G133,3),2)</f>
      </c>
      <c s="36" t="s">
        <v>85</v>
      </c>
      <c>
        <f>(M133*21)/100</f>
      </c>
      <c t="s">
        <v>27</v>
      </c>
    </row>
    <row r="134" spans="1:5" ht="25.5">
      <c r="A134" s="35" t="s">
        <v>54</v>
      </c>
      <c r="E134" s="39" t="s">
        <v>9430</v>
      </c>
    </row>
    <row r="135" spans="1:5" ht="12.75">
      <c r="A135" s="35" t="s">
        <v>55</v>
      </c>
      <c r="E135" s="40" t="s">
        <v>5</v>
      </c>
    </row>
    <row r="136" spans="1:5" ht="12.75">
      <c r="A136" t="s">
        <v>56</v>
      </c>
      <c r="E136" s="39" t="s">
        <v>5</v>
      </c>
    </row>
    <row r="137" spans="1:16" ht="12.75">
      <c r="A137" t="s">
        <v>49</v>
      </c>
      <c s="34" t="s">
        <v>184</v>
      </c>
      <c s="34" t="s">
        <v>9431</v>
      </c>
      <c s="35" t="s">
        <v>5</v>
      </c>
      <c s="6" t="s">
        <v>9432</v>
      </c>
      <c s="36" t="s">
        <v>68</v>
      </c>
      <c s="37">
        <v>4</v>
      </c>
      <c s="36">
        <v>0</v>
      </c>
      <c s="36">
        <f>ROUND(G137*H137,6)</f>
      </c>
      <c r="L137" s="38">
        <v>0</v>
      </c>
      <c s="32">
        <f>ROUND(ROUND(L137,2)*ROUND(G137,3),2)</f>
      </c>
      <c s="36" t="s">
        <v>85</v>
      </c>
      <c>
        <f>(M137*21)/100</f>
      </c>
      <c t="s">
        <v>27</v>
      </c>
    </row>
    <row r="138" spans="1:5" ht="12.75">
      <c r="A138" s="35" t="s">
        <v>54</v>
      </c>
      <c r="E138" s="39" t="s">
        <v>9432</v>
      </c>
    </row>
    <row r="139" spans="1:5" ht="12.75">
      <c r="A139" s="35" t="s">
        <v>55</v>
      </c>
      <c r="E139" s="40" t="s">
        <v>5</v>
      </c>
    </row>
    <row r="140" spans="1:5" ht="12.75">
      <c r="A140" t="s">
        <v>56</v>
      </c>
      <c r="E140" s="39" t="s">
        <v>5</v>
      </c>
    </row>
    <row r="141" spans="1:13" ht="12.75">
      <c r="A141" t="s">
        <v>46</v>
      </c>
      <c r="C141" s="31" t="s">
        <v>9433</v>
      </c>
      <c r="E141" s="33" t="s">
        <v>9434</v>
      </c>
      <c r="J141" s="32">
        <f>0</f>
      </c>
      <c s="32">
        <f>0</f>
      </c>
      <c s="32">
        <f>0+L142+L146+L150+L154+L158+L162+L166+L170+L174+L178</f>
      </c>
      <c s="32">
        <f>0+M142+M146+M150+M154+M158+M162+M166+M170+M174+M178</f>
      </c>
    </row>
    <row r="142" spans="1:16" ht="12.75">
      <c r="A142" t="s">
        <v>49</v>
      </c>
      <c s="34" t="s">
        <v>189</v>
      </c>
      <c s="34" t="s">
        <v>9435</v>
      </c>
      <c s="35" t="s">
        <v>5</v>
      </c>
      <c s="6" t="s">
        <v>9436</v>
      </c>
      <c s="36" t="s">
        <v>68</v>
      </c>
      <c s="37">
        <v>2</v>
      </c>
      <c s="36">
        <v>5E-05</v>
      </c>
      <c s="36">
        <f>ROUND(G142*H142,6)</f>
      </c>
      <c r="L142" s="38">
        <v>0</v>
      </c>
      <c s="32">
        <f>ROUND(ROUND(L142,2)*ROUND(G142,3),2)</f>
      </c>
      <c s="36" t="s">
        <v>3016</v>
      </c>
      <c>
        <f>(M142*21)/100</f>
      </c>
      <c t="s">
        <v>27</v>
      </c>
    </row>
    <row r="143" spans="1:5" ht="12.75">
      <c r="A143" s="35" t="s">
        <v>54</v>
      </c>
      <c r="E143" s="39" t="s">
        <v>9436</v>
      </c>
    </row>
    <row r="144" spans="1:5" ht="12.75">
      <c r="A144" s="35" t="s">
        <v>55</v>
      </c>
      <c r="E144" s="40" t="s">
        <v>5</v>
      </c>
    </row>
    <row r="145" spans="1:5" ht="12.75">
      <c r="A145" t="s">
        <v>56</v>
      </c>
      <c r="E145" s="39" t="s">
        <v>5</v>
      </c>
    </row>
    <row r="146" spans="1:16" ht="12.75">
      <c r="A146" t="s">
        <v>49</v>
      </c>
      <c s="34" t="s">
        <v>193</v>
      </c>
      <c s="34" t="s">
        <v>9437</v>
      </c>
      <c s="35" t="s">
        <v>5</v>
      </c>
      <c s="6" t="s">
        <v>9438</v>
      </c>
      <c s="36" t="s">
        <v>68</v>
      </c>
      <c s="37">
        <v>2</v>
      </c>
      <c s="36">
        <v>0</v>
      </c>
      <c s="36">
        <f>ROUND(G146*H146,6)</f>
      </c>
      <c r="L146" s="38">
        <v>0</v>
      </c>
      <c s="32">
        <f>ROUND(ROUND(L146,2)*ROUND(G146,3),2)</f>
      </c>
      <c s="36" t="s">
        <v>3016</v>
      </c>
      <c>
        <f>(M146*21)/100</f>
      </c>
      <c t="s">
        <v>27</v>
      </c>
    </row>
    <row r="147" spans="1:5" ht="12.75">
      <c r="A147" s="35" t="s">
        <v>54</v>
      </c>
      <c r="E147" s="39" t="s">
        <v>9438</v>
      </c>
    </row>
    <row r="148" spans="1:5" ht="12.75">
      <c r="A148" s="35" t="s">
        <v>55</v>
      </c>
      <c r="E148" s="40" t="s">
        <v>5</v>
      </c>
    </row>
    <row r="149" spans="1:5" ht="12.75">
      <c r="A149" t="s">
        <v>56</v>
      </c>
      <c r="E149" s="39" t="s">
        <v>5</v>
      </c>
    </row>
    <row r="150" spans="1:16" ht="12.75">
      <c r="A150" t="s">
        <v>49</v>
      </c>
      <c s="34" t="s">
        <v>197</v>
      </c>
      <c s="34" t="s">
        <v>9439</v>
      </c>
      <c s="35" t="s">
        <v>5</v>
      </c>
      <c s="6" t="s">
        <v>9440</v>
      </c>
      <c s="36" t="s">
        <v>68</v>
      </c>
      <c s="37">
        <v>2</v>
      </c>
      <c s="36">
        <v>0</v>
      </c>
      <c s="36">
        <f>ROUND(G150*H150,6)</f>
      </c>
      <c r="L150" s="38">
        <v>0</v>
      </c>
      <c s="32">
        <f>ROUND(ROUND(L150,2)*ROUND(G150,3),2)</f>
      </c>
      <c s="36" t="s">
        <v>3016</v>
      </c>
      <c>
        <f>(M150*21)/100</f>
      </c>
      <c t="s">
        <v>27</v>
      </c>
    </row>
    <row r="151" spans="1:5" ht="12.75">
      <c r="A151" s="35" t="s">
        <v>54</v>
      </c>
      <c r="E151" s="39" t="s">
        <v>9440</v>
      </c>
    </row>
    <row r="152" spans="1:5" ht="12.75">
      <c r="A152" s="35" t="s">
        <v>55</v>
      </c>
      <c r="E152" s="40" t="s">
        <v>5</v>
      </c>
    </row>
    <row r="153" spans="1:5" ht="12.75">
      <c r="A153" t="s">
        <v>56</v>
      </c>
      <c r="E153" s="39" t="s">
        <v>5</v>
      </c>
    </row>
    <row r="154" spans="1:16" ht="25.5">
      <c r="A154" t="s">
        <v>49</v>
      </c>
      <c s="34" t="s">
        <v>201</v>
      </c>
      <c s="34" t="s">
        <v>9441</v>
      </c>
      <c s="35" t="s">
        <v>5</v>
      </c>
      <c s="6" t="s">
        <v>9442</v>
      </c>
      <c s="36" t="s">
        <v>819</v>
      </c>
      <c s="37">
        <v>10</v>
      </c>
      <c s="36">
        <v>0</v>
      </c>
      <c s="36">
        <f>ROUND(G154*H154,6)</f>
      </c>
      <c r="L154" s="38">
        <v>0</v>
      </c>
      <c s="32">
        <f>ROUND(ROUND(L154,2)*ROUND(G154,3),2)</f>
      </c>
      <c s="36" t="s">
        <v>3016</v>
      </c>
      <c>
        <f>(M154*21)/100</f>
      </c>
      <c t="s">
        <v>27</v>
      </c>
    </row>
    <row r="155" spans="1:5" ht="25.5">
      <c r="A155" s="35" t="s">
        <v>54</v>
      </c>
      <c r="E155" s="39" t="s">
        <v>9442</v>
      </c>
    </row>
    <row r="156" spans="1:5" ht="12.75">
      <c r="A156" s="35" t="s">
        <v>55</v>
      </c>
      <c r="E156" s="40" t="s">
        <v>5</v>
      </c>
    </row>
    <row r="157" spans="1:5" ht="12.75">
      <c r="A157" t="s">
        <v>56</v>
      </c>
      <c r="E157" s="39" t="s">
        <v>5</v>
      </c>
    </row>
    <row r="158" spans="1:16" ht="12.75">
      <c r="A158" t="s">
        <v>49</v>
      </c>
      <c s="34" t="s">
        <v>205</v>
      </c>
      <c s="34" t="s">
        <v>9443</v>
      </c>
      <c s="35" t="s">
        <v>5</v>
      </c>
      <c s="6" t="s">
        <v>9444</v>
      </c>
      <c s="36" t="s">
        <v>819</v>
      </c>
      <c s="37">
        <v>10</v>
      </c>
      <c s="36">
        <v>0</v>
      </c>
      <c s="36">
        <f>ROUND(G158*H158,6)</f>
      </c>
      <c r="L158" s="38">
        <v>0</v>
      </c>
      <c s="32">
        <f>ROUND(ROUND(L158,2)*ROUND(G158,3),2)</f>
      </c>
      <c s="36" t="s">
        <v>3016</v>
      </c>
      <c>
        <f>(M158*21)/100</f>
      </c>
      <c t="s">
        <v>27</v>
      </c>
    </row>
    <row r="159" spans="1:5" ht="12.75">
      <c r="A159" s="35" t="s">
        <v>54</v>
      </c>
      <c r="E159" s="39" t="s">
        <v>9444</v>
      </c>
    </row>
    <row r="160" spans="1:5" ht="12.75">
      <c r="A160" s="35" t="s">
        <v>55</v>
      </c>
      <c r="E160" s="40" t="s">
        <v>5</v>
      </c>
    </row>
    <row r="161" spans="1:5" ht="12.75">
      <c r="A161" t="s">
        <v>56</v>
      </c>
      <c r="E161" s="39" t="s">
        <v>5</v>
      </c>
    </row>
    <row r="162" spans="1:16" ht="25.5">
      <c r="A162" t="s">
        <v>49</v>
      </c>
      <c s="34" t="s">
        <v>209</v>
      </c>
      <c s="34" t="s">
        <v>9445</v>
      </c>
      <c s="35" t="s">
        <v>5</v>
      </c>
      <c s="6" t="s">
        <v>9446</v>
      </c>
      <c s="36" t="s">
        <v>8637</v>
      </c>
      <c s="37">
        <v>161.5</v>
      </c>
      <c s="36">
        <v>0</v>
      </c>
      <c s="36">
        <f>ROUND(G162*H162,6)</f>
      </c>
      <c r="L162" s="38">
        <v>0</v>
      </c>
      <c s="32">
        <f>ROUND(ROUND(L162,2)*ROUND(G162,3),2)</f>
      </c>
      <c s="36" t="s">
        <v>3016</v>
      </c>
      <c>
        <f>(M162*21)/100</f>
      </c>
      <c t="s">
        <v>27</v>
      </c>
    </row>
    <row r="163" spans="1:5" ht="25.5">
      <c r="A163" s="35" t="s">
        <v>54</v>
      </c>
      <c r="E163" s="39" t="s">
        <v>9446</v>
      </c>
    </row>
    <row r="164" spans="1:5" ht="12.75">
      <c r="A164" s="35" t="s">
        <v>55</v>
      </c>
      <c r="E164" s="40" t="s">
        <v>5</v>
      </c>
    </row>
    <row r="165" spans="1:5" ht="12.75">
      <c r="A165" t="s">
        <v>56</v>
      </c>
      <c r="E165" s="39" t="s">
        <v>5</v>
      </c>
    </row>
    <row r="166" spans="1:16" ht="12.75">
      <c r="A166" t="s">
        <v>49</v>
      </c>
      <c s="34" t="s">
        <v>213</v>
      </c>
      <c s="34" t="s">
        <v>9447</v>
      </c>
      <c s="35" t="s">
        <v>5</v>
      </c>
      <c s="6" t="s">
        <v>9448</v>
      </c>
      <c s="36" t="s">
        <v>68</v>
      </c>
      <c s="37">
        <v>9</v>
      </c>
      <c s="36">
        <v>0</v>
      </c>
      <c s="36">
        <f>ROUND(G166*H166,6)</f>
      </c>
      <c r="L166" s="38">
        <v>0</v>
      </c>
      <c s="32">
        <f>ROUND(ROUND(L166,2)*ROUND(G166,3),2)</f>
      </c>
      <c s="36" t="s">
        <v>85</v>
      </c>
      <c>
        <f>(M166*21)/100</f>
      </c>
      <c t="s">
        <v>27</v>
      </c>
    </row>
    <row r="167" spans="1:5" ht="12.75">
      <c r="A167" s="35" t="s">
        <v>54</v>
      </c>
      <c r="E167" s="39" t="s">
        <v>9448</v>
      </c>
    </row>
    <row r="168" spans="1:5" ht="12.75">
      <c r="A168" s="35" t="s">
        <v>55</v>
      </c>
      <c r="E168" s="40" t="s">
        <v>5</v>
      </c>
    </row>
    <row r="169" spans="1:5" ht="12.75">
      <c r="A169" t="s">
        <v>56</v>
      </c>
      <c r="E169" s="39" t="s">
        <v>5</v>
      </c>
    </row>
    <row r="170" spans="1:16" ht="12.75">
      <c r="A170" t="s">
        <v>49</v>
      </c>
      <c s="34" t="s">
        <v>217</v>
      </c>
      <c s="34" t="s">
        <v>9449</v>
      </c>
      <c s="35" t="s">
        <v>5</v>
      </c>
      <c s="6" t="s">
        <v>9450</v>
      </c>
      <c s="36" t="s">
        <v>68</v>
      </c>
      <c s="37">
        <v>4</v>
      </c>
      <c s="36">
        <v>0</v>
      </c>
      <c s="36">
        <f>ROUND(G170*H170,6)</f>
      </c>
      <c r="L170" s="38">
        <v>0</v>
      </c>
      <c s="32">
        <f>ROUND(ROUND(L170,2)*ROUND(G170,3),2)</f>
      </c>
      <c s="36" t="s">
        <v>85</v>
      </c>
      <c>
        <f>(M170*21)/100</f>
      </c>
      <c t="s">
        <v>27</v>
      </c>
    </row>
    <row r="171" spans="1:5" ht="12.75">
      <c r="A171" s="35" t="s">
        <v>54</v>
      </c>
      <c r="E171" s="39" t="s">
        <v>9450</v>
      </c>
    </row>
    <row r="172" spans="1:5" ht="12.75">
      <c r="A172" s="35" t="s">
        <v>55</v>
      </c>
      <c r="E172" s="40" t="s">
        <v>5</v>
      </c>
    </row>
    <row r="173" spans="1:5" ht="12.75">
      <c r="A173" t="s">
        <v>56</v>
      </c>
      <c r="E173" s="39" t="s">
        <v>5</v>
      </c>
    </row>
    <row r="174" spans="1:16" ht="12.75">
      <c r="A174" t="s">
        <v>49</v>
      </c>
      <c s="34" t="s">
        <v>221</v>
      </c>
      <c s="34" t="s">
        <v>9451</v>
      </c>
      <c s="35" t="s">
        <v>5</v>
      </c>
      <c s="6" t="s">
        <v>9452</v>
      </c>
      <c s="36" t="s">
        <v>68</v>
      </c>
      <c s="37">
        <v>3</v>
      </c>
      <c s="36">
        <v>0</v>
      </c>
      <c s="36">
        <f>ROUND(G174*H174,6)</f>
      </c>
      <c r="L174" s="38">
        <v>0</v>
      </c>
      <c s="32">
        <f>ROUND(ROUND(L174,2)*ROUND(G174,3),2)</f>
      </c>
      <c s="36" t="s">
        <v>85</v>
      </c>
      <c>
        <f>(M174*21)/100</f>
      </c>
      <c t="s">
        <v>27</v>
      </c>
    </row>
    <row r="175" spans="1:5" ht="12.75">
      <c r="A175" s="35" t="s">
        <v>54</v>
      </c>
      <c r="E175" s="39" t="s">
        <v>9452</v>
      </c>
    </row>
    <row r="176" spans="1:5" ht="12.75">
      <c r="A176" s="35" t="s">
        <v>55</v>
      </c>
      <c r="E176" s="40" t="s">
        <v>5</v>
      </c>
    </row>
    <row r="177" spans="1:5" ht="12.75">
      <c r="A177" t="s">
        <v>56</v>
      </c>
      <c r="E177" s="39" t="s">
        <v>5</v>
      </c>
    </row>
    <row r="178" spans="1:16" ht="12.75">
      <c r="A178" t="s">
        <v>49</v>
      </c>
      <c s="34" t="s">
        <v>225</v>
      </c>
      <c s="34" t="s">
        <v>9453</v>
      </c>
      <c s="35" t="s">
        <v>5</v>
      </c>
      <c s="6" t="s">
        <v>9454</v>
      </c>
      <c s="36" t="s">
        <v>68</v>
      </c>
      <c s="37">
        <v>2</v>
      </c>
      <c s="36">
        <v>0</v>
      </c>
      <c s="36">
        <f>ROUND(G178*H178,6)</f>
      </c>
      <c r="L178" s="38">
        <v>0</v>
      </c>
      <c s="32">
        <f>ROUND(ROUND(L178,2)*ROUND(G178,3),2)</f>
      </c>
      <c s="36" t="s">
        <v>85</v>
      </c>
      <c>
        <f>(M178*21)/100</f>
      </c>
      <c t="s">
        <v>27</v>
      </c>
    </row>
    <row r="179" spans="1:5" ht="12.75">
      <c r="A179" s="35" t="s">
        <v>54</v>
      </c>
      <c r="E179" s="39" t="s">
        <v>9454</v>
      </c>
    </row>
    <row r="180" spans="1:5" ht="12.75">
      <c r="A180" s="35" t="s">
        <v>55</v>
      </c>
      <c r="E180" s="40" t="s">
        <v>5</v>
      </c>
    </row>
    <row r="181" spans="1:5" ht="12.75">
      <c r="A181" t="s">
        <v>56</v>
      </c>
      <c r="E181" s="39" t="s">
        <v>5</v>
      </c>
    </row>
    <row r="182" spans="1:13" ht="12.75">
      <c r="A182" t="s">
        <v>46</v>
      </c>
      <c r="C182" s="31" t="s">
        <v>7135</v>
      </c>
      <c r="E182" s="33" t="s">
        <v>7136</v>
      </c>
      <c r="J182" s="32">
        <f>0</f>
      </c>
      <c s="32">
        <f>0</f>
      </c>
      <c s="32">
        <f>0+L183+L187</f>
      </c>
      <c s="32">
        <f>0+M183+M187</f>
      </c>
    </row>
    <row r="183" spans="1:16" ht="12.75">
      <c r="A183" t="s">
        <v>49</v>
      </c>
      <c s="34" t="s">
        <v>229</v>
      </c>
      <c s="34" t="s">
        <v>9455</v>
      </c>
      <c s="35" t="s">
        <v>5</v>
      </c>
      <c s="6" t="s">
        <v>9456</v>
      </c>
      <c s="36" t="s">
        <v>60</v>
      </c>
      <c s="37">
        <v>35</v>
      </c>
      <c s="36">
        <v>0</v>
      </c>
      <c s="36">
        <f>ROUND(G183*H183,6)</f>
      </c>
      <c r="L183" s="38">
        <v>0</v>
      </c>
      <c s="32">
        <f>ROUND(ROUND(L183,2)*ROUND(G183,3),2)</f>
      </c>
      <c s="36" t="s">
        <v>85</v>
      </c>
      <c>
        <f>(M183*21)/100</f>
      </c>
      <c t="s">
        <v>27</v>
      </c>
    </row>
    <row r="184" spans="1:5" ht="12.75">
      <c r="A184" s="35" t="s">
        <v>54</v>
      </c>
      <c r="E184" s="39" t="s">
        <v>9456</v>
      </c>
    </row>
    <row r="185" spans="1:5" ht="25.5">
      <c r="A185" s="35" t="s">
        <v>55</v>
      </c>
      <c r="E185" s="40" t="s">
        <v>9373</v>
      </c>
    </row>
    <row r="186" spans="1:5" ht="12.75">
      <c r="A186" t="s">
        <v>56</v>
      </c>
      <c r="E186" s="39" t="s">
        <v>5</v>
      </c>
    </row>
    <row r="187" spans="1:16" ht="12.75">
      <c r="A187" t="s">
        <v>49</v>
      </c>
      <c s="34" t="s">
        <v>233</v>
      </c>
      <c s="34" t="s">
        <v>9457</v>
      </c>
      <c s="35" t="s">
        <v>5</v>
      </c>
      <c s="6" t="s">
        <v>9458</v>
      </c>
      <c s="36" t="s">
        <v>60</v>
      </c>
      <c s="37">
        <v>7</v>
      </c>
      <c s="36">
        <v>0</v>
      </c>
      <c s="36">
        <f>ROUND(G187*H187,6)</f>
      </c>
      <c r="L187" s="38">
        <v>0</v>
      </c>
      <c s="32">
        <f>ROUND(ROUND(L187,2)*ROUND(G187,3),2)</f>
      </c>
      <c s="36" t="s">
        <v>85</v>
      </c>
      <c>
        <f>(M187*21)/100</f>
      </c>
      <c t="s">
        <v>27</v>
      </c>
    </row>
    <row r="188" spans="1:5" ht="12.75">
      <c r="A188" s="35" t="s">
        <v>54</v>
      </c>
      <c r="E188" s="39" t="s">
        <v>9458</v>
      </c>
    </row>
    <row r="189" spans="1:5" ht="12.75">
      <c r="A189" s="35" t="s">
        <v>55</v>
      </c>
      <c r="E189" s="40" t="s">
        <v>5</v>
      </c>
    </row>
    <row r="190" spans="1:5" ht="12.75">
      <c r="A190" t="s">
        <v>56</v>
      </c>
      <c r="E190" s="39" t="s">
        <v>5</v>
      </c>
    </row>
    <row r="191" spans="1:13" ht="12.75">
      <c r="A191" t="s">
        <v>46</v>
      </c>
      <c r="C191" s="31" t="s">
        <v>89</v>
      </c>
      <c r="E191" s="33" t="s">
        <v>4340</v>
      </c>
      <c r="J191" s="32">
        <f>0</f>
      </c>
      <c s="32">
        <f>0</f>
      </c>
      <c s="32">
        <f>0+L192</f>
      </c>
      <c s="32">
        <f>0+M192</f>
      </c>
    </row>
    <row r="192" spans="1:16" ht="38.25">
      <c r="A192" t="s">
        <v>49</v>
      </c>
      <c s="34" t="s">
        <v>237</v>
      </c>
      <c s="34" t="s">
        <v>9459</v>
      </c>
      <c s="35" t="s">
        <v>5</v>
      </c>
      <c s="6" t="s">
        <v>8806</v>
      </c>
      <c s="36" t="s">
        <v>68</v>
      </c>
      <c s="37">
        <v>6</v>
      </c>
      <c s="36">
        <v>0</v>
      </c>
      <c s="36">
        <f>ROUND(G192*H192,6)</f>
      </c>
      <c r="L192" s="38">
        <v>0</v>
      </c>
      <c s="32">
        <f>ROUND(ROUND(L192,2)*ROUND(G192,3),2)</f>
      </c>
      <c s="36" t="s">
        <v>3016</v>
      </c>
      <c>
        <f>(M192*21)/100</f>
      </c>
      <c t="s">
        <v>27</v>
      </c>
    </row>
    <row r="193" spans="1:5" ht="38.25">
      <c r="A193" s="35" t="s">
        <v>54</v>
      </c>
      <c r="E193" s="39" t="s">
        <v>9460</v>
      </c>
    </row>
    <row r="194" spans="1:5" ht="12.75">
      <c r="A194" s="35" t="s">
        <v>55</v>
      </c>
      <c r="E194" s="40" t="s">
        <v>5</v>
      </c>
    </row>
    <row r="195" spans="1:5" ht="12.75">
      <c r="A195" t="s">
        <v>56</v>
      </c>
      <c r="E195" s="39" t="s">
        <v>5</v>
      </c>
    </row>
    <row r="196" spans="1:13" ht="12.75">
      <c r="A196" t="s">
        <v>46</v>
      </c>
      <c r="C196" s="31" t="s">
        <v>5045</v>
      </c>
      <c r="E196" s="33" t="s">
        <v>9461</v>
      </c>
      <c r="J196" s="32">
        <f>0</f>
      </c>
      <c s="32">
        <f>0</f>
      </c>
      <c s="32">
        <f>0+L197+L201</f>
      </c>
      <c s="32">
        <f>0+M197+M201</f>
      </c>
    </row>
    <row r="197" spans="1:16" ht="12.75">
      <c r="A197" t="s">
        <v>49</v>
      </c>
      <c s="34" t="s">
        <v>241</v>
      </c>
      <c s="34" t="s">
        <v>5045</v>
      </c>
      <c s="35" t="s">
        <v>5</v>
      </c>
      <c s="6" t="s">
        <v>9462</v>
      </c>
      <c s="36" t="s">
        <v>486</v>
      </c>
      <c s="37">
        <v>36</v>
      </c>
      <c s="36">
        <v>0</v>
      </c>
      <c s="36">
        <f>ROUND(G197*H197,6)</f>
      </c>
      <c r="L197" s="38">
        <v>0</v>
      </c>
      <c s="32">
        <f>ROUND(ROUND(L197,2)*ROUND(G197,3),2)</f>
      </c>
      <c s="36" t="s">
        <v>85</v>
      </c>
      <c>
        <f>(M197*21)/100</f>
      </c>
      <c t="s">
        <v>27</v>
      </c>
    </row>
    <row r="198" spans="1:5" ht="12.75">
      <c r="A198" s="35" t="s">
        <v>54</v>
      </c>
      <c r="E198" s="39" t="s">
        <v>9462</v>
      </c>
    </row>
    <row r="199" spans="1:5" ht="12.75">
      <c r="A199" s="35" t="s">
        <v>55</v>
      </c>
      <c r="E199" s="40" t="s">
        <v>5</v>
      </c>
    </row>
    <row r="200" spans="1:5" ht="12.75">
      <c r="A200" t="s">
        <v>56</v>
      </c>
      <c r="E200" s="39" t="s">
        <v>5</v>
      </c>
    </row>
    <row r="201" spans="1:16" ht="12.75">
      <c r="A201" t="s">
        <v>49</v>
      </c>
      <c s="34" t="s">
        <v>245</v>
      </c>
      <c s="34" t="s">
        <v>2737</v>
      </c>
      <c s="35" t="s">
        <v>5</v>
      </c>
      <c s="6" t="s">
        <v>9463</v>
      </c>
      <c s="36" t="s">
        <v>486</v>
      </c>
      <c s="37">
        <v>36</v>
      </c>
      <c s="36">
        <v>0</v>
      </c>
      <c s="36">
        <f>ROUND(G201*H201,6)</f>
      </c>
      <c r="L201" s="38">
        <v>0</v>
      </c>
      <c s="32">
        <f>ROUND(ROUND(L201,2)*ROUND(G201,3),2)</f>
      </c>
      <c s="36" t="s">
        <v>85</v>
      </c>
      <c>
        <f>(M201*21)/100</f>
      </c>
      <c t="s">
        <v>27</v>
      </c>
    </row>
    <row r="202" spans="1:5" ht="12.75">
      <c r="A202" s="35" t="s">
        <v>54</v>
      </c>
      <c r="E202" s="39" t="s">
        <v>9463</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9466</v>
      </c>
      <c r="E8" s="30" t="s">
        <v>9465</v>
      </c>
      <c r="J8" s="29">
        <f>0+J9+J14+J19+J36+J57+J62+J75+J96</f>
      </c>
      <c s="29">
        <f>0+K9+K14+K19+K36+K57+K62+K75+K96</f>
      </c>
      <c s="29">
        <f>0+L9+L14+L19+L36+L57+L62+L75+L96</f>
      </c>
      <c s="29">
        <f>0+M9+M14+M19+M36+M57+M62+M75+M96</f>
      </c>
    </row>
    <row r="9" spans="1:13" ht="12.75">
      <c r="A9" t="s">
        <v>46</v>
      </c>
      <c r="C9" s="31" t="s">
        <v>4366</v>
      </c>
      <c r="E9" s="33" t="s">
        <v>9467</v>
      </c>
      <c r="J9" s="32">
        <f>0</f>
      </c>
      <c s="32">
        <f>0</f>
      </c>
      <c s="32">
        <f>0+L10</f>
      </c>
      <c s="32">
        <f>0+M10</f>
      </c>
    </row>
    <row r="10" spans="1:16" ht="12.75">
      <c r="A10" t="s">
        <v>49</v>
      </c>
      <c s="34" t="s">
        <v>47</v>
      </c>
      <c s="34" t="s">
        <v>9468</v>
      </c>
      <c s="35" t="s">
        <v>5</v>
      </c>
      <c s="6" t="s">
        <v>9469</v>
      </c>
      <c s="36" t="s">
        <v>2513</v>
      </c>
      <c s="37">
        <v>1</v>
      </c>
      <c s="36">
        <v>0</v>
      </c>
      <c s="36">
        <f>ROUND(G10*H10,6)</f>
      </c>
      <c r="L10" s="38">
        <v>0</v>
      </c>
      <c s="32">
        <f>ROUND(ROUND(L10,2)*ROUND(G10,3),2)</f>
      </c>
      <c s="36" t="s">
        <v>85</v>
      </c>
      <c>
        <f>(M10*21)/100</f>
      </c>
      <c t="s">
        <v>27</v>
      </c>
    </row>
    <row r="11" spans="1:5" ht="12.75">
      <c r="A11" s="35" t="s">
        <v>54</v>
      </c>
      <c r="E11" s="39" t="s">
        <v>9469</v>
      </c>
    </row>
    <row r="12" spans="1:5" ht="12.75">
      <c r="A12" s="35" t="s">
        <v>55</v>
      </c>
      <c r="E12" s="40" t="s">
        <v>5</v>
      </c>
    </row>
    <row r="13" spans="1:5" ht="12.75">
      <c r="A13" t="s">
        <v>56</v>
      </c>
      <c r="E13" s="39" t="s">
        <v>5</v>
      </c>
    </row>
    <row r="14" spans="1:13" ht="12.75">
      <c r="A14" t="s">
        <v>46</v>
      </c>
      <c r="C14" s="31" t="s">
        <v>4384</v>
      </c>
      <c r="E14" s="33" t="s">
        <v>9470</v>
      </c>
      <c r="J14" s="32">
        <f>0</f>
      </c>
      <c s="32">
        <f>0</f>
      </c>
      <c s="32">
        <f>0+L15</f>
      </c>
      <c s="32">
        <f>0+M15</f>
      </c>
    </row>
    <row r="15" spans="1:16" ht="12.75">
      <c r="A15" t="s">
        <v>49</v>
      </c>
      <c s="34" t="s">
        <v>27</v>
      </c>
      <c s="34" t="s">
        <v>9471</v>
      </c>
      <c s="35" t="s">
        <v>5</v>
      </c>
      <c s="6" t="s">
        <v>9467</v>
      </c>
      <c s="36" t="s">
        <v>2513</v>
      </c>
      <c s="37">
        <v>1</v>
      </c>
      <c s="36">
        <v>0</v>
      </c>
      <c s="36">
        <f>ROUND(G15*H15,6)</f>
      </c>
      <c r="L15" s="38">
        <v>0</v>
      </c>
      <c s="32">
        <f>ROUND(ROUND(L15,2)*ROUND(G15,3),2)</f>
      </c>
      <c s="36" t="s">
        <v>85</v>
      </c>
      <c>
        <f>(M15*21)/100</f>
      </c>
      <c t="s">
        <v>27</v>
      </c>
    </row>
    <row r="16" spans="1:5" ht="12.75">
      <c r="A16" s="35" t="s">
        <v>54</v>
      </c>
      <c r="E16" s="39" t="s">
        <v>9467</v>
      </c>
    </row>
    <row r="17" spans="1:5" ht="12.75">
      <c r="A17" s="35" t="s">
        <v>55</v>
      </c>
      <c r="E17" s="40" t="s">
        <v>5</v>
      </c>
    </row>
    <row r="18" spans="1:5" ht="12.75">
      <c r="A18" t="s">
        <v>56</v>
      </c>
      <c r="E18" s="39" t="s">
        <v>5</v>
      </c>
    </row>
    <row r="19" spans="1:13" ht="12.75">
      <c r="A19" t="s">
        <v>46</v>
      </c>
      <c r="C19" s="31" t="s">
        <v>4403</v>
      </c>
      <c r="E19" s="33" t="s">
        <v>9472</v>
      </c>
      <c r="J19" s="32">
        <f>0</f>
      </c>
      <c s="32">
        <f>0</f>
      </c>
      <c s="32">
        <f>0+L20+L24+L28+L32</f>
      </c>
      <c s="32">
        <f>0+M20+M24+M28+M32</f>
      </c>
    </row>
    <row r="20" spans="1:16" ht="12.75">
      <c r="A20" t="s">
        <v>49</v>
      </c>
      <c s="34" t="s">
        <v>26</v>
      </c>
      <c s="34" t="s">
        <v>9473</v>
      </c>
      <c s="35" t="s">
        <v>5</v>
      </c>
      <c s="6" t="s">
        <v>9474</v>
      </c>
      <c s="36" t="s">
        <v>60</v>
      </c>
      <c s="37">
        <v>60</v>
      </c>
      <c s="36">
        <v>0</v>
      </c>
      <c s="36">
        <f>ROUND(G20*H20,6)</f>
      </c>
      <c r="L20" s="38">
        <v>0</v>
      </c>
      <c s="32">
        <f>ROUND(ROUND(L20,2)*ROUND(G20,3),2)</f>
      </c>
      <c s="36" t="s">
        <v>85</v>
      </c>
      <c>
        <f>(M20*21)/100</f>
      </c>
      <c t="s">
        <v>27</v>
      </c>
    </row>
    <row r="21" spans="1:5" ht="12.75">
      <c r="A21" s="35" t="s">
        <v>54</v>
      </c>
      <c r="E21" s="39" t="s">
        <v>9474</v>
      </c>
    </row>
    <row r="22" spans="1:5" ht="12.75">
      <c r="A22" s="35" t="s">
        <v>55</v>
      </c>
      <c r="E22" s="40" t="s">
        <v>5</v>
      </c>
    </row>
    <row r="23" spans="1:5" ht="12.75">
      <c r="A23" t="s">
        <v>56</v>
      </c>
      <c r="E23" s="39" t="s">
        <v>5</v>
      </c>
    </row>
    <row r="24" spans="1:16" ht="12.75">
      <c r="A24" t="s">
        <v>49</v>
      </c>
      <c s="34" t="s">
        <v>65</v>
      </c>
      <c s="34" t="s">
        <v>9475</v>
      </c>
      <c s="35" t="s">
        <v>5</v>
      </c>
      <c s="6" t="s">
        <v>9476</v>
      </c>
      <c s="36" t="s">
        <v>60</v>
      </c>
      <c s="37">
        <v>60</v>
      </c>
      <c s="36">
        <v>0</v>
      </c>
      <c s="36">
        <f>ROUND(G24*H24,6)</f>
      </c>
      <c r="L24" s="38">
        <v>0</v>
      </c>
      <c s="32">
        <f>ROUND(ROUND(L24,2)*ROUND(G24,3),2)</f>
      </c>
      <c s="36" t="s">
        <v>85</v>
      </c>
      <c>
        <f>(M24*21)/100</f>
      </c>
      <c t="s">
        <v>27</v>
      </c>
    </row>
    <row r="25" spans="1:5" ht="12.75">
      <c r="A25" s="35" t="s">
        <v>54</v>
      </c>
      <c r="E25" s="39" t="s">
        <v>9476</v>
      </c>
    </row>
    <row r="26" spans="1:5" ht="12.75">
      <c r="A26" s="35" t="s">
        <v>55</v>
      </c>
      <c r="E26" s="40" t="s">
        <v>5</v>
      </c>
    </row>
    <row r="27" spans="1:5" ht="12.75">
      <c r="A27" t="s">
        <v>56</v>
      </c>
      <c r="E27" s="39" t="s">
        <v>5</v>
      </c>
    </row>
    <row r="28" spans="1:16" ht="12.75">
      <c r="A28" t="s">
        <v>49</v>
      </c>
      <c s="34" t="s">
        <v>70</v>
      </c>
      <c s="34" t="s">
        <v>9477</v>
      </c>
      <c s="35" t="s">
        <v>5</v>
      </c>
      <c s="6" t="s">
        <v>9478</v>
      </c>
      <c s="36" t="s">
        <v>60</v>
      </c>
      <c s="37">
        <v>482</v>
      </c>
      <c s="36">
        <v>0</v>
      </c>
      <c s="36">
        <f>ROUND(G28*H28,6)</f>
      </c>
      <c r="L28" s="38">
        <v>0</v>
      </c>
      <c s="32">
        <f>ROUND(ROUND(L28,2)*ROUND(G28,3),2)</f>
      </c>
      <c s="36" t="s">
        <v>85</v>
      </c>
      <c>
        <f>(M28*21)/100</f>
      </c>
      <c t="s">
        <v>27</v>
      </c>
    </row>
    <row r="29" spans="1:5" ht="12.75">
      <c r="A29" s="35" t="s">
        <v>54</v>
      </c>
      <c r="E29" s="39" t="s">
        <v>9478</v>
      </c>
    </row>
    <row r="30" spans="1:5" ht="12.75">
      <c r="A30" s="35" t="s">
        <v>55</v>
      </c>
      <c r="E30" s="40" t="s">
        <v>5</v>
      </c>
    </row>
    <row r="31" spans="1:5" ht="12.75">
      <c r="A31" t="s">
        <v>56</v>
      </c>
      <c r="E31" s="39" t="s">
        <v>5</v>
      </c>
    </row>
    <row r="32" spans="1:16" ht="25.5">
      <c r="A32" t="s">
        <v>49</v>
      </c>
      <c s="34" t="s">
        <v>74</v>
      </c>
      <c s="34" t="s">
        <v>9479</v>
      </c>
      <c s="35" t="s">
        <v>5</v>
      </c>
      <c s="6" t="s">
        <v>9480</v>
      </c>
      <c s="36" t="s">
        <v>9481</v>
      </c>
      <c s="37">
        <v>1</v>
      </c>
      <c s="36">
        <v>0</v>
      </c>
      <c s="36">
        <f>ROUND(G32*H32,6)</f>
      </c>
      <c r="L32" s="38">
        <v>0</v>
      </c>
      <c s="32">
        <f>ROUND(ROUND(L32,2)*ROUND(G32,3),2)</f>
      </c>
      <c s="36" t="s">
        <v>85</v>
      </c>
      <c>
        <f>(M32*21)/100</f>
      </c>
      <c t="s">
        <v>27</v>
      </c>
    </row>
    <row r="33" spans="1:5" ht="51">
      <c r="A33" s="35" t="s">
        <v>54</v>
      </c>
      <c r="E33" s="39" t="s">
        <v>9482</v>
      </c>
    </row>
    <row r="34" spans="1:5" ht="12.75">
      <c r="A34" s="35" t="s">
        <v>55</v>
      </c>
      <c r="E34" s="40" t="s">
        <v>5</v>
      </c>
    </row>
    <row r="35" spans="1:5" ht="12.75">
      <c r="A35" t="s">
        <v>56</v>
      </c>
      <c r="E35" s="39" t="s">
        <v>5</v>
      </c>
    </row>
    <row r="36" spans="1:13" ht="12.75">
      <c r="A36" t="s">
        <v>46</v>
      </c>
      <c r="C36" s="31" t="s">
        <v>9301</v>
      </c>
      <c r="E36" s="33" t="s">
        <v>9483</v>
      </c>
      <c r="J36" s="32">
        <f>0</f>
      </c>
      <c s="32">
        <f>0</f>
      </c>
      <c s="32">
        <f>0+L37+L41+L45+L49+L53</f>
      </c>
      <c s="32">
        <f>0+M37+M41+M45+M49+M53</f>
      </c>
    </row>
    <row r="37" spans="1:16" ht="25.5">
      <c r="A37" t="s">
        <v>49</v>
      </c>
      <c s="34" t="s">
        <v>78</v>
      </c>
      <c s="34" t="s">
        <v>9484</v>
      </c>
      <c s="35" t="s">
        <v>5</v>
      </c>
      <c s="6" t="s">
        <v>9485</v>
      </c>
      <c s="36" t="s">
        <v>9481</v>
      </c>
      <c s="37">
        <v>1</v>
      </c>
      <c s="36">
        <v>0</v>
      </c>
      <c s="36">
        <f>ROUND(G37*H37,6)</f>
      </c>
      <c r="L37" s="38">
        <v>0</v>
      </c>
      <c s="32">
        <f>ROUND(ROUND(L37,2)*ROUND(G37,3),2)</f>
      </c>
      <c s="36" t="s">
        <v>85</v>
      </c>
      <c>
        <f>(M37*21)/100</f>
      </c>
      <c t="s">
        <v>27</v>
      </c>
    </row>
    <row r="38" spans="1:5" ht="63.75">
      <c r="A38" s="35" t="s">
        <v>54</v>
      </c>
      <c r="E38" s="39" t="s">
        <v>9486</v>
      </c>
    </row>
    <row r="39" spans="1:5" ht="12.75">
      <c r="A39" s="35" t="s">
        <v>55</v>
      </c>
      <c r="E39" s="40" t="s">
        <v>5</v>
      </c>
    </row>
    <row r="40" spans="1:5" ht="12.75">
      <c r="A40" t="s">
        <v>56</v>
      </c>
      <c r="E40" s="39" t="s">
        <v>5</v>
      </c>
    </row>
    <row r="41" spans="1:16" ht="12.75">
      <c r="A41" t="s">
        <v>49</v>
      </c>
      <c s="34" t="s">
        <v>82</v>
      </c>
      <c s="34" t="s">
        <v>9487</v>
      </c>
      <c s="35" t="s">
        <v>5</v>
      </c>
      <c s="6" t="s">
        <v>9488</v>
      </c>
      <c s="36" t="s">
        <v>528</v>
      </c>
      <c s="37">
        <v>1</v>
      </c>
      <c s="36">
        <v>0</v>
      </c>
      <c s="36">
        <f>ROUND(G41*H41,6)</f>
      </c>
      <c r="L41" s="38">
        <v>0</v>
      </c>
      <c s="32">
        <f>ROUND(ROUND(L41,2)*ROUND(G41,3),2)</f>
      </c>
      <c s="36" t="s">
        <v>85</v>
      </c>
      <c>
        <f>(M41*21)/100</f>
      </c>
      <c t="s">
        <v>27</v>
      </c>
    </row>
    <row r="42" spans="1:5" ht="12.75">
      <c r="A42" s="35" t="s">
        <v>54</v>
      </c>
      <c r="E42" s="39" t="s">
        <v>9488</v>
      </c>
    </row>
    <row r="43" spans="1:5" ht="12.75">
      <c r="A43" s="35" t="s">
        <v>55</v>
      </c>
      <c r="E43" s="40" t="s">
        <v>5</v>
      </c>
    </row>
    <row r="44" spans="1:5" ht="12.75">
      <c r="A44" t="s">
        <v>56</v>
      </c>
      <c r="E44" s="39" t="s">
        <v>5</v>
      </c>
    </row>
    <row r="45" spans="1:16" ht="25.5">
      <c r="A45" t="s">
        <v>49</v>
      </c>
      <c s="34" t="s">
        <v>89</v>
      </c>
      <c s="34" t="s">
        <v>9489</v>
      </c>
      <c s="35" t="s">
        <v>5</v>
      </c>
      <c s="6" t="s">
        <v>9490</v>
      </c>
      <c s="36" t="s">
        <v>60</v>
      </c>
      <c s="37">
        <v>50</v>
      </c>
      <c s="36">
        <v>0</v>
      </c>
      <c s="36">
        <f>ROUND(G45*H45,6)</f>
      </c>
      <c r="L45" s="38">
        <v>0</v>
      </c>
      <c s="32">
        <f>ROUND(ROUND(L45,2)*ROUND(G45,3),2)</f>
      </c>
      <c s="36" t="s">
        <v>85</v>
      </c>
      <c>
        <f>(M45*21)/100</f>
      </c>
      <c t="s">
        <v>27</v>
      </c>
    </row>
    <row r="46" spans="1:5" ht="25.5">
      <c r="A46" s="35" t="s">
        <v>54</v>
      </c>
      <c r="E46" s="39" t="s">
        <v>9490</v>
      </c>
    </row>
    <row r="47" spans="1:5" ht="12.75">
      <c r="A47" s="35" t="s">
        <v>55</v>
      </c>
      <c r="E47" s="40" t="s">
        <v>5</v>
      </c>
    </row>
    <row r="48" spans="1:5" ht="12.75">
      <c r="A48" t="s">
        <v>56</v>
      </c>
      <c r="E48" s="39" t="s">
        <v>5</v>
      </c>
    </row>
    <row r="49" spans="1:16" ht="25.5">
      <c r="A49" t="s">
        <v>49</v>
      </c>
      <c s="34" t="s">
        <v>93</v>
      </c>
      <c s="34" t="s">
        <v>9491</v>
      </c>
      <c s="35" t="s">
        <v>5</v>
      </c>
      <c s="6" t="s">
        <v>9492</v>
      </c>
      <c s="36" t="s">
        <v>60</v>
      </c>
      <c s="37">
        <v>100</v>
      </c>
      <c s="36">
        <v>0</v>
      </c>
      <c s="36">
        <f>ROUND(G49*H49,6)</f>
      </c>
      <c r="L49" s="38">
        <v>0</v>
      </c>
      <c s="32">
        <f>ROUND(ROUND(L49,2)*ROUND(G49,3),2)</f>
      </c>
      <c s="36" t="s">
        <v>85</v>
      </c>
      <c>
        <f>(M49*21)/100</f>
      </c>
      <c t="s">
        <v>27</v>
      </c>
    </row>
    <row r="50" spans="1:5" ht="25.5">
      <c r="A50" s="35" t="s">
        <v>54</v>
      </c>
      <c r="E50" s="39" t="s">
        <v>9492</v>
      </c>
    </row>
    <row r="51" spans="1:5" ht="12.75">
      <c r="A51" s="35" t="s">
        <v>55</v>
      </c>
      <c r="E51" s="40" t="s">
        <v>5</v>
      </c>
    </row>
    <row r="52" spans="1:5" ht="12.75">
      <c r="A52" t="s">
        <v>56</v>
      </c>
      <c r="E52" s="39" t="s">
        <v>5</v>
      </c>
    </row>
    <row r="53" spans="1:16" ht="25.5">
      <c r="A53" t="s">
        <v>49</v>
      </c>
      <c s="34" t="s">
        <v>96</v>
      </c>
      <c s="34" t="s">
        <v>9493</v>
      </c>
      <c s="35" t="s">
        <v>5</v>
      </c>
      <c s="6" t="s">
        <v>9494</v>
      </c>
      <c s="36" t="s">
        <v>2513</v>
      </c>
      <c s="37">
        <v>10</v>
      </c>
      <c s="36">
        <v>0</v>
      </c>
      <c s="36">
        <f>ROUND(G53*H53,6)</f>
      </c>
      <c r="L53" s="38">
        <v>0</v>
      </c>
      <c s="32">
        <f>ROUND(ROUND(L53,2)*ROUND(G53,3),2)</f>
      </c>
      <c s="36" t="s">
        <v>85</v>
      </c>
      <c>
        <f>(M53*21)/100</f>
      </c>
      <c t="s">
        <v>27</v>
      </c>
    </row>
    <row r="54" spans="1:5" ht="38.25">
      <c r="A54" s="35" t="s">
        <v>54</v>
      </c>
      <c r="E54" s="39" t="s">
        <v>9495</v>
      </c>
    </row>
    <row r="55" spans="1:5" ht="12.75">
      <c r="A55" s="35" t="s">
        <v>55</v>
      </c>
      <c r="E55" s="40" t="s">
        <v>5</v>
      </c>
    </row>
    <row r="56" spans="1:5" ht="12.75">
      <c r="A56" t="s">
        <v>56</v>
      </c>
      <c r="E56" s="39" t="s">
        <v>5</v>
      </c>
    </row>
    <row r="57" spans="1:13" ht="12.75">
      <c r="A57" t="s">
        <v>46</v>
      </c>
      <c r="C57" s="31" t="s">
        <v>9305</v>
      </c>
      <c r="E57" s="33" t="s">
        <v>9496</v>
      </c>
      <c r="J57" s="32">
        <f>0</f>
      </c>
      <c s="32">
        <f>0</f>
      </c>
      <c s="32">
        <f>0+L58</f>
      </c>
      <c s="32">
        <f>0+M58</f>
      </c>
    </row>
    <row r="58" spans="1:16" ht="25.5">
      <c r="A58" t="s">
        <v>49</v>
      </c>
      <c s="34" t="s">
        <v>100</v>
      </c>
      <c s="34" t="s">
        <v>9497</v>
      </c>
      <c s="35" t="s">
        <v>5</v>
      </c>
      <c s="6" t="s">
        <v>9498</v>
      </c>
      <c s="36" t="s">
        <v>2513</v>
      </c>
      <c s="37">
        <v>4</v>
      </c>
      <c s="36">
        <v>0</v>
      </c>
      <c s="36">
        <f>ROUND(G58*H58,6)</f>
      </c>
      <c r="L58" s="38">
        <v>0</v>
      </c>
      <c s="32">
        <f>ROUND(ROUND(L58,2)*ROUND(G58,3),2)</f>
      </c>
      <c s="36" t="s">
        <v>85</v>
      </c>
      <c>
        <f>(M58*21)/100</f>
      </c>
      <c t="s">
        <v>27</v>
      </c>
    </row>
    <row r="59" spans="1:5" ht="25.5">
      <c r="A59" s="35" t="s">
        <v>54</v>
      </c>
      <c r="E59" s="39" t="s">
        <v>9498</v>
      </c>
    </row>
    <row r="60" spans="1:5" ht="12.75">
      <c r="A60" s="35" t="s">
        <v>55</v>
      </c>
      <c r="E60" s="40" t="s">
        <v>5</v>
      </c>
    </row>
    <row r="61" spans="1:5" ht="12.75">
      <c r="A61" t="s">
        <v>56</v>
      </c>
      <c r="E61" s="39" t="s">
        <v>5</v>
      </c>
    </row>
    <row r="62" spans="1:13" ht="12.75">
      <c r="A62" t="s">
        <v>46</v>
      </c>
      <c r="C62" s="31" t="s">
        <v>9335</v>
      </c>
      <c r="E62" s="33" t="s">
        <v>9499</v>
      </c>
      <c r="J62" s="32">
        <f>0</f>
      </c>
      <c s="32">
        <f>0</f>
      </c>
      <c s="32">
        <f>0+L63+L67+L71</f>
      </c>
      <c s="32">
        <f>0+M63+M67+M71</f>
      </c>
    </row>
    <row r="63" spans="1:16" ht="12.75">
      <c r="A63" t="s">
        <v>49</v>
      </c>
      <c s="34" t="s">
        <v>104</v>
      </c>
      <c s="34" t="s">
        <v>9500</v>
      </c>
      <c s="35" t="s">
        <v>5</v>
      </c>
      <c s="6" t="s">
        <v>9501</v>
      </c>
      <c s="36" t="s">
        <v>9481</v>
      </c>
      <c s="37">
        <v>1</v>
      </c>
      <c s="36">
        <v>0</v>
      </c>
      <c s="36">
        <f>ROUND(G63*H63,6)</f>
      </c>
      <c r="L63" s="38">
        <v>0</v>
      </c>
      <c s="32">
        <f>ROUND(ROUND(L63,2)*ROUND(G63,3),2)</f>
      </c>
      <c s="36" t="s">
        <v>85</v>
      </c>
      <c>
        <f>(M63*21)/100</f>
      </c>
      <c t="s">
        <v>27</v>
      </c>
    </row>
    <row r="64" spans="1:5" ht="12.75">
      <c r="A64" s="35" t="s">
        <v>54</v>
      </c>
      <c r="E64" s="39" t="s">
        <v>9501</v>
      </c>
    </row>
    <row r="65" spans="1:5" ht="12.75">
      <c r="A65" s="35" t="s">
        <v>55</v>
      </c>
      <c r="E65" s="40" t="s">
        <v>5</v>
      </c>
    </row>
    <row r="66" spans="1:5" ht="12.75">
      <c r="A66" t="s">
        <v>56</v>
      </c>
      <c r="E66" s="39" t="s">
        <v>5</v>
      </c>
    </row>
    <row r="67" spans="1:16" ht="12.75">
      <c r="A67" t="s">
        <v>49</v>
      </c>
      <c s="34" t="s">
        <v>107</v>
      </c>
      <c s="34" t="s">
        <v>9502</v>
      </c>
      <c s="35" t="s">
        <v>5</v>
      </c>
      <c s="6" t="s">
        <v>9503</v>
      </c>
      <c s="36" t="s">
        <v>9481</v>
      </c>
      <c s="37">
        <v>1</v>
      </c>
      <c s="36">
        <v>0</v>
      </c>
      <c s="36">
        <f>ROUND(G67*H67,6)</f>
      </c>
      <c r="L67" s="38">
        <v>0</v>
      </c>
      <c s="32">
        <f>ROUND(ROUND(L67,2)*ROUND(G67,3),2)</f>
      </c>
      <c s="36" t="s">
        <v>85</v>
      </c>
      <c>
        <f>(M67*21)/100</f>
      </c>
      <c t="s">
        <v>27</v>
      </c>
    </row>
    <row r="68" spans="1:5" ht="12.75">
      <c r="A68" s="35" t="s">
        <v>54</v>
      </c>
      <c r="E68" s="39" t="s">
        <v>9503</v>
      </c>
    </row>
    <row r="69" spans="1:5" ht="12.75">
      <c r="A69" s="35" t="s">
        <v>55</v>
      </c>
      <c r="E69" s="40" t="s">
        <v>5</v>
      </c>
    </row>
    <row r="70" spans="1:5" ht="12.75">
      <c r="A70" t="s">
        <v>56</v>
      </c>
      <c r="E70" s="39" t="s">
        <v>5</v>
      </c>
    </row>
    <row r="71" spans="1:16" ht="12.75">
      <c r="A71" t="s">
        <v>49</v>
      </c>
      <c s="34" t="s">
        <v>110</v>
      </c>
      <c s="34" t="s">
        <v>9504</v>
      </c>
      <c s="35" t="s">
        <v>5</v>
      </c>
      <c s="6" t="s">
        <v>9505</v>
      </c>
      <c s="36" t="s">
        <v>2513</v>
      </c>
      <c s="37">
        <v>7</v>
      </c>
      <c s="36">
        <v>0</v>
      </c>
      <c s="36">
        <f>ROUND(G71*H71,6)</f>
      </c>
      <c r="L71" s="38">
        <v>0</v>
      </c>
      <c s="32">
        <f>ROUND(ROUND(L71,2)*ROUND(G71,3),2)</f>
      </c>
      <c s="36" t="s">
        <v>85</v>
      </c>
      <c>
        <f>(M71*21)/100</f>
      </c>
      <c t="s">
        <v>27</v>
      </c>
    </row>
    <row r="72" spans="1:5" ht="12.75">
      <c r="A72" s="35" t="s">
        <v>54</v>
      </c>
      <c r="E72" s="39" t="s">
        <v>9505</v>
      </c>
    </row>
    <row r="73" spans="1:5" ht="12.75">
      <c r="A73" s="35" t="s">
        <v>55</v>
      </c>
      <c r="E73" s="40" t="s">
        <v>5</v>
      </c>
    </row>
    <row r="74" spans="1:5" ht="12.75">
      <c r="A74" t="s">
        <v>56</v>
      </c>
      <c r="E74" s="39" t="s">
        <v>5</v>
      </c>
    </row>
    <row r="75" spans="1:13" ht="12.75">
      <c r="A75" t="s">
        <v>46</v>
      </c>
      <c r="C75" s="31" t="s">
        <v>9506</v>
      </c>
      <c r="E75" s="33" t="s">
        <v>9507</v>
      </c>
      <c r="J75" s="32">
        <f>0</f>
      </c>
      <c s="32">
        <f>0</f>
      </c>
      <c s="32">
        <f>0+L76+L80+L84+L88+L92</f>
      </c>
      <c s="32">
        <f>0+M76+M80+M84+M88+M92</f>
      </c>
    </row>
    <row r="76" spans="1:16" ht="38.25">
      <c r="A76" t="s">
        <v>49</v>
      </c>
      <c s="34" t="s">
        <v>113</v>
      </c>
      <c s="34" t="s">
        <v>9508</v>
      </c>
      <c s="35" t="s">
        <v>5</v>
      </c>
      <c s="6" t="s">
        <v>9509</v>
      </c>
      <c s="36" t="s">
        <v>9481</v>
      </c>
      <c s="37">
        <v>1</v>
      </c>
      <c s="36">
        <v>0</v>
      </c>
      <c s="36">
        <f>ROUND(G76*H76,6)</f>
      </c>
      <c r="L76" s="38">
        <v>0</v>
      </c>
      <c s="32">
        <f>ROUND(ROUND(L76,2)*ROUND(G76,3),2)</f>
      </c>
      <c s="36" t="s">
        <v>85</v>
      </c>
      <c>
        <f>(M76*21)/100</f>
      </c>
      <c t="s">
        <v>27</v>
      </c>
    </row>
    <row r="77" spans="1:5" ht="38.25">
      <c r="A77" s="35" t="s">
        <v>54</v>
      </c>
      <c r="E77" s="39" t="s">
        <v>9510</v>
      </c>
    </row>
    <row r="78" spans="1:5" ht="12.75">
      <c r="A78" s="35" t="s">
        <v>55</v>
      </c>
      <c r="E78" s="40" t="s">
        <v>5</v>
      </c>
    </row>
    <row r="79" spans="1:5" ht="12.75">
      <c r="A79" t="s">
        <v>56</v>
      </c>
      <c r="E79" s="39" t="s">
        <v>5</v>
      </c>
    </row>
    <row r="80" spans="1:16" ht="25.5">
      <c r="A80" t="s">
        <v>49</v>
      </c>
      <c s="34" t="s">
        <v>118</v>
      </c>
      <c s="34" t="s">
        <v>9511</v>
      </c>
      <c s="35" t="s">
        <v>5</v>
      </c>
      <c s="6" t="s">
        <v>9512</v>
      </c>
      <c s="36" t="s">
        <v>9481</v>
      </c>
      <c s="37">
        <v>1</v>
      </c>
      <c s="36">
        <v>0</v>
      </c>
      <c s="36">
        <f>ROUND(G80*H80,6)</f>
      </c>
      <c r="L80" s="38">
        <v>0</v>
      </c>
      <c s="32">
        <f>ROUND(ROUND(L80,2)*ROUND(G80,3),2)</f>
      </c>
      <c s="36" t="s">
        <v>85</v>
      </c>
      <c>
        <f>(M80*21)/100</f>
      </c>
      <c t="s">
        <v>27</v>
      </c>
    </row>
    <row r="81" spans="1:5" ht="25.5">
      <c r="A81" s="35" t="s">
        <v>54</v>
      </c>
      <c r="E81" s="39" t="s">
        <v>9512</v>
      </c>
    </row>
    <row r="82" spans="1:5" ht="12.75">
      <c r="A82" s="35" t="s">
        <v>55</v>
      </c>
      <c r="E82" s="40" t="s">
        <v>5</v>
      </c>
    </row>
    <row r="83" spans="1:5" ht="12.75">
      <c r="A83" t="s">
        <v>56</v>
      </c>
      <c r="E83" s="39" t="s">
        <v>5</v>
      </c>
    </row>
    <row r="84" spans="1:16" ht="25.5">
      <c r="A84" t="s">
        <v>49</v>
      </c>
      <c s="34" t="s">
        <v>121</v>
      </c>
      <c s="34" t="s">
        <v>9513</v>
      </c>
      <c s="35" t="s">
        <v>5</v>
      </c>
      <c s="6" t="s">
        <v>9514</v>
      </c>
      <c s="36" t="s">
        <v>9481</v>
      </c>
      <c s="37">
        <v>1</v>
      </c>
      <c s="36">
        <v>0</v>
      </c>
      <c s="36">
        <f>ROUND(G84*H84,6)</f>
      </c>
      <c r="L84" s="38">
        <v>0</v>
      </c>
      <c s="32">
        <f>ROUND(ROUND(L84,2)*ROUND(G84,3),2)</f>
      </c>
      <c s="36" t="s">
        <v>85</v>
      </c>
      <c>
        <f>(M84*21)/100</f>
      </c>
      <c t="s">
        <v>27</v>
      </c>
    </row>
    <row r="85" spans="1:5" ht="51">
      <c r="A85" s="35" t="s">
        <v>54</v>
      </c>
      <c r="E85" s="39" t="s">
        <v>9515</v>
      </c>
    </row>
    <row r="86" spans="1:5" ht="12.75">
      <c r="A86" s="35" t="s">
        <v>55</v>
      </c>
      <c r="E86" s="40" t="s">
        <v>5</v>
      </c>
    </row>
    <row r="87" spans="1:5" ht="12.75">
      <c r="A87" t="s">
        <v>56</v>
      </c>
      <c r="E87" s="39" t="s">
        <v>5</v>
      </c>
    </row>
    <row r="88" spans="1:16" ht="25.5">
      <c r="A88" t="s">
        <v>49</v>
      </c>
      <c s="34" t="s">
        <v>124</v>
      </c>
      <c s="34" t="s">
        <v>9516</v>
      </c>
      <c s="35" t="s">
        <v>5</v>
      </c>
      <c s="6" t="s">
        <v>9517</v>
      </c>
      <c s="36" t="s">
        <v>9481</v>
      </c>
      <c s="37">
        <v>1</v>
      </c>
      <c s="36">
        <v>0</v>
      </c>
      <c s="36">
        <f>ROUND(G88*H88,6)</f>
      </c>
      <c r="L88" s="38">
        <v>0</v>
      </c>
      <c s="32">
        <f>ROUND(ROUND(L88,2)*ROUND(G88,3),2)</f>
      </c>
      <c s="36" t="s">
        <v>85</v>
      </c>
      <c>
        <f>(M88*21)/100</f>
      </c>
      <c t="s">
        <v>27</v>
      </c>
    </row>
    <row r="89" spans="1:5" ht="25.5">
      <c r="A89" s="35" t="s">
        <v>54</v>
      </c>
      <c r="E89" s="39" t="s">
        <v>9517</v>
      </c>
    </row>
    <row r="90" spans="1:5" ht="12.75">
      <c r="A90" s="35" t="s">
        <v>55</v>
      </c>
      <c r="E90" s="40" t="s">
        <v>5</v>
      </c>
    </row>
    <row r="91" spans="1:5" ht="12.75">
      <c r="A91" t="s">
        <v>56</v>
      </c>
      <c r="E91" s="39" t="s">
        <v>5</v>
      </c>
    </row>
    <row r="92" spans="1:16" ht="12.75">
      <c r="A92" t="s">
        <v>49</v>
      </c>
      <c s="34" t="s">
        <v>127</v>
      </c>
      <c s="34" t="s">
        <v>9518</v>
      </c>
      <c s="35" t="s">
        <v>5</v>
      </c>
      <c s="6" t="s">
        <v>9519</v>
      </c>
      <c s="36" t="s">
        <v>2448</v>
      </c>
      <c s="37">
        <v>250</v>
      </c>
      <c s="36">
        <v>0</v>
      </c>
      <c s="36">
        <f>ROUND(G92*H92,6)</f>
      </c>
      <c r="L92" s="38">
        <v>0</v>
      </c>
      <c s="32">
        <f>ROUND(ROUND(L92,2)*ROUND(G92,3),2)</f>
      </c>
      <c s="36" t="s">
        <v>85</v>
      </c>
      <c>
        <f>(M92*21)/100</f>
      </c>
      <c t="s">
        <v>27</v>
      </c>
    </row>
    <row r="93" spans="1:5" ht="12.75">
      <c r="A93" s="35" t="s">
        <v>54</v>
      </c>
      <c r="E93" s="39" t="s">
        <v>9519</v>
      </c>
    </row>
    <row r="94" spans="1:5" ht="12.75">
      <c r="A94" s="35" t="s">
        <v>55</v>
      </c>
      <c r="E94" s="40" t="s">
        <v>5</v>
      </c>
    </row>
    <row r="95" spans="1:5" ht="12.75">
      <c r="A95" t="s">
        <v>56</v>
      </c>
      <c r="E95" s="39" t="s">
        <v>5</v>
      </c>
    </row>
    <row r="96" spans="1:13" ht="12.75">
      <c r="A96" t="s">
        <v>46</v>
      </c>
      <c r="C96" s="31" t="s">
        <v>9520</v>
      </c>
      <c r="E96" s="33" t="s">
        <v>9521</v>
      </c>
      <c r="J96" s="32">
        <f>0</f>
      </c>
      <c s="32">
        <f>0</f>
      </c>
      <c s="32">
        <f>0+L97+L101+L105+L109+L113+L117+L121+L125+L129+L133+L137+L141+L145</f>
      </c>
      <c s="32">
        <f>0+M97+M101+M105+M109+M113+M117+M121+M125+M129+M133+M137+M141+M145</f>
      </c>
    </row>
    <row r="97" spans="1:16" ht="12.75">
      <c r="A97" t="s">
        <v>49</v>
      </c>
      <c s="34" t="s">
        <v>131</v>
      </c>
      <c s="34" t="s">
        <v>9522</v>
      </c>
      <c s="35" t="s">
        <v>5</v>
      </c>
      <c s="6" t="s">
        <v>9523</v>
      </c>
      <c s="36" t="s">
        <v>9481</v>
      </c>
      <c s="37">
        <v>1</v>
      </c>
      <c s="36">
        <v>0</v>
      </c>
      <c s="36">
        <f>ROUND(G97*H97,6)</f>
      </c>
      <c r="L97" s="38">
        <v>0</v>
      </c>
      <c s="32">
        <f>ROUND(ROUND(L97,2)*ROUND(G97,3),2)</f>
      </c>
      <c s="36" t="s">
        <v>85</v>
      </c>
      <c>
        <f>(M97*21)/100</f>
      </c>
      <c t="s">
        <v>27</v>
      </c>
    </row>
    <row r="98" spans="1:5" ht="12.75">
      <c r="A98" s="35" t="s">
        <v>54</v>
      </c>
      <c r="E98" s="39" t="s">
        <v>9523</v>
      </c>
    </row>
    <row r="99" spans="1:5" ht="12.75">
      <c r="A99" s="35" t="s">
        <v>55</v>
      </c>
      <c r="E99" s="40" t="s">
        <v>5</v>
      </c>
    </row>
    <row r="100" spans="1:5" ht="12.75">
      <c r="A100" t="s">
        <v>56</v>
      </c>
      <c r="E100" s="39" t="s">
        <v>5</v>
      </c>
    </row>
    <row r="101" spans="1:16" ht="25.5">
      <c r="A101" t="s">
        <v>49</v>
      </c>
      <c s="34" t="s">
        <v>135</v>
      </c>
      <c s="34" t="s">
        <v>9524</v>
      </c>
      <c s="35" t="s">
        <v>5</v>
      </c>
      <c s="6" t="s">
        <v>9525</v>
      </c>
      <c s="36" t="s">
        <v>486</v>
      </c>
      <c s="37">
        <v>16</v>
      </c>
      <c s="36">
        <v>0</v>
      </c>
      <c s="36">
        <f>ROUND(G101*H101,6)</f>
      </c>
      <c r="L101" s="38">
        <v>0</v>
      </c>
      <c s="32">
        <f>ROUND(ROUND(L101,2)*ROUND(G101,3),2)</f>
      </c>
      <c s="36" t="s">
        <v>85</v>
      </c>
      <c>
        <f>(M101*21)/100</f>
      </c>
      <c t="s">
        <v>27</v>
      </c>
    </row>
    <row r="102" spans="1:5" ht="25.5">
      <c r="A102" s="35" t="s">
        <v>54</v>
      </c>
      <c r="E102" s="39" t="s">
        <v>9525</v>
      </c>
    </row>
    <row r="103" spans="1:5" ht="12.75">
      <c r="A103" s="35" t="s">
        <v>55</v>
      </c>
      <c r="E103" s="40" t="s">
        <v>5</v>
      </c>
    </row>
    <row r="104" spans="1:5" ht="12.75">
      <c r="A104" t="s">
        <v>56</v>
      </c>
      <c r="E104" s="39" t="s">
        <v>5</v>
      </c>
    </row>
    <row r="105" spans="1:16" ht="12.75">
      <c r="A105" t="s">
        <v>49</v>
      </c>
      <c s="34" t="s">
        <v>139</v>
      </c>
      <c s="34" t="s">
        <v>9526</v>
      </c>
      <c s="35" t="s">
        <v>5</v>
      </c>
      <c s="6" t="s">
        <v>9527</v>
      </c>
      <c s="36" t="s">
        <v>486</v>
      </c>
      <c s="37">
        <v>10</v>
      </c>
      <c s="36">
        <v>0</v>
      </c>
      <c s="36">
        <f>ROUND(G105*H105,6)</f>
      </c>
      <c r="L105" s="38">
        <v>0</v>
      </c>
      <c s="32">
        <f>ROUND(ROUND(L105,2)*ROUND(G105,3),2)</f>
      </c>
      <c s="36" t="s">
        <v>85</v>
      </c>
      <c>
        <f>(M105*21)/100</f>
      </c>
      <c t="s">
        <v>27</v>
      </c>
    </row>
    <row r="106" spans="1:5" ht="12.75">
      <c r="A106" s="35" t="s">
        <v>54</v>
      </c>
      <c r="E106" s="39" t="s">
        <v>9527</v>
      </c>
    </row>
    <row r="107" spans="1:5" ht="12.75">
      <c r="A107" s="35" t="s">
        <v>55</v>
      </c>
      <c r="E107" s="40" t="s">
        <v>5</v>
      </c>
    </row>
    <row r="108" spans="1:5" ht="12.75">
      <c r="A108" t="s">
        <v>56</v>
      </c>
      <c r="E108" s="39" t="s">
        <v>5</v>
      </c>
    </row>
    <row r="109" spans="1:16" ht="25.5">
      <c r="A109" t="s">
        <v>49</v>
      </c>
      <c s="34" t="s">
        <v>142</v>
      </c>
      <c s="34" t="s">
        <v>9528</v>
      </c>
      <c s="35" t="s">
        <v>5</v>
      </c>
      <c s="6" t="s">
        <v>9529</v>
      </c>
      <c s="36" t="s">
        <v>486</v>
      </c>
      <c s="37">
        <v>10</v>
      </c>
      <c s="36">
        <v>0</v>
      </c>
      <c s="36">
        <f>ROUND(G109*H109,6)</f>
      </c>
      <c r="L109" s="38">
        <v>0</v>
      </c>
      <c s="32">
        <f>ROUND(ROUND(L109,2)*ROUND(G109,3),2)</f>
      </c>
      <c s="36" t="s">
        <v>85</v>
      </c>
      <c>
        <f>(M109*21)/100</f>
      </c>
      <c t="s">
        <v>27</v>
      </c>
    </row>
    <row r="110" spans="1:5" ht="25.5">
      <c r="A110" s="35" t="s">
        <v>54</v>
      </c>
      <c r="E110" s="39" t="s">
        <v>9529</v>
      </c>
    </row>
    <row r="111" spans="1:5" ht="12.75">
      <c r="A111" s="35" t="s">
        <v>55</v>
      </c>
      <c r="E111" s="40" t="s">
        <v>5</v>
      </c>
    </row>
    <row r="112" spans="1:5" ht="12.75">
      <c r="A112" t="s">
        <v>56</v>
      </c>
      <c r="E112" s="39" t="s">
        <v>5</v>
      </c>
    </row>
    <row r="113" spans="1:16" ht="12.75">
      <c r="A113" t="s">
        <v>49</v>
      </c>
      <c s="34" t="s">
        <v>146</v>
      </c>
      <c s="34" t="s">
        <v>9530</v>
      </c>
      <c s="35" t="s">
        <v>5</v>
      </c>
      <c s="6" t="s">
        <v>3129</v>
      </c>
      <c s="36" t="s">
        <v>486</v>
      </c>
      <c s="37">
        <v>10</v>
      </c>
      <c s="36">
        <v>0</v>
      </c>
      <c s="36">
        <f>ROUND(G113*H113,6)</f>
      </c>
      <c r="L113" s="38">
        <v>0</v>
      </c>
      <c s="32">
        <f>ROUND(ROUND(L113,2)*ROUND(G113,3),2)</f>
      </c>
      <c s="36" t="s">
        <v>85</v>
      </c>
      <c>
        <f>(M113*21)/100</f>
      </c>
      <c t="s">
        <v>27</v>
      </c>
    </row>
    <row r="114" spans="1:5" ht="12.75">
      <c r="A114" s="35" t="s">
        <v>54</v>
      </c>
      <c r="E114" s="39" t="s">
        <v>3129</v>
      </c>
    </row>
    <row r="115" spans="1:5" ht="12.75">
      <c r="A115" s="35" t="s">
        <v>55</v>
      </c>
      <c r="E115" s="40" t="s">
        <v>5</v>
      </c>
    </row>
    <row r="116" spans="1:5" ht="12.75">
      <c r="A116" t="s">
        <v>56</v>
      </c>
      <c r="E116" s="39" t="s">
        <v>5</v>
      </c>
    </row>
    <row r="117" spans="1:16" ht="12.75">
      <c r="A117" t="s">
        <v>49</v>
      </c>
      <c s="34" t="s">
        <v>149</v>
      </c>
      <c s="34" t="s">
        <v>9531</v>
      </c>
      <c s="35" t="s">
        <v>5</v>
      </c>
      <c s="6" t="s">
        <v>9532</v>
      </c>
      <c s="36" t="s">
        <v>486</v>
      </c>
      <c s="37">
        <v>8</v>
      </c>
      <c s="36">
        <v>0</v>
      </c>
      <c s="36">
        <f>ROUND(G117*H117,6)</f>
      </c>
      <c r="L117" s="38">
        <v>0</v>
      </c>
      <c s="32">
        <f>ROUND(ROUND(L117,2)*ROUND(G117,3),2)</f>
      </c>
      <c s="36" t="s">
        <v>85</v>
      </c>
      <c>
        <f>(M117*21)/100</f>
      </c>
      <c t="s">
        <v>27</v>
      </c>
    </row>
    <row r="118" spans="1:5" ht="12.75">
      <c r="A118" s="35" t="s">
        <v>54</v>
      </c>
      <c r="E118" s="39" t="s">
        <v>9532</v>
      </c>
    </row>
    <row r="119" spans="1:5" ht="12.75">
      <c r="A119" s="35" t="s">
        <v>55</v>
      </c>
      <c r="E119" s="40" t="s">
        <v>5</v>
      </c>
    </row>
    <row r="120" spans="1:5" ht="12.75">
      <c r="A120" t="s">
        <v>56</v>
      </c>
      <c r="E120" s="39" t="s">
        <v>5</v>
      </c>
    </row>
    <row r="121" spans="1:16" ht="12.75">
      <c r="A121" t="s">
        <v>49</v>
      </c>
      <c s="34" t="s">
        <v>153</v>
      </c>
      <c s="34" t="s">
        <v>9533</v>
      </c>
      <c s="35" t="s">
        <v>5</v>
      </c>
      <c s="6" t="s">
        <v>9534</v>
      </c>
      <c s="36" t="s">
        <v>486</v>
      </c>
      <c s="37">
        <v>8</v>
      </c>
      <c s="36">
        <v>0</v>
      </c>
      <c s="36">
        <f>ROUND(G121*H121,6)</f>
      </c>
      <c r="L121" s="38">
        <v>0</v>
      </c>
      <c s="32">
        <f>ROUND(ROUND(L121,2)*ROUND(G121,3),2)</f>
      </c>
      <c s="36" t="s">
        <v>85</v>
      </c>
      <c>
        <f>(M121*21)/100</f>
      </c>
      <c t="s">
        <v>27</v>
      </c>
    </row>
    <row r="122" spans="1:5" ht="12.75">
      <c r="A122" s="35" t="s">
        <v>54</v>
      </c>
      <c r="E122" s="39" t="s">
        <v>9534</v>
      </c>
    </row>
    <row r="123" spans="1:5" ht="12.75">
      <c r="A123" s="35" t="s">
        <v>55</v>
      </c>
      <c r="E123" s="40" t="s">
        <v>5</v>
      </c>
    </row>
    <row r="124" spans="1:5" ht="12.75">
      <c r="A124" t="s">
        <v>56</v>
      </c>
      <c r="E124" s="39" t="s">
        <v>5</v>
      </c>
    </row>
    <row r="125" spans="1:16" ht="12.75">
      <c r="A125" t="s">
        <v>49</v>
      </c>
      <c s="34" t="s">
        <v>158</v>
      </c>
      <c s="34" t="s">
        <v>9535</v>
      </c>
      <c s="35" t="s">
        <v>5</v>
      </c>
      <c s="6" t="s">
        <v>9536</v>
      </c>
      <c s="36" t="s">
        <v>486</v>
      </c>
      <c s="37">
        <v>8</v>
      </c>
      <c s="36">
        <v>0</v>
      </c>
      <c s="36">
        <f>ROUND(G125*H125,6)</f>
      </c>
      <c r="L125" s="38">
        <v>0</v>
      </c>
      <c s="32">
        <f>ROUND(ROUND(L125,2)*ROUND(G125,3),2)</f>
      </c>
      <c s="36" t="s">
        <v>85</v>
      </c>
      <c>
        <f>(M125*21)/100</f>
      </c>
      <c t="s">
        <v>27</v>
      </c>
    </row>
    <row r="126" spans="1:5" ht="12.75">
      <c r="A126" s="35" t="s">
        <v>54</v>
      </c>
      <c r="E126" s="39" t="s">
        <v>9536</v>
      </c>
    </row>
    <row r="127" spans="1:5" ht="12.75">
      <c r="A127" s="35" t="s">
        <v>55</v>
      </c>
      <c r="E127" s="40" t="s">
        <v>5</v>
      </c>
    </row>
    <row r="128" spans="1:5" ht="12.75">
      <c r="A128" t="s">
        <v>56</v>
      </c>
      <c r="E128" s="39" t="s">
        <v>5</v>
      </c>
    </row>
    <row r="129" spans="1:16" ht="12.75">
      <c r="A129" t="s">
        <v>49</v>
      </c>
      <c s="34" t="s">
        <v>162</v>
      </c>
      <c s="34" t="s">
        <v>9537</v>
      </c>
      <c s="35" t="s">
        <v>5</v>
      </c>
      <c s="6" t="s">
        <v>9538</v>
      </c>
      <c s="36" t="s">
        <v>486</v>
      </c>
      <c s="37">
        <v>4</v>
      </c>
      <c s="36">
        <v>0</v>
      </c>
      <c s="36">
        <f>ROUND(G129*H129,6)</f>
      </c>
      <c r="L129" s="38">
        <v>0</v>
      </c>
      <c s="32">
        <f>ROUND(ROUND(L129,2)*ROUND(G129,3),2)</f>
      </c>
      <c s="36" t="s">
        <v>85</v>
      </c>
      <c>
        <f>(M129*21)/100</f>
      </c>
      <c t="s">
        <v>27</v>
      </c>
    </row>
    <row r="130" spans="1:5" ht="12.75">
      <c r="A130" s="35" t="s">
        <v>54</v>
      </c>
      <c r="E130" s="39" t="s">
        <v>9538</v>
      </c>
    </row>
    <row r="131" spans="1:5" ht="12.75">
      <c r="A131" s="35" t="s">
        <v>55</v>
      </c>
      <c r="E131" s="40" t="s">
        <v>5</v>
      </c>
    </row>
    <row r="132" spans="1:5" ht="12.75">
      <c r="A132" t="s">
        <v>56</v>
      </c>
      <c r="E132" s="39" t="s">
        <v>5</v>
      </c>
    </row>
    <row r="133" spans="1:16" ht="12.75">
      <c r="A133" t="s">
        <v>49</v>
      </c>
      <c s="34" t="s">
        <v>166</v>
      </c>
      <c s="34" t="s">
        <v>9539</v>
      </c>
      <c s="35" t="s">
        <v>5</v>
      </c>
      <c s="6" t="s">
        <v>9540</v>
      </c>
      <c s="36" t="s">
        <v>486</v>
      </c>
      <c s="37">
        <v>6</v>
      </c>
      <c s="36">
        <v>0</v>
      </c>
      <c s="36">
        <f>ROUND(G133*H133,6)</f>
      </c>
      <c r="L133" s="38">
        <v>0</v>
      </c>
      <c s="32">
        <f>ROUND(ROUND(L133,2)*ROUND(G133,3),2)</f>
      </c>
      <c s="36" t="s">
        <v>85</v>
      </c>
      <c>
        <f>(M133*21)/100</f>
      </c>
      <c t="s">
        <v>27</v>
      </c>
    </row>
    <row r="134" spans="1:5" ht="12.75">
      <c r="A134" s="35" t="s">
        <v>54</v>
      </c>
      <c r="E134" s="39" t="s">
        <v>9540</v>
      </c>
    </row>
    <row r="135" spans="1:5" ht="12.75">
      <c r="A135" s="35" t="s">
        <v>55</v>
      </c>
      <c r="E135" s="40" t="s">
        <v>5</v>
      </c>
    </row>
    <row r="136" spans="1:5" ht="12.75">
      <c r="A136" t="s">
        <v>56</v>
      </c>
      <c r="E136" s="39" t="s">
        <v>5</v>
      </c>
    </row>
    <row r="137" spans="1:16" ht="12.75">
      <c r="A137" t="s">
        <v>49</v>
      </c>
      <c s="34" t="s">
        <v>169</v>
      </c>
      <c s="34" t="s">
        <v>9541</v>
      </c>
      <c s="35" t="s">
        <v>5</v>
      </c>
      <c s="6" t="s">
        <v>9542</v>
      </c>
      <c s="36" t="s">
        <v>9481</v>
      </c>
      <c s="37">
        <v>1</v>
      </c>
      <c s="36">
        <v>0</v>
      </c>
      <c s="36">
        <f>ROUND(G137*H137,6)</f>
      </c>
      <c r="L137" s="38">
        <v>0</v>
      </c>
      <c s="32">
        <f>ROUND(ROUND(L137,2)*ROUND(G137,3),2)</f>
      </c>
      <c s="36" t="s">
        <v>85</v>
      </c>
      <c>
        <f>(M137*21)/100</f>
      </c>
      <c t="s">
        <v>27</v>
      </c>
    </row>
    <row r="138" spans="1:5" ht="12.75">
      <c r="A138" s="35" t="s">
        <v>54</v>
      </c>
      <c r="E138" s="39" t="s">
        <v>9542</v>
      </c>
    </row>
    <row r="139" spans="1:5" ht="12.75">
      <c r="A139" s="35" t="s">
        <v>55</v>
      </c>
      <c r="E139" s="40" t="s">
        <v>5</v>
      </c>
    </row>
    <row r="140" spans="1:5" ht="12.75">
      <c r="A140" t="s">
        <v>56</v>
      </c>
      <c r="E140" s="39" t="s">
        <v>5</v>
      </c>
    </row>
    <row r="141" spans="1:16" ht="12.75">
      <c r="A141" t="s">
        <v>49</v>
      </c>
      <c s="34" t="s">
        <v>184</v>
      </c>
      <c s="34" t="s">
        <v>9543</v>
      </c>
      <c s="35" t="s">
        <v>5</v>
      </c>
      <c s="6" t="s">
        <v>9544</v>
      </c>
      <c s="36" t="s">
        <v>9481</v>
      </c>
      <c s="37">
        <v>1</v>
      </c>
      <c s="36">
        <v>0</v>
      </c>
      <c s="36">
        <f>ROUND(G141*H141,6)</f>
      </c>
      <c r="L141" s="38">
        <v>0</v>
      </c>
      <c s="32">
        <f>ROUND(ROUND(L141,2)*ROUND(G141,3),2)</f>
      </c>
      <c s="36" t="s">
        <v>85</v>
      </c>
      <c>
        <f>(M141*21)/100</f>
      </c>
      <c t="s">
        <v>27</v>
      </c>
    </row>
    <row r="142" spans="1:5" ht="12.75">
      <c r="A142" s="35" t="s">
        <v>54</v>
      </c>
      <c r="E142" s="39" t="s">
        <v>9544</v>
      </c>
    </row>
    <row r="143" spans="1:5" ht="12.75">
      <c r="A143" s="35" t="s">
        <v>55</v>
      </c>
      <c r="E143" s="40" t="s">
        <v>5</v>
      </c>
    </row>
    <row r="144" spans="1:5" ht="12.75">
      <c r="A144" t="s">
        <v>56</v>
      </c>
      <c r="E144" s="39" t="s">
        <v>5</v>
      </c>
    </row>
    <row r="145" spans="1:16" ht="12.75">
      <c r="A145" t="s">
        <v>49</v>
      </c>
      <c s="34" t="s">
        <v>189</v>
      </c>
      <c s="34" t="s">
        <v>9545</v>
      </c>
      <c s="35" t="s">
        <v>5</v>
      </c>
      <c s="6" t="s">
        <v>9546</v>
      </c>
      <c s="36" t="s">
        <v>9481</v>
      </c>
      <c s="37">
        <v>1</v>
      </c>
      <c s="36">
        <v>0</v>
      </c>
      <c s="36">
        <f>ROUND(G145*H145,6)</f>
      </c>
      <c r="L145" s="38">
        <v>0</v>
      </c>
      <c s="32">
        <f>ROUND(ROUND(L145,2)*ROUND(G145,3),2)</f>
      </c>
      <c s="36" t="s">
        <v>85</v>
      </c>
      <c>
        <f>(M145*21)/100</f>
      </c>
      <c t="s">
        <v>27</v>
      </c>
    </row>
    <row r="146" spans="1:5" ht="12.75">
      <c r="A146" s="35" t="s">
        <v>54</v>
      </c>
      <c r="E146" s="39" t="s">
        <v>9546</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9549</v>
      </c>
      <c r="E8" s="30" t="s">
        <v>9548</v>
      </c>
      <c r="J8" s="29">
        <f>0+J9+J18+J47+J84+J165+J202+J227+J232+J305+J314</f>
      </c>
      <c s="29">
        <f>0+K9+K18+K47+K84+K165+K202+K227+K232+K305+K314</f>
      </c>
      <c s="29">
        <f>0+L9+L18+L47+L84+L165+L202+L227+L232+L305+L314</f>
      </c>
      <c s="29">
        <f>0+M9+M18+M47+M84+M165+M202+M227+M232+M305+M314</f>
      </c>
    </row>
    <row r="9" spans="1:13" ht="12.75">
      <c r="A9" t="s">
        <v>46</v>
      </c>
      <c r="C9" s="31" t="s">
        <v>2412</v>
      </c>
      <c r="E9" s="33" t="s">
        <v>2413</v>
      </c>
      <c r="J9" s="32">
        <f>0</f>
      </c>
      <c s="32">
        <f>0</f>
      </c>
      <c s="32">
        <f>0+L10+L14</f>
      </c>
      <c s="32">
        <f>0+M10+M14</f>
      </c>
    </row>
    <row r="10" spans="1:16" ht="12.75">
      <c r="A10" t="s">
        <v>49</v>
      </c>
      <c s="34" t="s">
        <v>47</v>
      </c>
      <c s="34" t="s">
        <v>9550</v>
      </c>
      <c s="35" t="s">
        <v>5</v>
      </c>
      <c s="6" t="s">
        <v>9551</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9552</v>
      </c>
    </row>
    <row r="14" spans="1:16" ht="12.75">
      <c r="A14" t="s">
        <v>49</v>
      </c>
      <c s="34" t="s">
        <v>27</v>
      </c>
      <c s="34" t="s">
        <v>2414</v>
      </c>
      <c s="35" t="s">
        <v>5</v>
      </c>
      <c s="6" t="s">
        <v>2415</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1286</v>
      </c>
    </row>
    <row r="18" spans="1:13" ht="12.75">
      <c r="A18" t="s">
        <v>46</v>
      </c>
      <c r="C18" s="31" t="s">
        <v>2416</v>
      </c>
      <c r="E18" s="33" t="s">
        <v>2417</v>
      </c>
      <c r="J18" s="32">
        <f>0</f>
      </c>
      <c s="32">
        <f>0</f>
      </c>
      <c s="32">
        <f>0+L19+L23+L27+L31+L35+L39+L43</f>
      </c>
      <c s="32">
        <f>0+M19+M23+M27+M31+M35+M39+M43</f>
      </c>
    </row>
    <row r="19" spans="1:16" ht="25.5">
      <c r="A19" t="s">
        <v>49</v>
      </c>
      <c s="34" t="s">
        <v>26</v>
      </c>
      <c s="34" t="s">
        <v>9553</v>
      </c>
      <c s="35" t="s">
        <v>5</v>
      </c>
      <c s="6" t="s">
        <v>9554</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2778</v>
      </c>
    </row>
    <row r="23" spans="1:16" ht="25.5">
      <c r="A23" t="s">
        <v>49</v>
      </c>
      <c s="34" t="s">
        <v>65</v>
      </c>
      <c s="34" t="s">
        <v>2776</v>
      </c>
      <c s="35" t="s">
        <v>5</v>
      </c>
      <c s="6" t="s">
        <v>2777</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2778</v>
      </c>
    </row>
    <row r="27" spans="1:16" ht="25.5">
      <c r="A27" t="s">
        <v>49</v>
      </c>
      <c s="34" t="s">
        <v>70</v>
      </c>
      <c s="34" t="s">
        <v>1282</v>
      </c>
      <c s="35" t="s">
        <v>5</v>
      </c>
      <c s="6" t="s">
        <v>1283</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1547</v>
      </c>
      <c s="35" t="s">
        <v>5</v>
      </c>
      <c s="6" t="s">
        <v>1548</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1151</v>
      </c>
    </row>
    <row r="35" spans="1:16" ht="12.75">
      <c r="A35" t="s">
        <v>49</v>
      </c>
      <c s="34" t="s">
        <v>78</v>
      </c>
      <c s="34" t="s">
        <v>2781</v>
      </c>
      <c s="35" t="s">
        <v>5</v>
      </c>
      <c s="6" t="s">
        <v>2437</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1286</v>
      </c>
    </row>
    <row r="39" spans="1:16" ht="12.75">
      <c r="A39" t="s">
        <v>49</v>
      </c>
      <c s="34" t="s">
        <v>82</v>
      </c>
      <c s="34" t="s">
        <v>1284</v>
      </c>
      <c s="35" t="s">
        <v>5</v>
      </c>
      <c s="6" t="s">
        <v>1285</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1286</v>
      </c>
    </row>
    <row r="43" spans="1:16" ht="12.75">
      <c r="A43" t="s">
        <v>49</v>
      </c>
      <c s="34" t="s">
        <v>89</v>
      </c>
      <c s="34" t="s">
        <v>2418</v>
      </c>
      <c s="35" t="s">
        <v>5</v>
      </c>
      <c s="6" t="s">
        <v>2419</v>
      </c>
      <c s="36" t="s">
        <v>819</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835</v>
      </c>
    </row>
    <row r="47" spans="1:13" ht="12.75">
      <c r="A47" t="s">
        <v>46</v>
      </c>
      <c r="C47" s="31" t="s">
        <v>1974</v>
      </c>
      <c r="E47" s="33" t="s">
        <v>2452</v>
      </c>
      <c r="J47" s="32">
        <f>0</f>
      </c>
      <c s="32">
        <f>0</f>
      </c>
      <c s="32">
        <f>0+L48+L52+L56+L60+L64+L68+L72+L76+L80</f>
      </c>
      <c s="32">
        <f>0+M48+M52+M56+M60+M64+M68+M72+M76+M80</f>
      </c>
    </row>
    <row r="48" spans="1:16" ht="12.75">
      <c r="A48" t="s">
        <v>49</v>
      </c>
      <c s="34" t="s">
        <v>93</v>
      </c>
      <c s="34" t="s">
        <v>9555</v>
      </c>
      <c s="35" t="s">
        <v>5</v>
      </c>
      <c s="6" t="s">
        <v>9556</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1551</v>
      </c>
    </row>
    <row r="52" spans="1:16" ht="25.5">
      <c r="A52" t="s">
        <v>49</v>
      </c>
      <c s="34" t="s">
        <v>96</v>
      </c>
      <c s="34" t="s">
        <v>9557</v>
      </c>
      <c s="35" t="s">
        <v>5</v>
      </c>
      <c s="6" t="s">
        <v>9558</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1551</v>
      </c>
    </row>
    <row r="56" spans="1:16" ht="12.75">
      <c r="A56" t="s">
        <v>49</v>
      </c>
      <c s="34" t="s">
        <v>100</v>
      </c>
      <c s="34" t="s">
        <v>9559</v>
      </c>
      <c s="35" t="s">
        <v>5</v>
      </c>
      <c s="6" t="s">
        <v>9560</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1163</v>
      </c>
    </row>
    <row r="60" spans="1:16" ht="12.75">
      <c r="A60" t="s">
        <v>49</v>
      </c>
      <c s="34" t="s">
        <v>104</v>
      </c>
      <c s="34" t="s">
        <v>2790</v>
      </c>
      <c s="35" t="s">
        <v>5</v>
      </c>
      <c s="6" t="s">
        <v>2791</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1163</v>
      </c>
    </row>
    <row r="64" spans="1:16" ht="25.5">
      <c r="A64" t="s">
        <v>49</v>
      </c>
      <c s="34" t="s">
        <v>107</v>
      </c>
      <c s="34" t="s">
        <v>9561</v>
      </c>
      <c s="35" t="s">
        <v>5</v>
      </c>
      <c s="6" t="s">
        <v>9562</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1163</v>
      </c>
    </row>
    <row r="68" spans="1:16" ht="12.75">
      <c r="A68" t="s">
        <v>49</v>
      </c>
      <c s="34" t="s">
        <v>110</v>
      </c>
      <c s="34" t="s">
        <v>9563</v>
      </c>
      <c s="35" t="s">
        <v>5</v>
      </c>
      <c s="6" t="s">
        <v>9564</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9565</v>
      </c>
    </row>
    <row r="72" spans="1:16" ht="12.75">
      <c r="A72" t="s">
        <v>49</v>
      </c>
      <c s="34" t="s">
        <v>113</v>
      </c>
      <c s="34" t="s">
        <v>9566</v>
      </c>
      <c s="35" t="s">
        <v>5</v>
      </c>
      <c s="6" t="s">
        <v>9567</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2181</v>
      </c>
    </row>
    <row r="76" spans="1:16" ht="25.5">
      <c r="A76" t="s">
        <v>49</v>
      </c>
      <c s="34" t="s">
        <v>118</v>
      </c>
      <c s="34" t="s">
        <v>2286</v>
      </c>
      <c s="35" t="s">
        <v>5</v>
      </c>
      <c s="6" t="s">
        <v>2287</v>
      </c>
      <c s="36" t="s">
        <v>819</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2288</v>
      </c>
    </row>
    <row r="80" spans="1:16" ht="12.75">
      <c r="A80" t="s">
        <v>49</v>
      </c>
      <c s="34" t="s">
        <v>121</v>
      </c>
      <c s="34" t="s">
        <v>9568</v>
      </c>
      <c s="35" t="s">
        <v>5</v>
      </c>
      <c s="6" t="s">
        <v>9569</v>
      </c>
      <c s="36" t="s">
        <v>68</v>
      </c>
      <c s="37">
        <v>1</v>
      </c>
      <c s="36">
        <v>0</v>
      </c>
      <c s="36">
        <f>ROUND(G80*H80,6)</f>
      </c>
      <c r="L80" s="38">
        <v>0</v>
      </c>
      <c s="32">
        <f>ROUND(ROUND(L80,2)*ROUND(G80,3),2)</f>
      </c>
      <c s="36" t="s">
        <v>85</v>
      </c>
      <c>
        <f>(M80*21)/100</f>
      </c>
      <c t="s">
        <v>27</v>
      </c>
    </row>
    <row r="81" spans="1:5" ht="12.75">
      <c r="A81" s="35" t="s">
        <v>54</v>
      </c>
      <c r="E81" s="39" t="s">
        <v>9569</v>
      </c>
    </row>
    <row r="82" spans="1:5" ht="12.75">
      <c r="A82" s="35" t="s">
        <v>55</v>
      </c>
      <c r="E82" s="40" t="s">
        <v>5</v>
      </c>
    </row>
    <row r="83" spans="1:5" ht="12.75">
      <c r="A83" t="s">
        <v>56</v>
      </c>
      <c r="E83" s="39" t="s">
        <v>5</v>
      </c>
    </row>
    <row r="84" spans="1:13" ht="12.75">
      <c r="A84" t="s">
        <v>46</v>
      </c>
      <c r="C84" s="31" t="s">
        <v>2476</v>
      </c>
      <c r="E84" s="33" t="s">
        <v>2477</v>
      </c>
      <c r="J84" s="32">
        <f>0</f>
      </c>
      <c s="32">
        <f>0</f>
      </c>
      <c s="32">
        <f>0+L85+L89+L93+L97+L101+L105+L109+L113+L117+L121+L125+L129+L133+L137+L141+L145+L149+L153+L157+L161</f>
      </c>
      <c s="32">
        <f>0+M85+M89+M93+M97+M101+M105+M109+M113+M117+M121+M125+M129+M133+M137+M141+M145+M149+M153+M157+M161</f>
      </c>
    </row>
    <row r="85" spans="1:16" ht="25.5">
      <c r="A85" t="s">
        <v>49</v>
      </c>
      <c s="34" t="s">
        <v>124</v>
      </c>
      <c s="34" t="s">
        <v>9570</v>
      </c>
      <c s="35" t="s">
        <v>5</v>
      </c>
      <c s="6" t="s">
        <v>9571</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103</v>
      </c>
    </row>
    <row r="89" spans="1:16" ht="25.5">
      <c r="A89" t="s">
        <v>49</v>
      </c>
      <c s="34" t="s">
        <v>127</v>
      </c>
      <c s="34" t="s">
        <v>1037</v>
      </c>
      <c s="35" t="s">
        <v>5</v>
      </c>
      <c s="6" t="s">
        <v>1038</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103</v>
      </c>
    </row>
    <row r="93" spans="1:16" ht="25.5">
      <c r="A93" t="s">
        <v>49</v>
      </c>
      <c s="34" t="s">
        <v>131</v>
      </c>
      <c s="34" t="s">
        <v>101</v>
      </c>
      <c s="35" t="s">
        <v>5</v>
      </c>
      <c s="6" t="s">
        <v>102</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6" ht="25.5">
      <c r="A97" t="s">
        <v>49</v>
      </c>
      <c s="34" t="s">
        <v>135</v>
      </c>
      <c s="34" t="s">
        <v>2648</v>
      </c>
      <c s="35" t="s">
        <v>5</v>
      </c>
      <c s="6" t="s">
        <v>2649</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103</v>
      </c>
    </row>
    <row r="101" spans="1:16" ht="25.5">
      <c r="A101" t="s">
        <v>49</v>
      </c>
      <c s="34" t="s">
        <v>139</v>
      </c>
      <c s="34" t="s">
        <v>2857</v>
      </c>
      <c s="35" t="s">
        <v>5</v>
      </c>
      <c s="6" t="s">
        <v>2858</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103</v>
      </c>
    </row>
    <row r="105" spans="1:16" ht="25.5">
      <c r="A105" t="s">
        <v>49</v>
      </c>
      <c s="34" t="s">
        <v>142</v>
      </c>
      <c s="34" t="s">
        <v>108</v>
      </c>
      <c s="35" t="s">
        <v>5</v>
      </c>
      <c s="6" t="s">
        <v>109</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103</v>
      </c>
    </row>
    <row r="109" spans="1:16" ht="25.5">
      <c r="A109" t="s">
        <v>49</v>
      </c>
      <c s="34" t="s">
        <v>146</v>
      </c>
      <c s="34" t="s">
        <v>111</v>
      </c>
      <c s="35" t="s">
        <v>5</v>
      </c>
      <c s="6" t="s">
        <v>112</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103</v>
      </c>
    </row>
    <row r="113" spans="1:16" ht="25.5">
      <c r="A113" t="s">
        <v>49</v>
      </c>
      <c s="34" t="s">
        <v>149</v>
      </c>
      <c s="34" t="s">
        <v>2859</v>
      </c>
      <c s="35" t="s">
        <v>5</v>
      </c>
      <c s="6" t="s">
        <v>2860</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103</v>
      </c>
    </row>
    <row r="117" spans="1:16" ht="12.75">
      <c r="A117" t="s">
        <v>49</v>
      </c>
      <c s="34" t="s">
        <v>153</v>
      </c>
      <c s="34" t="s">
        <v>2203</v>
      </c>
      <c s="35" t="s">
        <v>5</v>
      </c>
      <c s="6" t="s">
        <v>2204</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2205</v>
      </c>
    </row>
    <row r="121" spans="1:16" ht="12.75">
      <c r="A121" t="s">
        <v>49</v>
      </c>
      <c s="34" t="s">
        <v>158</v>
      </c>
      <c s="34" t="s">
        <v>9572</v>
      </c>
      <c s="35" t="s">
        <v>5</v>
      </c>
      <c s="6" t="s">
        <v>9573</v>
      </c>
      <c s="36" t="s">
        <v>68</v>
      </c>
      <c s="37">
        <v>30</v>
      </c>
      <c s="36">
        <v>0</v>
      </c>
      <c s="36">
        <f>ROUND(G121*H121,6)</f>
      </c>
      <c r="L121" s="38">
        <v>0</v>
      </c>
      <c s="32">
        <f>ROUND(ROUND(L121,2)*ROUND(G121,3),2)</f>
      </c>
      <c s="36" t="s">
        <v>85</v>
      </c>
      <c>
        <f>(M121*21)/100</f>
      </c>
      <c t="s">
        <v>27</v>
      </c>
    </row>
    <row r="122" spans="1:5" ht="12.75">
      <c r="A122" s="35" t="s">
        <v>54</v>
      </c>
      <c r="E122" s="39" t="s">
        <v>9573</v>
      </c>
    </row>
    <row r="123" spans="1:5" ht="12.75">
      <c r="A123" s="35" t="s">
        <v>55</v>
      </c>
      <c r="E123" s="40" t="s">
        <v>5</v>
      </c>
    </row>
    <row r="124" spans="1:5" ht="12.75">
      <c r="A124" t="s">
        <v>56</v>
      </c>
      <c r="E124" s="39" t="s">
        <v>5</v>
      </c>
    </row>
    <row r="125" spans="1:16" ht="12.75">
      <c r="A125" t="s">
        <v>49</v>
      </c>
      <c s="34" t="s">
        <v>162</v>
      </c>
      <c s="34" t="s">
        <v>9574</v>
      </c>
      <c s="35" t="s">
        <v>5</v>
      </c>
      <c s="6" t="s">
        <v>9575</v>
      </c>
      <c s="36" t="s">
        <v>68</v>
      </c>
      <c s="37">
        <v>5</v>
      </c>
      <c s="36">
        <v>0</v>
      </c>
      <c s="36">
        <f>ROUND(G125*H125,6)</f>
      </c>
      <c r="L125" s="38">
        <v>0</v>
      </c>
      <c s="32">
        <f>ROUND(ROUND(L125,2)*ROUND(G125,3),2)</f>
      </c>
      <c s="36" t="s">
        <v>85</v>
      </c>
      <c>
        <f>(M125*21)/100</f>
      </c>
      <c t="s">
        <v>27</v>
      </c>
    </row>
    <row r="126" spans="1:5" ht="12.75">
      <c r="A126" s="35" t="s">
        <v>54</v>
      </c>
      <c r="E126" s="39" t="s">
        <v>9575</v>
      </c>
    </row>
    <row r="127" spans="1:5" ht="12.75">
      <c r="A127" s="35" t="s">
        <v>55</v>
      </c>
      <c r="E127" s="40" t="s">
        <v>5</v>
      </c>
    </row>
    <row r="128" spans="1:5" ht="12.75">
      <c r="A128" t="s">
        <v>56</v>
      </c>
      <c r="E128" s="39" t="s">
        <v>5</v>
      </c>
    </row>
    <row r="129" spans="1:16" ht="25.5">
      <c r="A129" t="s">
        <v>49</v>
      </c>
      <c s="34" t="s">
        <v>166</v>
      </c>
      <c s="34" t="s">
        <v>9576</v>
      </c>
      <c s="35" t="s">
        <v>5</v>
      </c>
      <c s="6" t="s">
        <v>9577</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169</v>
      </c>
      <c s="34" t="s">
        <v>2504</v>
      </c>
      <c s="35" t="s">
        <v>5</v>
      </c>
      <c s="6" t="s">
        <v>1034</v>
      </c>
      <c s="36" t="s">
        <v>60</v>
      </c>
      <c s="37">
        <v>1600</v>
      </c>
      <c s="36">
        <v>0</v>
      </c>
      <c s="36">
        <f>ROUND(G133*H133,6)</f>
      </c>
      <c r="L133" s="38">
        <v>0</v>
      </c>
      <c s="32">
        <f>ROUND(ROUND(L133,2)*ROUND(G133,3),2)</f>
      </c>
      <c s="36" t="s">
        <v>85</v>
      </c>
      <c>
        <f>(M133*21)/100</f>
      </c>
      <c t="s">
        <v>27</v>
      </c>
    </row>
    <row r="134" spans="1:5" ht="12.75">
      <c r="A134" s="35" t="s">
        <v>54</v>
      </c>
      <c r="E134" s="39" t="s">
        <v>1034</v>
      </c>
    </row>
    <row r="135" spans="1:5" ht="12.75">
      <c r="A135" s="35" t="s">
        <v>55</v>
      </c>
      <c r="E135" s="40" t="s">
        <v>5</v>
      </c>
    </row>
    <row r="136" spans="1:5" ht="12.75">
      <c r="A136" t="s">
        <v>56</v>
      </c>
      <c r="E136" s="39" t="s">
        <v>5</v>
      </c>
    </row>
    <row r="137" spans="1:16" ht="12.75">
      <c r="A137" t="s">
        <v>49</v>
      </c>
      <c s="34" t="s">
        <v>184</v>
      </c>
      <c s="34" t="s">
        <v>2505</v>
      </c>
      <c s="35" t="s">
        <v>5</v>
      </c>
      <c s="6" t="s">
        <v>1651</v>
      </c>
      <c s="36" t="s">
        <v>60</v>
      </c>
      <c s="37">
        <v>100</v>
      </c>
      <c s="36">
        <v>0</v>
      </c>
      <c s="36">
        <f>ROUND(G137*H137,6)</f>
      </c>
      <c r="L137" s="38">
        <v>0</v>
      </c>
      <c s="32">
        <f>ROUND(ROUND(L137,2)*ROUND(G137,3),2)</f>
      </c>
      <c s="36" t="s">
        <v>85</v>
      </c>
      <c>
        <f>(M137*21)/100</f>
      </c>
      <c t="s">
        <v>27</v>
      </c>
    </row>
    <row r="138" spans="1:5" ht="12.75">
      <c r="A138" s="35" t="s">
        <v>54</v>
      </c>
      <c r="E138" s="39" t="s">
        <v>1651</v>
      </c>
    </row>
    <row r="139" spans="1:5" ht="12.75">
      <c r="A139" s="35" t="s">
        <v>55</v>
      </c>
      <c r="E139" s="40" t="s">
        <v>5</v>
      </c>
    </row>
    <row r="140" spans="1:5" ht="12.75">
      <c r="A140" t="s">
        <v>56</v>
      </c>
      <c r="E140" s="39" t="s">
        <v>5</v>
      </c>
    </row>
    <row r="141" spans="1:16" ht="12.75">
      <c r="A141" t="s">
        <v>49</v>
      </c>
      <c s="34" t="s">
        <v>189</v>
      </c>
      <c s="34" t="s">
        <v>2506</v>
      </c>
      <c s="35" t="s">
        <v>5</v>
      </c>
      <c s="6" t="s">
        <v>2507</v>
      </c>
      <c s="36" t="s">
        <v>60</v>
      </c>
      <c s="37">
        <v>180</v>
      </c>
      <c s="36">
        <v>0</v>
      </c>
      <c s="36">
        <f>ROUND(G141*H141,6)</f>
      </c>
      <c r="L141" s="38">
        <v>0</v>
      </c>
      <c s="32">
        <f>ROUND(ROUND(L141,2)*ROUND(G141,3),2)</f>
      </c>
      <c s="36" t="s">
        <v>85</v>
      </c>
      <c>
        <f>(M141*21)/100</f>
      </c>
      <c t="s">
        <v>27</v>
      </c>
    </row>
    <row r="142" spans="1:5" ht="12.75">
      <c r="A142" s="35" t="s">
        <v>54</v>
      </c>
      <c r="E142" s="39" t="s">
        <v>2507</v>
      </c>
    </row>
    <row r="143" spans="1:5" ht="12.75">
      <c r="A143" s="35" t="s">
        <v>55</v>
      </c>
      <c r="E143" s="40" t="s">
        <v>5</v>
      </c>
    </row>
    <row r="144" spans="1:5" ht="12.75">
      <c r="A144" t="s">
        <v>56</v>
      </c>
      <c r="E144" s="39" t="s">
        <v>5</v>
      </c>
    </row>
    <row r="145" spans="1:16" ht="12.75">
      <c r="A145" t="s">
        <v>49</v>
      </c>
      <c s="34" t="s">
        <v>193</v>
      </c>
      <c s="34" t="s">
        <v>2508</v>
      </c>
      <c s="35" t="s">
        <v>5</v>
      </c>
      <c s="6" t="s">
        <v>91</v>
      </c>
      <c s="36" t="s">
        <v>60</v>
      </c>
      <c s="37">
        <v>250</v>
      </c>
      <c s="36">
        <v>0</v>
      </c>
      <c s="36">
        <f>ROUND(G145*H145,6)</f>
      </c>
      <c r="L145" s="38">
        <v>0</v>
      </c>
      <c s="32">
        <f>ROUND(ROUND(L145,2)*ROUND(G145,3),2)</f>
      </c>
      <c s="36" t="s">
        <v>85</v>
      </c>
      <c>
        <f>(M145*21)/100</f>
      </c>
      <c t="s">
        <v>27</v>
      </c>
    </row>
    <row r="146" spans="1:5" ht="12.75">
      <c r="A146" s="35" t="s">
        <v>54</v>
      </c>
      <c r="E146" s="39" t="s">
        <v>91</v>
      </c>
    </row>
    <row r="147" spans="1:5" ht="12.75">
      <c r="A147" s="35" t="s">
        <v>55</v>
      </c>
      <c r="E147" s="40" t="s">
        <v>5</v>
      </c>
    </row>
    <row r="148" spans="1:5" ht="12.75">
      <c r="A148" t="s">
        <v>56</v>
      </c>
      <c r="E148" s="39" t="s">
        <v>5</v>
      </c>
    </row>
    <row r="149" spans="1:16" ht="12.75">
      <c r="A149" t="s">
        <v>49</v>
      </c>
      <c s="34" t="s">
        <v>197</v>
      </c>
      <c s="34" t="s">
        <v>2914</v>
      </c>
      <c s="35" t="s">
        <v>5</v>
      </c>
      <c s="6" t="s">
        <v>95</v>
      </c>
      <c s="36" t="s">
        <v>60</v>
      </c>
      <c s="37">
        <v>50</v>
      </c>
      <c s="36">
        <v>0</v>
      </c>
      <c s="36">
        <f>ROUND(G149*H149,6)</f>
      </c>
      <c r="L149" s="38">
        <v>0</v>
      </c>
      <c s="32">
        <f>ROUND(ROUND(L149,2)*ROUND(G149,3),2)</f>
      </c>
      <c s="36" t="s">
        <v>85</v>
      </c>
      <c>
        <f>(M149*21)/100</f>
      </c>
      <c t="s">
        <v>27</v>
      </c>
    </row>
    <row r="150" spans="1:5" ht="12.75">
      <c r="A150" s="35" t="s">
        <v>54</v>
      </c>
      <c r="E150" s="39" t="s">
        <v>95</v>
      </c>
    </row>
    <row r="151" spans="1:5" ht="12.75">
      <c r="A151" s="35" t="s">
        <v>55</v>
      </c>
      <c r="E151" s="40" t="s">
        <v>5</v>
      </c>
    </row>
    <row r="152" spans="1:5" ht="12.75">
      <c r="A152" t="s">
        <v>56</v>
      </c>
      <c r="E152" s="39" t="s">
        <v>5</v>
      </c>
    </row>
    <row r="153" spans="1:16" ht="12.75">
      <c r="A153" t="s">
        <v>49</v>
      </c>
      <c s="34" t="s">
        <v>201</v>
      </c>
      <c s="34" t="s">
        <v>2885</v>
      </c>
      <c s="35" t="s">
        <v>5</v>
      </c>
      <c s="6" t="s">
        <v>2485</v>
      </c>
      <c s="36" t="s">
        <v>60</v>
      </c>
      <c s="37">
        <v>50</v>
      </c>
      <c s="36">
        <v>0</v>
      </c>
      <c s="36">
        <f>ROUND(G153*H153,6)</f>
      </c>
      <c r="L153" s="38">
        <v>0</v>
      </c>
      <c s="32">
        <f>ROUND(ROUND(L153,2)*ROUND(G153,3),2)</f>
      </c>
      <c s="36" t="s">
        <v>85</v>
      </c>
      <c>
        <f>(M153*21)/100</f>
      </c>
      <c t="s">
        <v>27</v>
      </c>
    </row>
    <row r="154" spans="1:5" ht="12.75">
      <c r="A154" s="35" t="s">
        <v>54</v>
      </c>
      <c r="E154" s="39" t="s">
        <v>2485</v>
      </c>
    </row>
    <row r="155" spans="1:5" ht="12.75">
      <c r="A155" s="35" t="s">
        <v>55</v>
      </c>
      <c r="E155" s="40" t="s">
        <v>5</v>
      </c>
    </row>
    <row r="156" spans="1:5" ht="12.75">
      <c r="A156" t="s">
        <v>56</v>
      </c>
      <c r="E156" s="39" t="s">
        <v>5</v>
      </c>
    </row>
    <row r="157" spans="1:16" ht="25.5">
      <c r="A157" t="s">
        <v>49</v>
      </c>
      <c s="34" t="s">
        <v>205</v>
      </c>
      <c s="34" t="s">
        <v>2863</v>
      </c>
      <c s="35" t="s">
        <v>5</v>
      </c>
      <c s="6" t="s">
        <v>2864</v>
      </c>
      <c s="36" t="s">
        <v>60</v>
      </c>
      <c s="37">
        <v>30</v>
      </c>
      <c s="36">
        <v>0</v>
      </c>
      <c s="36">
        <f>ROUND(G157*H157,6)</f>
      </c>
      <c r="L157" s="38">
        <v>0</v>
      </c>
      <c s="32">
        <f>ROUND(ROUND(L157,2)*ROUND(G157,3),2)</f>
      </c>
      <c s="36" t="s">
        <v>85</v>
      </c>
      <c>
        <f>(M157*21)/100</f>
      </c>
      <c t="s">
        <v>27</v>
      </c>
    </row>
    <row r="158" spans="1:5" ht="25.5">
      <c r="A158" s="35" t="s">
        <v>54</v>
      </c>
      <c r="E158" s="39" t="s">
        <v>2864</v>
      </c>
    </row>
    <row r="159" spans="1:5" ht="12.75">
      <c r="A159" s="35" t="s">
        <v>55</v>
      </c>
      <c r="E159" s="40" t="s">
        <v>5</v>
      </c>
    </row>
    <row r="160" spans="1:5" ht="12.75">
      <c r="A160" t="s">
        <v>56</v>
      </c>
      <c r="E160" s="39" t="s">
        <v>5</v>
      </c>
    </row>
    <row r="161" spans="1:16" ht="25.5">
      <c r="A161" t="s">
        <v>49</v>
      </c>
      <c s="34" t="s">
        <v>209</v>
      </c>
      <c s="34" t="s">
        <v>9578</v>
      </c>
      <c s="35" t="s">
        <v>5</v>
      </c>
      <c s="6" t="s">
        <v>9579</v>
      </c>
      <c s="36" t="s">
        <v>60</v>
      </c>
      <c s="37">
        <v>90</v>
      </c>
      <c s="36">
        <v>0</v>
      </c>
      <c s="36">
        <f>ROUND(G161*H161,6)</f>
      </c>
      <c r="L161" s="38">
        <v>0</v>
      </c>
      <c s="32">
        <f>ROUND(ROUND(L161,2)*ROUND(G161,3),2)</f>
      </c>
      <c s="36" t="s">
        <v>85</v>
      </c>
      <c>
        <f>(M161*21)/100</f>
      </c>
      <c t="s">
        <v>27</v>
      </c>
    </row>
    <row r="162" spans="1:5" ht="25.5">
      <c r="A162" s="35" t="s">
        <v>54</v>
      </c>
      <c r="E162" s="39" t="s">
        <v>9579</v>
      </c>
    </row>
    <row r="163" spans="1:5" ht="12.75">
      <c r="A163" s="35" t="s">
        <v>55</v>
      </c>
      <c r="E163" s="40" t="s">
        <v>5</v>
      </c>
    </row>
    <row r="164" spans="1:5" ht="12.75">
      <c r="A164" t="s">
        <v>56</v>
      </c>
      <c r="E164" s="39" t="s">
        <v>5</v>
      </c>
    </row>
    <row r="165" spans="1:13" ht="12.75">
      <c r="A165" t="s">
        <v>46</v>
      </c>
      <c r="C165" s="31" t="s">
        <v>2932</v>
      </c>
      <c r="E165" s="33" t="s">
        <v>2933</v>
      </c>
      <c r="J165" s="32">
        <f>0</f>
      </c>
      <c s="32">
        <f>0</f>
      </c>
      <c s="32">
        <f>0+L166+L170+L174+L178+L182+L186+L190+L194+L198</f>
      </c>
      <c s="32">
        <f>0+M166+M170+M174+M178+M182+M186+M190+M194+M198</f>
      </c>
    </row>
    <row r="166" spans="1:16" ht="25.5">
      <c r="A166" t="s">
        <v>49</v>
      </c>
      <c s="34" t="s">
        <v>213</v>
      </c>
      <c s="34" t="s">
        <v>9580</v>
      </c>
      <c s="35" t="s">
        <v>5</v>
      </c>
      <c s="6" t="s">
        <v>9581</v>
      </c>
      <c s="36" t="s">
        <v>68</v>
      </c>
      <c s="37">
        <v>18</v>
      </c>
      <c s="36">
        <v>0</v>
      </c>
      <c s="36">
        <f>ROUND(G166*H166,6)</f>
      </c>
      <c r="L166" s="38">
        <v>0</v>
      </c>
      <c s="32">
        <f>ROUND(ROUND(L166,2)*ROUND(G166,3),2)</f>
      </c>
      <c s="36" t="s">
        <v>85</v>
      </c>
      <c>
        <f>(M166*21)/100</f>
      </c>
      <c t="s">
        <v>27</v>
      </c>
    </row>
    <row r="167" spans="1:5" ht="25.5">
      <c r="A167" s="35" t="s">
        <v>54</v>
      </c>
      <c r="E167" s="39" t="s">
        <v>9581</v>
      </c>
    </row>
    <row r="168" spans="1:5" ht="12.75">
      <c r="A168" s="35" t="s">
        <v>55</v>
      </c>
      <c r="E168" s="40" t="s">
        <v>5</v>
      </c>
    </row>
    <row r="169" spans="1:5" ht="12.75">
      <c r="A169" t="s">
        <v>56</v>
      </c>
      <c r="E169" s="39" t="s">
        <v>5</v>
      </c>
    </row>
    <row r="170" spans="1:16" ht="25.5">
      <c r="A170" t="s">
        <v>49</v>
      </c>
      <c s="34" t="s">
        <v>217</v>
      </c>
      <c s="34" t="s">
        <v>9582</v>
      </c>
      <c s="35" t="s">
        <v>5</v>
      </c>
      <c s="6" t="s">
        <v>9583</v>
      </c>
      <c s="36" t="s">
        <v>68</v>
      </c>
      <c s="37">
        <v>15</v>
      </c>
      <c s="36">
        <v>0</v>
      </c>
      <c s="36">
        <f>ROUND(G170*H170,6)</f>
      </c>
      <c r="L170" s="38">
        <v>0</v>
      </c>
      <c s="32">
        <f>ROUND(ROUND(L170,2)*ROUND(G170,3),2)</f>
      </c>
      <c s="36" t="s">
        <v>85</v>
      </c>
      <c>
        <f>(M170*21)/100</f>
      </c>
      <c t="s">
        <v>27</v>
      </c>
    </row>
    <row r="171" spans="1:5" ht="25.5">
      <c r="A171" s="35" t="s">
        <v>54</v>
      </c>
      <c r="E171" s="39" t="s">
        <v>9583</v>
      </c>
    </row>
    <row r="172" spans="1:5" ht="12.75">
      <c r="A172" s="35" t="s">
        <v>55</v>
      </c>
      <c r="E172" s="40" t="s">
        <v>5</v>
      </c>
    </row>
    <row r="173" spans="1:5" ht="12.75">
      <c r="A173" t="s">
        <v>56</v>
      </c>
      <c r="E173" s="39" t="s">
        <v>5</v>
      </c>
    </row>
    <row r="174" spans="1:16" ht="12.75">
      <c r="A174" t="s">
        <v>49</v>
      </c>
      <c s="34" t="s">
        <v>221</v>
      </c>
      <c s="34" t="s">
        <v>9584</v>
      </c>
      <c s="35" t="s">
        <v>5</v>
      </c>
      <c s="6" t="s">
        <v>9585</v>
      </c>
      <c s="36" t="s">
        <v>68</v>
      </c>
      <c s="37">
        <v>34</v>
      </c>
      <c s="36">
        <v>0</v>
      </c>
      <c s="36">
        <f>ROUND(G174*H174,6)</f>
      </c>
      <c r="L174" s="38">
        <v>0</v>
      </c>
      <c s="32">
        <f>ROUND(ROUND(L174,2)*ROUND(G174,3),2)</f>
      </c>
      <c s="36" t="s">
        <v>85</v>
      </c>
      <c>
        <f>(M174*21)/100</f>
      </c>
      <c t="s">
        <v>27</v>
      </c>
    </row>
    <row r="175" spans="1:5" ht="12.75">
      <c r="A175" s="35" t="s">
        <v>54</v>
      </c>
      <c r="E175" s="39" t="s">
        <v>9585</v>
      </c>
    </row>
    <row r="176" spans="1:5" ht="12.75">
      <c r="A176" s="35" t="s">
        <v>55</v>
      </c>
      <c r="E176" s="40" t="s">
        <v>5</v>
      </c>
    </row>
    <row r="177" spans="1:5" ht="12.75">
      <c r="A177" t="s">
        <v>56</v>
      </c>
      <c r="E177" s="39" t="s">
        <v>5</v>
      </c>
    </row>
    <row r="178" spans="1:16" ht="25.5">
      <c r="A178" t="s">
        <v>49</v>
      </c>
      <c s="34" t="s">
        <v>225</v>
      </c>
      <c s="34" t="s">
        <v>9586</v>
      </c>
      <c s="35" t="s">
        <v>5</v>
      </c>
      <c s="6" t="s">
        <v>9587</v>
      </c>
      <c s="36" t="s">
        <v>68</v>
      </c>
      <c s="37">
        <v>39</v>
      </c>
      <c s="36">
        <v>0</v>
      </c>
      <c s="36">
        <f>ROUND(G178*H178,6)</f>
      </c>
      <c r="L178" s="38">
        <v>0</v>
      </c>
      <c s="32">
        <f>ROUND(ROUND(L178,2)*ROUND(G178,3),2)</f>
      </c>
      <c s="36" t="s">
        <v>85</v>
      </c>
      <c>
        <f>(M178*21)/100</f>
      </c>
      <c t="s">
        <v>27</v>
      </c>
    </row>
    <row r="179" spans="1:5" ht="25.5">
      <c r="A179" s="35" t="s">
        <v>54</v>
      </c>
      <c r="E179" s="39" t="s">
        <v>9587</v>
      </c>
    </row>
    <row r="180" spans="1:5" ht="12.75">
      <c r="A180" s="35" t="s">
        <v>55</v>
      </c>
      <c r="E180" s="40" t="s">
        <v>5</v>
      </c>
    </row>
    <row r="181" spans="1:5" ht="12.75">
      <c r="A181" t="s">
        <v>56</v>
      </c>
      <c r="E181" s="39" t="s">
        <v>5</v>
      </c>
    </row>
    <row r="182" spans="1:16" ht="12.75">
      <c r="A182" t="s">
        <v>49</v>
      </c>
      <c s="34" t="s">
        <v>229</v>
      </c>
      <c s="34" t="s">
        <v>9588</v>
      </c>
      <c s="35" t="s">
        <v>5</v>
      </c>
      <c s="6" t="s">
        <v>9589</v>
      </c>
      <c s="36" t="s">
        <v>68</v>
      </c>
      <c s="37">
        <v>11</v>
      </c>
      <c s="36">
        <v>0</v>
      </c>
      <c s="36">
        <f>ROUND(G182*H182,6)</f>
      </c>
      <c r="L182" s="38">
        <v>0</v>
      </c>
      <c s="32">
        <f>ROUND(ROUND(L182,2)*ROUND(G182,3),2)</f>
      </c>
      <c s="36" t="s">
        <v>85</v>
      </c>
      <c>
        <f>(M182*21)/100</f>
      </c>
      <c t="s">
        <v>27</v>
      </c>
    </row>
    <row r="183" spans="1:5" ht="12.75">
      <c r="A183" s="35" t="s">
        <v>54</v>
      </c>
      <c r="E183" s="39" t="s">
        <v>9589</v>
      </c>
    </row>
    <row r="184" spans="1:5" ht="12.75">
      <c r="A184" s="35" t="s">
        <v>55</v>
      </c>
      <c r="E184" s="40" t="s">
        <v>5</v>
      </c>
    </row>
    <row r="185" spans="1:5" ht="12.75">
      <c r="A185" t="s">
        <v>56</v>
      </c>
      <c r="E185" s="39" t="s">
        <v>5</v>
      </c>
    </row>
    <row r="186" spans="1:16" ht="12.75">
      <c r="A186" t="s">
        <v>49</v>
      </c>
      <c s="34" t="s">
        <v>233</v>
      </c>
      <c s="34" t="s">
        <v>9590</v>
      </c>
      <c s="35" t="s">
        <v>5</v>
      </c>
      <c s="6" t="s">
        <v>9591</v>
      </c>
      <c s="36" t="s">
        <v>68</v>
      </c>
      <c s="37">
        <v>2</v>
      </c>
      <c s="36">
        <v>0</v>
      </c>
      <c s="36">
        <f>ROUND(G186*H186,6)</f>
      </c>
      <c r="L186" s="38">
        <v>0</v>
      </c>
      <c s="32">
        <f>ROUND(ROUND(L186,2)*ROUND(G186,3),2)</f>
      </c>
      <c s="36" t="s">
        <v>85</v>
      </c>
      <c>
        <f>(M186*21)/100</f>
      </c>
      <c t="s">
        <v>27</v>
      </c>
    </row>
    <row r="187" spans="1:5" ht="12.75">
      <c r="A187" s="35" t="s">
        <v>54</v>
      </c>
      <c r="E187" s="39" t="s">
        <v>9591</v>
      </c>
    </row>
    <row r="188" spans="1:5" ht="12.75">
      <c r="A188" s="35" t="s">
        <v>55</v>
      </c>
      <c r="E188" s="40" t="s">
        <v>5</v>
      </c>
    </row>
    <row r="189" spans="1:5" ht="12.75">
      <c r="A189" t="s">
        <v>56</v>
      </c>
      <c r="E189" s="39" t="s">
        <v>5</v>
      </c>
    </row>
    <row r="190" spans="1:16" ht="12.75">
      <c r="A190" t="s">
        <v>49</v>
      </c>
      <c s="34" t="s">
        <v>237</v>
      </c>
      <c s="34" t="s">
        <v>9592</v>
      </c>
      <c s="35" t="s">
        <v>5</v>
      </c>
      <c s="6" t="s">
        <v>9593</v>
      </c>
      <c s="36" t="s">
        <v>68</v>
      </c>
      <c s="37">
        <v>1</v>
      </c>
      <c s="36">
        <v>0</v>
      </c>
      <c s="36">
        <f>ROUND(G190*H190,6)</f>
      </c>
      <c r="L190" s="38">
        <v>0</v>
      </c>
      <c s="32">
        <f>ROUND(ROUND(L190,2)*ROUND(G190,3),2)</f>
      </c>
      <c s="36" t="s">
        <v>85</v>
      </c>
      <c>
        <f>(M190*21)/100</f>
      </c>
      <c t="s">
        <v>27</v>
      </c>
    </row>
    <row r="191" spans="1:5" ht="12.75">
      <c r="A191" s="35" t="s">
        <v>54</v>
      </c>
      <c r="E191" s="39" t="s">
        <v>9593</v>
      </c>
    </row>
    <row r="192" spans="1:5" ht="12.75">
      <c r="A192" s="35" t="s">
        <v>55</v>
      </c>
      <c r="E192" s="40" t="s">
        <v>5</v>
      </c>
    </row>
    <row r="193" spans="1:5" ht="12.75">
      <c r="A193" t="s">
        <v>56</v>
      </c>
      <c r="E193" s="39" t="s">
        <v>5</v>
      </c>
    </row>
    <row r="194" spans="1:16" ht="12.75">
      <c r="A194" t="s">
        <v>49</v>
      </c>
      <c s="34" t="s">
        <v>241</v>
      </c>
      <c s="34" t="s">
        <v>9594</v>
      </c>
      <c s="35" t="s">
        <v>5</v>
      </c>
      <c s="6" t="s">
        <v>9595</v>
      </c>
      <c s="36" t="s">
        <v>68</v>
      </c>
      <c s="37">
        <v>5</v>
      </c>
      <c s="36">
        <v>0</v>
      </c>
      <c s="36">
        <f>ROUND(G194*H194,6)</f>
      </c>
      <c r="L194" s="38">
        <v>0</v>
      </c>
      <c s="32">
        <f>ROUND(ROUND(L194,2)*ROUND(G194,3),2)</f>
      </c>
      <c s="36" t="s">
        <v>85</v>
      </c>
      <c>
        <f>(M194*21)/100</f>
      </c>
      <c t="s">
        <v>27</v>
      </c>
    </row>
    <row r="195" spans="1:5" ht="12.75">
      <c r="A195" s="35" t="s">
        <v>54</v>
      </c>
      <c r="E195" s="39" t="s">
        <v>9595</v>
      </c>
    </row>
    <row r="196" spans="1:5" ht="12.75">
      <c r="A196" s="35" t="s">
        <v>55</v>
      </c>
      <c r="E196" s="40" t="s">
        <v>5</v>
      </c>
    </row>
    <row r="197" spans="1:5" ht="12.75">
      <c r="A197" t="s">
        <v>56</v>
      </c>
      <c r="E197" s="39" t="s">
        <v>5</v>
      </c>
    </row>
    <row r="198" spans="1:16" ht="12.75">
      <c r="A198" t="s">
        <v>49</v>
      </c>
      <c s="34" t="s">
        <v>245</v>
      </c>
      <c s="34" t="s">
        <v>9596</v>
      </c>
      <c s="35" t="s">
        <v>5</v>
      </c>
      <c s="6" t="s">
        <v>9597</v>
      </c>
      <c s="36" t="s">
        <v>52</v>
      </c>
      <c s="37">
        <v>2</v>
      </c>
      <c s="36">
        <v>0</v>
      </c>
      <c s="36">
        <f>ROUND(G198*H198,6)</f>
      </c>
      <c r="L198" s="38">
        <v>0</v>
      </c>
      <c s="32">
        <f>ROUND(ROUND(L198,2)*ROUND(G198,3),2)</f>
      </c>
      <c s="36" t="s">
        <v>85</v>
      </c>
      <c>
        <f>(M198*21)/100</f>
      </c>
      <c t="s">
        <v>27</v>
      </c>
    </row>
    <row r="199" spans="1:5" ht="12.75">
      <c r="A199" s="35" t="s">
        <v>54</v>
      </c>
      <c r="E199" s="39" t="s">
        <v>9597</v>
      </c>
    </row>
    <row r="200" spans="1:5" ht="12.75">
      <c r="A200" s="35" t="s">
        <v>55</v>
      </c>
      <c r="E200" s="40" t="s">
        <v>5</v>
      </c>
    </row>
    <row r="201" spans="1:5" ht="12.75">
      <c r="A201" t="s">
        <v>56</v>
      </c>
      <c r="E201" s="39" t="s">
        <v>5</v>
      </c>
    </row>
    <row r="202" spans="1:13" ht="12.75">
      <c r="A202" t="s">
        <v>46</v>
      </c>
      <c r="C202" s="31" t="s">
        <v>2206</v>
      </c>
      <c r="E202" s="33" t="s">
        <v>2514</v>
      </c>
      <c r="J202" s="32">
        <f>0</f>
      </c>
      <c s="32">
        <f>0</f>
      </c>
      <c s="32">
        <f>0+L203+L207+L211+L215+L219+L223</f>
      </c>
      <c s="32">
        <f>0+M203+M207+M211+M215+M219+M223</f>
      </c>
    </row>
    <row r="203" spans="1:16" ht="12.75">
      <c r="A203" t="s">
        <v>49</v>
      </c>
      <c s="34" t="s">
        <v>249</v>
      </c>
      <c s="34" t="s">
        <v>9598</v>
      </c>
      <c s="35" t="s">
        <v>5</v>
      </c>
      <c s="6" t="s">
        <v>9599</v>
      </c>
      <c s="36" t="s">
        <v>68</v>
      </c>
      <c s="37">
        <v>2</v>
      </c>
      <c s="36">
        <v>0</v>
      </c>
      <c s="36">
        <f>ROUND(G203*H203,6)</f>
      </c>
      <c r="L203" s="38">
        <v>0</v>
      </c>
      <c s="32">
        <f>ROUND(ROUND(L203,2)*ROUND(G203,3),2)</f>
      </c>
      <c s="36" t="s">
        <v>53</v>
      </c>
      <c>
        <f>(M203*21)/100</f>
      </c>
      <c t="s">
        <v>27</v>
      </c>
    </row>
    <row r="204" spans="1:5" ht="12.75">
      <c r="A204" s="35" t="s">
        <v>54</v>
      </c>
      <c r="E204" s="39" t="s">
        <v>9599</v>
      </c>
    </row>
    <row r="205" spans="1:5" ht="12.75">
      <c r="A205" s="35" t="s">
        <v>55</v>
      </c>
      <c r="E205" s="40" t="s">
        <v>5</v>
      </c>
    </row>
    <row r="206" spans="1:5" ht="12.75">
      <c r="A206" t="s">
        <v>56</v>
      </c>
      <c r="E206" s="39" t="s">
        <v>5</v>
      </c>
    </row>
    <row r="207" spans="1:16" ht="12.75">
      <c r="A207" t="s">
        <v>49</v>
      </c>
      <c s="34" t="s">
        <v>253</v>
      </c>
      <c s="34" t="s">
        <v>9600</v>
      </c>
      <c s="35" t="s">
        <v>5</v>
      </c>
      <c s="6" t="s">
        <v>9601</v>
      </c>
      <c s="36" t="s">
        <v>68</v>
      </c>
      <c s="37">
        <v>1</v>
      </c>
      <c s="36">
        <v>0</v>
      </c>
      <c s="36">
        <f>ROUND(G207*H207,6)</f>
      </c>
      <c r="L207" s="38">
        <v>0</v>
      </c>
      <c s="32">
        <f>ROUND(ROUND(L207,2)*ROUND(G207,3),2)</f>
      </c>
      <c s="36" t="s">
        <v>53</v>
      </c>
      <c>
        <f>(M207*21)/100</f>
      </c>
      <c t="s">
        <v>27</v>
      </c>
    </row>
    <row r="208" spans="1:5" ht="12.75">
      <c r="A208" s="35" t="s">
        <v>54</v>
      </c>
      <c r="E208" s="39" t="s">
        <v>9601</v>
      </c>
    </row>
    <row r="209" spans="1:5" ht="12.75">
      <c r="A209" s="35" t="s">
        <v>55</v>
      </c>
      <c r="E209" s="40" t="s">
        <v>5</v>
      </c>
    </row>
    <row r="210" spans="1:5" ht="12.75">
      <c r="A210" t="s">
        <v>56</v>
      </c>
      <c r="E210" s="39" t="s">
        <v>5</v>
      </c>
    </row>
    <row r="211" spans="1:16" ht="12.75">
      <c r="A211" t="s">
        <v>49</v>
      </c>
      <c s="34" t="s">
        <v>257</v>
      </c>
      <c s="34" t="s">
        <v>9602</v>
      </c>
      <c s="35" t="s">
        <v>5</v>
      </c>
      <c s="6" t="s">
        <v>9603</v>
      </c>
      <c s="36" t="s">
        <v>68</v>
      </c>
      <c s="37">
        <v>4</v>
      </c>
      <c s="36">
        <v>0</v>
      </c>
      <c s="36">
        <f>ROUND(G211*H211,6)</f>
      </c>
      <c r="L211" s="38">
        <v>0</v>
      </c>
      <c s="32">
        <f>ROUND(ROUND(L211,2)*ROUND(G211,3),2)</f>
      </c>
      <c s="36" t="s">
        <v>53</v>
      </c>
      <c>
        <f>(M211*21)/100</f>
      </c>
      <c t="s">
        <v>27</v>
      </c>
    </row>
    <row r="212" spans="1:5" ht="12.75">
      <c r="A212" s="35" t="s">
        <v>54</v>
      </c>
      <c r="E212" s="39" t="s">
        <v>9603</v>
      </c>
    </row>
    <row r="213" spans="1:5" ht="12.75">
      <c r="A213" s="35" t="s">
        <v>55</v>
      </c>
      <c r="E213" s="40" t="s">
        <v>5</v>
      </c>
    </row>
    <row r="214" spans="1:5" ht="12.75">
      <c r="A214" t="s">
        <v>56</v>
      </c>
      <c r="E214" s="39" t="s">
        <v>5</v>
      </c>
    </row>
    <row r="215" spans="1:16" ht="12.75">
      <c r="A215" t="s">
        <v>49</v>
      </c>
      <c s="34" t="s">
        <v>261</v>
      </c>
      <c s="34" t="s">
        <v>9604</v>
      </c>
      <c s="35" t="s">
        <v>5</v>
      </c>
      <c s="6" t="s">
        <v>9605</v>
      </c>
      <c s="36" t="s">
        <v>68</v>
      </c>
      <c s="37">
        <v>2</v>
      </c>
      <c s="36">
        <v>0</v>
      </c>
      <c s="36">
        <f>ROUND(G215*H215,6)</f>
      </c>
      <c r="L215" s="38">
        <v>0</v>
      </c>
      <c s="32">
        <f>ROUND(ROUND(L215,2)*ROUND(G215,3),2)</f>
      </c>
      <c s="36" t="s">
        <v>85</v>
      </c>
      <c>
        <f>(M215*21)/100</f>
      </c>
      <c t="s">
        <v>27</v>
      </c>
    </row>
    <row r="216" spans="1:5" ht="12.75">
      <c r="A216" s="35" t="s">
        <v>54</v>
      </c>
      <c r="E216" s="39" t="s">
        <v>9605</v>
      </c>
    </row>
    <row r="217" spans="1:5" ht="12.75">
      <c r="A217" s="35" t="s">
        <v>55</v>
      </c>
      <c r="E217" s="40" t="s">
        <v>5</v>
      </c>
    </row>
    <row r="218" spans="1:5" ht="12.75">
      <c r="A218" t="s">
        <v>56</v>
      </c>
      <c r="E218" s="39" t="s">
        <v>5</v>
      </c>
    </row>
    <row r="219" spans="1:16" ht="12.75">
      <c r="A219" t="s">
        <v>49</v>
      </c>
      <c s="34" t="s">
        <v>265</v>
      </c>
      <c s="34" t="s">
        <v>9606</v>
      </c>
      <c s="35" t="s">
        <v>5</v>
      </c>
      <c s="6" t="s">
        <v>9607</v>
      </c>
      <c s="36" t="s">
        <v>68</v>
      </c>
      <c s="37">
        <v>1</v>
      </c>
      <c s="36">
        <v>0</v>
      </c>
      <c s="36">
        <f>ROUND(G219*H219,6)</f>
      </c>
      <c r="L219" s="38">
        <v>0</v>
      </c>
      <c s="32">
        <f>ROUND(ROUND(L219,2)*ROUND(G219,3),2)</f>
      </c>
      <c s="36" t="s">
        <v>85</v>
      </c>
      <c>
        <f>(M219*21)/100</f>
      </c>
      <c t="s">
        <v>27</v>
      </c>
    </row>
    <row r="220" spans="1:5" ht="12.75">
      <c r="A220" s="35" t="s">
        <v>54</v>
      </c>
      <c r="E220" s="39" t="s">
        <v>9607</v>
      </c>
    </row>
    <row r="221" spans="1:5" ht="12.75">
      <c r="A221" s="35" t="s">
        <v>55</v>
      </c>
      <c r="E221" s="40" t="s">
        <v>5</v>
      </c>
    </row>
    <row r="222" spans="1:5" ht="12.75">
      <c r="A222" t="s">
        <v>56</v>
      </c>
      <c r="E222" s="39" t="s">
        <v>5</v>
      </c>
    </row>
    <row r="223" spans="1:16" ht="12.75">
      <c r="A223" t="s">
        <v>49</v>
      </c>
      <c s="34" t="s">
        <v>595</v>
      </c>
      <c s="34" t="s">
        <v>9608</v>
      </c>
      <c s="35" t="s">
        <v>5</v>
      </c>
      <c s="6" t="s">
        <v>9609</v>
      </c>
      <c s="36" t="s">
        <v>819</v>
      </c>
      <c s="37">
        <v>10</v>
      </c>
      <c s="36">
        <v>0</v>
      </c>
      <c s="36">
        <f>ROUND(G223*H223,6)</f>
      </c>
      <c r="L223" s="38">
        <v>0</v>
      </c>
      <c s="32">
        <f>ROUND(ROUND(L223,2)*ROUND(G223,3),2)</f>
      </c>
      <c s="36" t="s">
        <v>85</v>
      </c>
      <c>
        <f>(M223*21)/100</f>
      </c>
      <c t="s">
        <v>27</v>
      </c>
    </row>
    <row r="224" spans="1:5" ht="12.75">
      <c r="A224" s="35" t="s">
        <v>54</v>
      </c>
      <c r="E224" s="39" t="s">
        <v>9609</v>
      </c>
    </row>
    <row r="225" spans="1:5" ht="12.75">
      <c r="A225" s="35" t="s">
        <v>55</v>
      </c>
      <c r="E225" s="40" t="s">
        <v>5</v>
      </c>
    </row>
    <row r="226" spans="1:5" ht="12.75">
      <c r="A226" t="s">
        <v>56</v>
      </c>
      <c r="E226" s="39" t="s">
        <v>5</v>
      </c>
    </row>
    <row r="227" spans="1:13" ht="12.75">
      <c r="A227" t="s">
        <v>46</v>
      </c>
      <c r="C227" s="31" t="s">
        <v>2518</v>
      </c>
      <c r="E227" s="33" t="s">
        <v>2519</v>
      </c>
      <c r="J227" s="32">
        <f>0</f>
      </c>
      <c s="32">
        <f>0</f>
      </c>
      <c s="32">
        <f>0+L228</f>
      </c>
      <c s="32">
        <f>0+M228</f>
      </c>
    </row>
    <row r="228" spans="1:16" ht="12.75">
      <c r="A228" t="s">
        <v>49</v>
      </c>
      <c s="34" t="s">
        <v>599</v>
      </c>
      <c s="34" t="s">
        <v>9610</v>
      </c>
      <c s="35" t="s">
        <v>5</v>
      </c>
      <c s="6" t="s">
        <v>9611</v>
      </c>
      <c s="36" t="s">
        <v>68</v>
      </c>
      <c s="37">
        <v>4</v>
      </c>
      <c s="36">
        <v>0</v>
      </c>
      <c s="36">
        <f>ROUND(G228*H228,6)</f>
      </c>
      <c r="L228" s="38">
        <v>0</v>
      </c>
      <c s="32">
        <f>ROUND(ROUND(L228,2)*ROUND(G228,3),2)</f>
      </c>
      <c s="36" t="s">
        <v>85</v>
      </c>
      <c>
        <f>(M228*21)/100</f>
      </c>
      <c t="s">
        <v>27</v>
      </c>
    </row>
    <row r="229" spans="1:5" ht="12.75">
      <c r="A229" s="35" t="s">
        <v>54</v>
      </c>
      <c r="E229" s="39" t="s">
        <v>9611</v>
      </c>
    </row>
    <row r="230" spans="1:5" ht="12.75">
      <c r="A230" s="35" t="s">
        <v>55</v>
      </c>
      <c r="E230" s="40" t="s">
        <v>5</v>
      </c>
    </row>
    <row r="231" spans="1:5" ht="12.75">
      <c r="A231" t="s">
        <v>56</v>
      </c>
      <c r="E231" s="39" t="s">
        <v>5</v>
      </c>
    </row>
    <row r="232" spans="1:13" ht="12.75">
      <c r="A232" t="s">
        <v>46</v>
      </c>
      <c r="C232" s="31" t="s">
        <v>1980</v>
      </c>
      <c r="E232" s="33" t="s">
        <v>2324</v>
      </c>
      <c r="J232" s="32">
        <f>0</f>
      </c>
      <c s="32">
        <f>0</f>
      </c>
      <c s="32">
        <f>0+L233+L237+L241+L245+L249+L253+L257+L261+L265+L269+L273+L277+L281+L285+L289+L293+L297+L301</f>
      </c>
      <c s="32">
        <f>0+M233+M237+M241+M245+M249+M253+M257+M261+M265+M269+M273+M277+M281+M285+M289+M293+M297+M301</f>
      </c>
    </row>
    <row r="233" spans="1:16" ht="12.75">
      <c r="A233" t="s">
        <v>49</v>
      </c>
      <c s="34" t="s">
        <v>269</v>
      </c>
      <c s="34" t="s">
        <v>2832</v>
      </c>
      <c s="35" t="s">
        <v>5</v>
      </c>
      <c s="6" t="s">
        <v>2833</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2552</v>
      </c>
    </row>
    <row r="237" spans="1:16" ht="12.75">
      <c r="A237" t="s">
        <v>49</v>
      </c>
      <c s="34" t="s">
        <v>273</v>
      </c>
      <c s="34" t="s">
        <v>9612</v>
      </c>
      <c s="35" t="s">
        <v>5</v>
      </c>
      <c s="6" t="s">
        <v>9613</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2566</v>
      </c>
    </row>
    <row r="241" spans="1:16" ht="12.75">
      <c r="A241" t="s">
        <v>49</v>
      </c>
      <c s="34" t="s">
        <v>277</v>
      </c>
      <c s="34" t="s">
        <v>9614</v>
      </c>
      <c s="35" t="s">
        <v>5</v>
      </c>
      <c s="6" t="s">
        <v>9615</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2566</v>
      </c>
    </row>
    <row r="245" spans="1:16" ht="25.5">
      <c r="A245" t="s">
        <v>49</v>
      </c>
      <c s="34" t="s">
        <v>281</v>
      </c>
      <c s="34" t="s">
        <v>860</v>
      </c>
      <c s="35" t="s">
        <v>5</v>
      </c>
      <c s="6" t="s">
        <v>861</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862</v>
      </c>
    </row>
    <row r="249" spans="1:16" ht="38.25">
      <c r="A249" t="s">
        <v>49</v>
      </c>
      <c s="34" t="s">
        <v>285</v>
      </c>
      <c s="34" t="s">
        <v>1833</v>
      </c>
      <c s="35" t="s">
        <v>5</v>
      </c>
      <c s="6" t="s">
        <v>1834</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862</v>
      </c>
    </row>
    <row r="253" spans="1:16" ht="25.5">
      <c r="A253" t="s">
        <v>49</v>
      </c>
      <c s="34" t="s">
        <v>289</v>
      </c>
      <c s="34" t="s">
        <v>1041</v>
      </c>
      <c s="35" t="s">
        <v>5</v>
      </c>
      <c s="6" t="s">
        <v>1042</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1287</v>
      </c>
    </row>
    <row r="257" spans="1:16" ht="12.75">
      <c r="A257" t="s">
        <v>49</v>
      </c>
      <c s="34" t="s">
        <v>293</v>
      </c>
      <c s="34" t="s">
        <v>9616</v>
      </c>
      <c s="35" t="s">
        <v>5</v>
      </c>
      <c s="6" t="s">
        <v>9617</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2352</v>
      </c>
    </row>
    <row r="261" spans="1:16" ht="12.75">
      <c r="A261" t="s">
        <v>49</v>
      </c>
      <c s="34" t="s">
        <v>297</v>
      </c>
      <c s="34" t="s">
        <v>9618</v>
      </c>
      <c s="35" t="s">
        <v>5</v>
      </c>
      <c s="6" t="s">
        <v>9619</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2561</v>
      </c>
    </row>
    <row r="265" spans="1:16" ht="12.75">
      <c r="A265" t="s">
        <v>49</v>
      </c>
      <c s="34" t="s">
        <v>301</v>
      </c>
      <c s="34" t="s">
        <v>9620</v>
      </c>
      <c s="35" t="s">
        <v>5</v>
      </c>
      <c s="6" t="s">
        <v>9621</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2566</v>
      </c>
    </row>
    <row r="269" spans="1:16" ht="12.75">
      <c r="A269" t="s">
        <v>49</v>
      </c>
      <c s="34" t="s">
        <v>305</v>
      </c>
      <c s="34" t="s">
        <v>1043</v>
      </c>
      <c s="35" t="s">
        <v>5</v>
      </c>
      <c s="6" t="s">
        <v>1044</v>
      </c>
      <c s="36" t="s">
        <v>486</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1560</v>
      </c>
    </row>
    <row r="273" spans="1:16" ht="12.75">
      <c r="A273" t="s">
        <v>49</v>
      </c>
      <c s="34" t="s">
        <v>309</v>
      </c>
      <c s="34" t="s">
        <v>2301</v>
      </c>
      <c s="35" t="s">
        <v>5</v>
      </c>
      <c s="6" t="s">
        <v>2302</v>
      </c>
      <c s="36" t="s">
        <v>486</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2303</v>
      </c>
    </row>
    <row r="277" spans="1:16" ht="12.75">
      <c r="A277" t="s">
        <v>49</v>
      </c>
      <c s="34" t="s">
        <v>313</v>
      </c>
      <c s="34" t="s">
        <v>2257</v>
      </c>
      <c s="35" t="s">
        <v>5</v>
      </c>
      <c s="6" t="s">
        <v>2258</v>
      </c>
      <c s="36" t="s">
        <v>486</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2259</v>
      </c>
    </row>
    <row r="281" spans="1:16" ht="12.75">
      <c r="A281" t="s">
        <v>49</v>
      </c>
      <c s="34" t="s">
        <v>317</v>
      </c>
      <c s="34" t="s">
        <v>1984</v>
      </c>
      <c s="35" t="s">
        <v>5</v>
      </c>
      <c s="6" t="s">
        <v>1985</v>
      </c>
      <c s="36" t="s">
        <v>486</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2260</v>
      </c>
    </row>
    <row r="285" spans="1:16" ht="12.75">
      <c r="A285" t="s">
        <v>49</v>
      </c>
      <c s="34" t="s">
        <v>321</v>
      </c>
      <c s="34" t="s">
        <v>2146</v>
      </c>
      <c s="35" t="s">
        <v>5</v>
      </c>
      <c s="6" t="s">
        <v>2147</v>
      </c>
      <c s="36" t="s">
        <v>486</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2148</v>
      </c>
    </row>
    <row r="289" spans="1:16" ht="12.75">
      <c r="A289" t="s">
        <v>49</v>
      </c>
      <c s="34" t="s">
        <v>325</v>
      </c>
      <c s="34" t="s">
        <v>2325</v>
      </c>
      <c s="35" t="s">
        <v>5</v>
      </c>
      <c s="6" t="s">
        <v>2326</v>
      </c>
      <c s="36" t="s">
        <v>486</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2327</v>
      </c>
    </row>
    <row r="293" spans="1:16" ht="12.75">
      <c r="A293" t="s">
        <v>49</v>
      </c>
      <c s="34" t="s">
        <v>329</v>
      </c>
      <c s="34" t="s">
        <v>2572</v>
      </c>
      <c s="35" t="s">
        <v>5</v>
      </c>
      <c s="6" t="s">
        <v>2573</v>
      </c>
      <c s="36" t="s">
        <v>486</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2574</v>
      </c>
    </row>
    <row r="297" spans="1:16" ht="12.75">
      <c r="A297" t="s">
        <v>49</v>
      </c>
      <c s="34" t="s">
        <v>333</v>
      </c>
      <c s="34" t="s">
        <v>9622</v>
      </c>
      <c s="35" t="s">
        <v>5</v>
      </c>
      <c s="6" t="s">
        <v>9623</v>
      </c>
      <c s="36" t="s">
        <v>68</v>
      </c>
      <c s="37">
        <v>1</v>
      </c>
      <c s="36">
        <v>0</v>
      </c>
      <c s="36">
        <f>ROUND(G297*H297,6)</f>
      </c>
      <c r="L297" s="38">
        <v>0</v>
      </c>
      <c s="32">
        <f>ROUND(ROUND(L297,2)*ROUND(G297,3),2)</f>
      </c>
      <c s="36" t="s">
        <v>85</v>
      </c>
      <c>
        <f>(M297*21)/100</f>
      </c>
      <c t="s">
        <v>27</v>
      </c>
    </row>
    <row r="298" spans="1:5" ht="12.75">
      <c r="A298" s="35" t="s">
        <v>54</v>
      </c>
      <c r="E298" s="39" t="s">
        <v>9623</v>
      </c>
    </row>
    <row r="299" spans="1:5" ht="12.75">
      <c r="A299" s="35" t="s">
        <v>55</v>
      </c>
      <c r="E299" s="40" t="s">
        <v>5</v>
      </c>
    </row>
    <row r="300" spans="1:5" ht="12.75">
      <c r="A300" t="s">
        <v>56</v>
      </c>
      <c r="E300" s="39" t="s">
        <v>5</v>
      </c>
    </row>
    <row r="301" spans="1:16" ht="25.5">
      <c r="A301" t="s">
        <v>49</v>
      </c>
      <c s="34" t="s">
        <v>336</v>
      </c>
      <c s="34" t="s">
        <v>9624</v>
      </c>
      <c s="35" t="s">
        <v>5</v>
      </c>
      <c s="6" t="s">
        <v>9625</v>
      </c>
      <c s="36" t="s">
        <v>68</v>
      </c>
      <c s="37">
        <v>1</v>
      </c>
      <c s="36">
        <v>0</v>
      </c>
      <c s="36">
        <f>ROUND(G301*H301,6)</f>
      </c>
      <c r="L301" s="38">
        <v>0</v>
      </c>
      <c s="32">
        <f>ROUND(ROUND(L301,2)*ROUND(G301,3),2)</f>
      </c>
      <c s="36" t="s">
        <v>85</v>
      </c>
      <c>
        <f>(M301*21)/100</f>
      </c>
      <c t="s">
        <v>27</v>
      </c>
    </row>
    <row r="302" spans="1:5" ht="25.5">
      <c r="A302" s="35" t="s">
        <v>54</v>
      </c>
      <c r="E302" s="39" t="s">
        <v>9625</v>
      </c>
    </row>
    <row r="303" spans="1:5" ht="12.75">
      <c r="A303" s="35" t="s">
        <v>55</v>
      </c>
      <c r="E303" s="40" t="s">
        <v>5</v>
      </c>
    </row>
    <row r="304" spans="1:5" ht="12.75">
      <c r="A304" t="s">
        <v>56</v>
      </c>
      <c r="E304" s="39" t="s">
        <v>5</v>
      </c>
    </row>
    <row r="305" spans="1:13" ht="12.75">
      <c r="A305" t="s">
        <v>46</v>
      </c>
      <c r="C305" s="31" t="s">
        <v>89</v>
      </c>
      <c r="E305" s="33" t="s">
        <v>5888</v>
      </c>
      <c r="J305" s="32">
        <f>0</f>
      </c>
      <c s="32">
        <f>0</f>
      </c>
      <c s="32">
        <f>0+L306+L310</f>
      </c>
      <c s="32">
        <f>0+M306+M310</f>
      </c>
    </row>
    <row r="306" spans="1:16" ht="12.75">
      <c r="A306" t="s">
        <v>49</v>
      </c>
      <c s="34" t="s">
        <v>341</v>
      </c>
      <c s="34" t="s">
        <v>9626</v>
      </c>
      <c s="35" t="s">
        <v>5</v>
      </c>
      <c s="6" t="s">
        <v>9627</v>
      </c>
      <c s="36" t="s">
        <v>528</v>
      </c>
      <c s="37">
        <v>1</v>
      </c>
      <c s="36">
        <v>0</v>
      </c>
      <c s="36">
        <f>ROUND(G306*H306,6)</f>
      </c>
      <c r="L306" s="38">
        <v>0</v>
      </c>
      <c s="32">
        <f>ROUND(ROUND(L306,2)*ROUND(G306,3),2)</f>
      </c>
      <c s="36" t="s">
        <v>85</v>
      </c>
      <c>
        <f>(M306*21)/100</f>
      </c>
      <c t="s">
        <v>27</v>
      </c>
    </row>
    <row r="307" spans="1:5" ht="12.75">
      <c r="A307" s="35" t="s">
        <v>54</v>
      </c>
      <c r="E307" s="39" t="s">
        <v>9627</v>
      </c>
    </row>
    <row r="308" spans="1:5" ht="12.75">
      <c r="A308" s="35" t="s">
        <v>55</v>
      </c>
      <c r="E308" s="40" t="s">
        <v>5</v>
      </c>
    </row>
    <row r="309" spans="1:5" ht="12.75">
      <c r="A309" t="s">
        <v>56</v>
      </c>
      <c r="E309" s="39" t="s">
        <v>5</v>
      </c>
    </row>
    <row r="310" spans="1:16" ht="12.75">
      <c r="A310" t="s">
        <v>49</v>
      </c>
      <c s="34" t="s">
        <v>345</v>
      </c>
      <c s="34" t="s">
        <v>9628</v>
      </c>
      <c s="35" t="s">
        <v>5</v>
      </c>
      <c s="6" t="s">
        <v>9629</v>
      </c>
      <c s="36" t="s">
        <v>52</v>
      </c>
      <c s="37">
        <v>2</v>
      </c>
      <c s="36">
        <v>0</v>
      </c>
      <c s="36">
        <f>ROUND(G310*H310,6)</f>
      </c>
      <c r="L310" s="38">
        <v>0</v>
      </c>
      <c s="32">
        <f>ROUND(ROUND(L310,2)*ROUND(G310,3),2)</f>
      </c>
      <c s="36" t="s">
        <v>85</v>
      </c>
      <c>
        <f>(M310*21)/100</f>
      </c>
      <c t="s">
        <v>27</v>
      </c>
    </row>
    <row r="311" spans="1:5" ht="12.75">
      <c r="A311" s="35" t="s">
        <v>54</v>
      </c>
      <c r="E311" s="39" t="s">
        <v>9629</v>
      </c>
    </row>
    <row r="312" spans="1:5" ht="12.75">
      <c r="A312" s="35" t="s">
        <v>55</v>
      </c>
      <c r="E312" s="40" t="s">
        <v>5</v>
      </c>
    </row>
    <row r="313" spans="1:5" ht="12.75">
      <c r="A313" t="s">
        <v>56</v>
      </c>
      <c r="E313" s="39" t="s">
        <v>5</v>
      </c>
    </row>
    <row r="314" spans="1:13" ht="12.75">
      <c r="A314" t="s">
        <v>46</v>
      </c>
      <c r="C314" s="31" t="s">
        <v>1005</v>
      </c>
      <c r="E314" s="33" t="s">
        <v>1006</v>
      </c>
      <c r="J314" s="32">
        <f>0</f>
      </c>
      <c s="32">
        <f>0</f>
      </c>
      <c s="32">
        <f>0+L315+L319+L323+L327+L331</f>
      </c>
      <c s="32">
        <f>0+M315+M319+M323+M327+M331</f>
      </c>
    </row>
    <row r="315" spans="1:16" ht="38.25">
      <c r="A315" t="s">
        <v>49</v>
      </c>
      <c s="34" t="s">
        <v>349</v>
      </c>
      <c s="34" t="s">
        <v>5044</v>
      </c>
      <c s="35" t="s">
        <v>5045</v>
      </c>
      <c s="6" t="s">
        <v>5046</v>
      </c>
      <c s="36" t="s">
        <v>1010</v>
      </c>
      <c s="37">
        <v>1</v>
      </c>
      <c s="36">
        <v>0</v>
      </c>
      <c s="36">
        <f>ROUND(G315*H315,6)</f>
      </c>
      <c r="L315" s="38">
        <v>0</v>
      </c>
      <c s="32">
        <f>ROUND(ROUND(L315,2)*ROUND(G315,3),2)</f>
      </c>
      <c s="36" t="s">
        <v>85</v>
      </c>
      <c>
        <f>(M315*21)/100</f>
      </c>
      <c t="s">
        <v>27</v>
      </c>
    </row>
    <row r="316" spans="1:5" ht="12.75">
      <c r="A316" s="35" t="s">
        <v>54</v>
      </c>
      <c r="E316" s="39" t="s">
        <v>1011</v>
      </c>
    </row>
    <row r="317" spans="1:5" ht="12.75">
      <c r="A317" s="35" t="s">
        <v>55</v>
      </c>
      <c r="E317" s="40" t="s">
        <v>5</v>
      </c>
    </row>
    <row r="318" spans="1:5" ht="89.25">
      <c r="A318" t="s">
        <v>56</v>
      </c>
      <c r="E318" s="39" t="s">
        <v>1012</v>
      </c>
    </row>
    <row r="319" spans="1:16" ht="38.25">
      <c r="A319" t="s">
        <v>49</v>
      </c>
      <c s="34" t="s">
        <v>353</v>
      </c>
      <c s="34" t="s">
        <v>2331</v>
      </c>
      <c s="35" t="s">
        <v>2332</v>
      </c>
      <c s="6" t="s">
        <v>2333</v>
      </c>
      <c s="36" t="s">
        <v>1010</v>
      </c>
      <c s="37">
        <v>0.05</v>
      </c>
      <c s="36">
        <v>0</v>
      </c>
      <c s="36">
        <f>ROUND(G319*H319,6)</f>
      </c>
      <c r="L319" s="38">
        <v>0</v>
      </c>
      <c s="32">
        <f>ROUND(ROUND(L319,2)*ROUND(G319,3),2)</f>
      </c>
      <c s="36" t="s">
        <v>85</v>
      </c>
      <c>
        <f>(M319*21)/100</f>
      </c>
      <c t="s">
        <v>27</v>
      </c>
    </row>
    <row r="320" spans="1:5" ht="12.75">
      <c r="A320" s="35" t="s">
        <v>54</v>
      </c>
      <c r="E320" s="39" t="s">
        <v>1011</v>
      </c>
    </row>
    <row r="321" spans="1:5" ht="12.75">
      <c r="A321" s="35" t="s">
        <v>55</v>
      </c>
      <c r="E321" s="40" t="s">
        <v>5</v>
      </c>
    </row>
    <row r="322" spans="1:5" ht="89.25">
      <c r="A322" t="s">
        <v>56</v>
      </c>
      <c r="E322" s="39" t="s">
        <v>1012</v>
      </c>
    </row>
    <row r="323" spans="1:16" ht="38.25">
      <c r="A323" t="s">
        <v>49</v>
      </c>
      <c s="34" t="s">
        <v>357</v>
      </c>
      <c s="34" t="s">
        <v>2162</v>
      </c>
      <c s="35" t="s">
        <v>2163</v>
      </c>
      <c s="6" t="s">
        <v>2164</v>
      </c>
      <c s="36" t="s">
        <v>1010</v>
      </c>
      <c s="37">
        <v>0.5</v>
      </c>
      <c s="36">
        <v>0</v>
      </c>
      <c s="36">
        <f>ROUND(G323*H323,6)</f>
      </c>
      <c r="L323" s="38">
        <v>0</v>
      </c>
      <c s="32">
        <f>ROUND(ROUND(L323,2)*ROUND(G323,3),2)</f>
      </c>
      <c s="36" t="s">
        <v>85</v>
      </c>
      <c>
        <f>(M323*21)/100</f>
      </c>
      <c t="s">
        <v>27</v>
      </c>
    </row>
    <row r="324" spans="1:5" ht="12.75">
      <c r="A324" s="35" t="s">
        <v>54</v>
      </c>
      <c r="E324" s="39" t="s">
        <v>1011</v>
      </c>
    </row>
    <row r="325" spans="1:5" ht="12.75">
      <c r="A325" s="35" t="s">
        <v>55</v>
      </c>
      <c r="E325" s="40" t="s">
        <v>5</v>
      </c>
    </row>
    <row r="326" spans="1:5" ht="89.25">
      <c r="A326" t="s">
        <v>56</v>
      </c>
      <c r="E326" s="39" t="s">
        <v>1012</v>
      </c>
    </row>
    <row r="327" spans="1:16" ht="25.5">
      <c r="A327" t="s">
        <v>49</v>
      </c>
      <c s="34" t="s">
        <v>361</v>
      </c>
      <c s="34" t="s">
        <v>1373</v>
      </c>
      <c s="35" t="s">
        <v>1374</v>
      </c>
      <c s="6" t="s">
        <v>1375</v>
      </c>
      <c s="36" t="s">
        <v>1010</v>
      </c>
      <c s="37">
        <v>0.1</v>
      </c>
      <c s="36">
        <v>0</v>
      </c>
      <c s="36">
        <f>ROUND(G327*H327,6)</f>
      </c>
      <c r="L327" s="38">
        <v>0</v>
      </c>
      <c s="32">
        <f>ROUND(ROUND(L327,2)*ROUND(G327,3),2)</f>
      </c>
      <c s="36" t="s">
        <v>85</v>
      </c>
      <c>
        <f>(M327*21)/100</f>
      </c>
      <c t="s">
        <v>27</v>
      </c>
    </row>
    <row r="328" spans="1:5" ht="12.75">
      <c r="A328" s="35" t="s">
        <v>54</v>
      </c>
      <c r="E328" s="39" t="s">
        <v>1011</v>
      </c>
    </row>
    <row r="329" spans="1:5" ht="12.75">
      <c r="A329" s="35" t="s">
        <v>55</v>
      </c>
      <c r="E329" s="40" t="s">
        <v>5</v>
      </c>
    </row>
    <row r="330" spans="1:5" ht="89.25">
      <c r="A330" t="s">
        <v>56</v>
      </c>
      <c r="E330" s="39" t="s">
        <v>1012</v>
      </c>
    </row>
    <row r="331" spans="1:16" ht="38.25">
      <c r="A331" t="s">
        <v>49</v>
      </c>
      <c s="34" t="s">
        <v>365</v>
      </c>
      <c s="34" t="s">
        <v>9630</v>
      </c>
      <c s="35" t="s">
        <v>9631</v>
      </c>
      <c s="6" t="s">
        <v>9632</v>
      </c>
      <c s="36" t="s">
        <v>1010</v>
      </c>
      <c s="37">
        <v>0.1</v>
      </c>
      <c s="36">
        <v>0</v>
      </c>
      <c s="36">
        <f>ROUND(G331*H331,6)</f>
      </c>
      <c r="L331" s="38">
        <v>0</v>
      </c>
      <c s="32">
        <f>ROUND(ROUND(L331,2)*ROUND(G331,3),2)</f>
      </c>
      <c s="36" t="s">
        <v>85</v>
      </c>
      <c>
        <f>(M331*21)/100</f>
      </c>
      <c t="s">
        <v>27</v>
      </c>
    </row>
    <row r="332" spans="1:5" ht="12.75">
      <c r="A332" s="35" t="s">
        <v>54</v>
      </c>
      <c r="E332" s="39" t="s">
        <v>1011</v>
      </c>
    </row>
    <row r="333" spans="1:5" ht="12.75">
      <c r="A333" s="35" t="s">
        <v>55</v>
      </c>
      <c r="E333" s="40" t="s">
        <v>5</v>
      </c>
    </row>
    <row r="334" spans="1:5" ht="89.25">
      <c r="A334" t="s">
        <v>56</v>
      </c>
      <c r="E33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9635</v>
      </c>
      <c r="E8" s="30" t="s">
        <v>9634</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9636</v>
      </c>
      <c s="35" t="s">
        <v>5</v>
      </c>
      <c s="6" t="s">
        <v>9637</v>
      </c>
      <c s="36" t="s">
        <v>52</v>
      </c>
      <c s="37">
        <v>839.375</v>
      </c>
      <c s="36">
        <v>0</v>
      </c>
      <c s="36">
        <f>ROUND(G10*H10,6)</f>
      </c>
      <c r="L10" s="38">
        <v>0</v>
      </c>
      <c s="32">
        <f>ROUND(ROUND(L10,2)*ROUND(G10,3),2)</f>
      </c>
      <c s="36" t="s">
        <v>3016</v>
      </c>
      <c>
        <f>(M10*21)/100</f>
      </c>
      <c t="s">
        <v>27</v>
      </c>
    </row>
    <row r="11" spans="1:5" ht="25.5">
      <c r="A11" s="35" t="s">
        <v>54</v>
      </c>
      <c r="E11" s="39" t="s">
        <v>9638</v>
      </c>
    </row>
    <row r="12" spans="1:5" ht="102">
      <c r="A12" s="35" t="s">
        <v>55</v>
      </c>
      <c r="E12" s="42" t="s">
        <v>9639</v>
      </c>
    </row>
    <row r="13" spans="1:5" ht="12.75">
      <c r="A13" t="s">
        <v>56</v>
      </c>
      <c r="E13" s="39" t="s">
        <v>5</v>
      </c>
    </row>
    <row r="14" spans="1:16" ht="12.75">
      <c r="A14" t="s">
        <v>49</v>
      </c>
      <c s="34" t="s">
        <v>27</v>
      </c>
      <c s="34" t="s">
        <v>9640</v>
      </c>
      <c s="35" t="s">
        <v>5</v>
      </c>
      <c s="6" t="s">
        <v>9641</v>
      </c>
      <c s="36" t="s">
        <v>52</v>
      </c>
      <c s="37">
        <v>24.6</v>
      </c>
      <c s="36">
        <v>0</v>
      </c>
      <c s="36">
        <f>ROUND(G14*H14,6)</f>
      </c>
      <c r="L14" s="38">
        <v>0</v>
      </c>
      <c s="32">
        <f>ROUND(ROUND(L14,2)*ROUND(G14,3),2)</f>
      </c>
      <c s="36" t="s">
        <v>3016</v>
      </c>
      <c>
        <f>(M14*21)/100</f>
      </c>
      <c t="s">
        <v>27</v>
      </c>
    </row>
    <row r="15" spans="1:5" ht="38.25">
      <c r="A15" s="35" t="s">
        <v>54</v>
      </c>
      <c r="E15" s="39" t="s">
        <v>9642</v>
      </c>
    </row>
    <row r="16" spans="1:5" ht="25.5">
      <c r="A16" s="35" t="s">
        <v>55</v>
      </c>
      <c r="E16" s="42" t="s">
        <v>9643</v>
      </c>
    </row>
    <row r="17" spans="1:5" ht="12.75">
      <c r="A17" t="s">
        <v>56</v>
      </c>
      <c r="E17" s="39" t="s">
        <v>5</v>
      </c>
    </row>
    <row r="18" spans="1:16" ht="12.75">
      <c r="A18" t="s">
        <v>49</v>
      </c>
      <c s="34" t="s">
        <v>26</v>
      </c>
      <c s="34" t="s">
        <v>3033</v>
      </c>
      <c s="35" t="s">
        <v>5</v>
      </c>
      <c s="6" t="s">
        <v>3034</v>
      </c>
      <c s="36" t="s">
        <v>52</v>
      </c>
      <c s="37">
        <v>95.081</v>
      </c>
      <c s="36">
        <v>0</v>
      </c>
      <c s="36">
        <f>ROUND(G18*H18,6)</f>
      </c>
      <c r="L18" s="38">
        <v>0</v>
      </c>
      <c s="32">
        <f>ROUND(ROUND(L18,2)*ROUND(G18,3),2)</f>
      </c>
      <c s="36" t="s">
        <v>3016</v>
      </c>
      <c>
        <f>(M18*21)/100</f>
      </c>
      <c t="s">
        <v>27</v>
      </c>
    </row>
    <row r="19" spans="1:5" ht="25.5">
      <c r="A19" s="35" t="s">
        <v>54</v>
      </c>
      <c r="E19" s="39" t="s">
        <v>3035</v>
      </c>
    </row>
    <row r="20" spans="1:5" ht="51">
      <c r="A20" s="35" t="s">
        <v>55</v>
      </c>
      <c r="E20" s="42" t="s">
        <v>9644</v>
      </c>
    </row>
    <row r="21" spans="1:5" ht="12.75">
      <c r="A21" t="s">
        <v>56</v>
      </c>
      <c r="E21" s="39" t="s">
        <v>5</v>
      </c>
    </row>
    <row r="22" spans="1:13" ht="12.75">
      <c r="A22" t="s">
        <v>46</v>
      </c>
      <c r="C22" s="31" t="s">
        <v>27</v>
      </c>
      <c r="E22" s="33" t="s">
        <v>5948</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9645</v>
      </c>
      <c s="35" t="s">
        <v>5</v>
      </c>
      <c s="6" t="s">
        <v>9646</v>
      </c>
      <c s="36" t="s">
        <v>52</v>
      </c>
      <c s="37">
        <v>8.653</v>
      </c>
      <c s="36">
        <v>2.30102</v>
      </c>
      <c s="36">
        <f>ROUND(G23*H23,6)</f>
      </c>
      <c r="L23" s="38">
        <v>0</v>
      </c>
      <c s="32">
        <f>ROUND(ROUND(L23,2)*ROUND(G23,3),2)</f>
      </c>
      <c s="36" t="s">
        <v>3016</v>
      </c>
      <c>
        <f>(M23*21)/100</f>
      </c>
      <c t="s">
        <v>27</v>
      </c>
    </row>
    <row r="24" spans="1:5" ht="12.75">
      <c r="A24" s="35" t="s">
        <v>54</v>
      </c>
      <c r="E24" s="39" t="s">
        <v>9646</v>
      </c>
    </row>
    <row r="25" spans="1:5" ht="51">
      <c r="A25" s="35" t="s">
        <v>55</v>
      </c>
      <c r="E25" s="42" t="s">
        <v>9647</v>
      </c>
    </row>
    <row r="26" spans="1:5" ht="12.75">
      <c r="A26" t="s">
        <v>56</v>
      </c>
      <c r="E26" s="39" t="s">
        <v>5</v>
      </c>
    </row>
    <row r="27" spans="1:16" ht="12.75">
      <c r="A27" t="s">
        <v>49</v>
      </c>
      <c s="34" t="s">
        <v>70</v>
      </c>
      <c s="34" t="s">
        <v>9648</v>
      </c>
      <c s="35" t="s">
        <v>5</v>
      </c>
      <c s="6" t="s">
        <v>9649</v>
      </c>
      <c s="36" t="s">
        <v>52</v>
      </c>
      <c s="37">
        <v>17.305</v>
      </c>
      <c s="36">
        <v>1.92</v>
      </c>
      <c s="36">
        <f>ROUND(G27*H27,6)</f>
      </c>
      <c r="L27" s="38">
        <v>0</v>
      </c>
      <c s="32">
        <f>ROUND(ROUND(L27,2)*ROUND(G27,3),2)</f>
      </c>
      <c s="36" t="s">
        <v>3016</v>
      </c>
      <c>
        <f>(M27*21)/100</f>
      </c>
      <c t="s">
        <v>27</v>
      </c>
    </row>
    <row r="28" spans="1:5" ht="12.75">
      <c r="A28" s="35" t="s">
        <v>54</v>
      </c>
      <c r="E28" s="39" t="s">
        <v>9649</v>
      </c>
    </row>
    <row r="29" spans="1:5" ht="51">
      <c r="A29" s="35" t="s">
        <v>55</v>
      </c>
      <c r="E29" s="42" t="s">
        <v>9650</v>
      </c>
    </row>
    <row r="30" spans="1:5" ht="12.75">
      <c r="A30" t="s">
        <v>56</v>
      </c>
      <c r="E30" s="39" t="s">
        <v>5</v>
      </c>
    </row>
    <row r="31" spans="1:16" ht="12.75">
      <c r="A31" t="s">
        <v>49</v>
      </c>
      <c s="34" t="s">
        <v>74</v>
      </c>
      <c s="34" t="s">
        <v>9651</v>
      </c>
      <c s="35" t="s">
        <v>5</v>
      </c>
      <c s="6" t="s">
        <v>9652</v>
      </c>
      <c s="36" t="s">
        <v>60</v>
      </c>
      <c s="37">
        <v>102.74</v>
      </c>
      <c s="36">
        <v>0.00049</v>
      </c>
      <c s="36">
        <f>ROUND(G31*H31,6)</f>
      </c>
      <c r="L31" s="38">
        <v>0</v>
      </c>
      <c s="32">
        <f>ROUND(ROUND(L31,2)*ROUND(G31,3),2)</f>
      </c>
      <c s="36" t="s">
        <v>3016</v>
      </c>
      <c>
        <f>(M31*21)/100</f>
      </c>
      <c t="s">
        <v>27</v>
      </c>
    </row>
    <row r="32" spans="1:5" ht="12.75">
      <c r="A32" s="35" t="s">
        <v>54</v>
      </c>
      <c r="E32" s="39" t="s">
        <v>9653</v>
      </c>
    </row>
    <row r="33" spans="1:5" ht="51">
      <c r="A33" s="35" t="s">
        <v>55</v>
      </c>
      <c r="E33" s="42" t="s">
        <v>9654</v>
      </c>
    </row>
    <row r="34" spans="1:5" ht="12.75">
      <c r="A34" t="s">
        <v>56</v>
      </c>
      <c r="E34" s="39" t="s">
        <v>5</v>
      </c>
    </row>
    <row r="35" spans="1:16" ht="25.5">
      <c r="A35" t="s">
        <v>49</v>
      </c>
      <c s="34" t="s">
        <v>78</v>
      </c>
      <c s="34" t="s">
        <v>9655</v>
      </c>
      <c s="35" t="s">
        <v>5</v>
      </c>
      <c s="6" t="s">
        <v>9656</v>
      </c>
      <c s="36" t="s">
        <v>52</v>
      </c>
      <c s="37">
        <v>201.577</v>
      </c>
      <c s="36">
        <v>2.16</v>
      </c>
      <c s="36">
        <f>ROUND(G35*H35,6)</f>
      </c>
      <c r="L35" s="38">
        <v>0</v>
      </c>
      <c s="32">
        <f>ROUND(ROUND(L35,2)*ROUND(G35,3),2)</f>
      </c>
      <c s="36" t="s">
        <v>3016</v>
      </c>
      <c>
        <f>(M35*21)/100</f>
      </c>
      <c t="s">
        <v>27</v>
      </c>
    </row>
    <row r="36" spans="1:5" ht="25.5">
      <c r="A36" s="35" t="s">
        <v>54</v>
      </c>
      <c r="E36" s="39" t="s">
        <v>9657</v>
      </c>
    </row>
    <row r="37" spans="1:5" ht="76.5">
      <c r="A37" s="35" t="s">
        <v>55</v>
      </c>
      <c r="E37" s="42" t="s">
        <v>9658</v>
      </c>
    </row>
    <row r="38" spans="1:5" ht="12.75">
      <c r="A38" t="s">
        <v>56</v>
      </c>
      <c r="E38" s="39" t="s">
        <v>5</v>
      </c>
    </row>
    <row r="39" spans="1:16" ht="12.75">
      <c r="A39" t="s">
        <v>49</v>
      </c>
      <c s="34" t="s">
        <v>82</v>
      </c>
      <c s="34" t="s">
        <v>7388</v>
      </c>
      <c s="35" t="s">
        <v>5</v>
      </c>
      <c s="6" t="s">
        <v>9659</v>
      </c>
      <c s="36" t="s">
        <v>52</v>
      </c>
      <c s="37">
        <v>102.399</v>
      </c>
      <c s="36">
        <v>2.50187</v>
      </c>
      <c s="36">
        <f>ROUND(G39*H39,6)</f>
      </c>
      <c r="L39" s="38">
        <v>0</v>
      </c>
      <c s="32">
        <f>ROUND(ROUND(L39,2)*ROUND(G39,3),2)</f>
      </c>
      <c s="36" t="s">
        <v>3016</v>
      </c>
      <c>
        <f>(M39*21)/100</f>
      </c>
      <c t="s">
        <v>27</v>
      </c>
    </row>
    <row r="40" spans="1:5" ht="25.5">
      <c r="A40" s="35" t="s">
        <v>54</v>
      </c>
      <c r="E40" s="39" t="s">
        <v>7389</v>
      </c>
    </row>
    <row r="41" spans="1:5" ht="25.5">
      <c r="A41" s="35" t="s">
        <v>55</v>
      </c>
      <c r="E41" s="42" t="s">
        <v>9660</v>
      </c>
    </row>
    <row r="42" spans="1:5" ht="12.75">
      <c r="A42" t="s">
        <v>56</v>
      </c>
      <c r="E42" s="39" t="s">
        <v>5</v>
      </c>
    </row>
    <row r="43" spans="1:16" ht="12.75">
      <c r="A43" t="s">
        <v>49</v>
      </c>
      <c s="34" t="s">
        <v>89</v>
      </c>
      <c s="34" t="s">
        <v>9661</v>
      </c>
      <c s="35" t="s">
        <v>5</v>
      </c>
      <c s="6" t="s">
        <v>9662</v>
      </c>
      <c s="36" t="s">
        <v>819</v>
      </c>
      <c s="37">
        <v>25.068</v>
      </c>
      <c s="36">
        <v>0.00247</v>
      </c>
      <c s="36">
        <f>ROUND(G43*H43,6)</f>
      </c>
      <c r="L43" s="38">
        <v>0</v>
      </c>
      <c s="32">
        <f>ROUND(ROUND(L43,2)*ROUND(G43,3),2)</f>
      </c>
      <c s="36" t="s">
        <v>3016</v>
      </c>
      <c>
        <f>(M43*21)/100</f>
      </c>
      <c t="s">
        <v>27</v>
      </c>
    </row>
    <row r="44" spans="1:5" ht="12.75">
      <c r="A44" s="35" t="s">
        <v>54</v>
      </c>
      <c r="E44" s="39" t="s">
        <v>9663</v>
      </c>
    </row>
    <row r="45" spans="1:5" ht="25.5">
      <c r="A45" s="35" t="s">
        <v>55</v>
      </c>
      <c r="E45" s="42" t="s">
        <v>9664</v>
      </c>
    </row>
    <row r="46" spans="1:5" ht="12.75">
      <c r="A46" t="s">
        <v>56</v>
      </c>
      <c r="E46" s="39" t="s">
        <v>5</v>
      </c>
    </row>
    <row r="47" spans="1:16" ht="12.75">
      <c r="A47" t="s">
        <v>49</v>
      </c>
      <c s="34" t="s">
        <v>93</v>
      </c>
      <c s="34" t="s">
        <v>9665</v>
      </c>
      <c s="35" t="s">
        <v>5</v>
      </c>
      <c s="6" t="s">
        <v>9666</v>
      </c>
      <c s="36" t="s">
        <v>819</v>
      </c>
      <c s="37">
        <v>25.068</v>
      </c>
      <c s="36">
        <v>0</v>
      </c>
      <c s="36">
        <f>ROUND(G47*H47,6)</f>
      </c>
      <c r="L47" s="38">
        <v>0</v>
      </c>
      <c s="32">
        <f>ROUND(ROUND(L47,2)*ROUND(G47,3),2)</f>
      </c>
      <c s="36" t="s">
        <v>3016</v>
      </c>
      <c>
        <f>(M47*21)/100</f>
      </c>
      <c t="s">
        <v>27</v>
      </c>
    </row>
    <row r="48" spans="1:5" ht="12.75">
      <c r="A48" s="35" t="s">
        <v>54</v>
      </c>
      <c r="E48" s="39" t="s">
        <v>9667</v>
      </c>
    </row>
    <row r="49" spans="1:5" ht="12.75">
      <c r="A49" s="35" t="s">
        <v>55</v>
      </c>
      <c r="E49" s="40" t="s">
        <v>5</v>
      </c>
    </row>
    <row r="50" spans="1:5" ht="12.75">
      <c r="A50" t="s">
        <v>56</v>
      </c>
      <c r="E50" s="39" t="s">
        <v>5</v>
      </c>
    </row>
    <row r="51" spans="1:16" ht="12.75">
      <c r="A51" t="s">
        <v>49</v>
      </c>
      <c s="34" t="s">
        <v>96</v>
      </c>
      <c s="34" t="s">
        <v>4213</v>
      </c>
      <c s="35" t="s">
        <v>5</v>
      </c>
      <c s="6" t="s">
        <v>4214</v>
      </c>
      <c s="36" t="s">
        <v>1010</v>
      </c>
      <c s="37">
        <v>10.59</v>
      </c>
      <c s="36">
        <v>1.06062</v>
      </c>
      <c s="36">
        <f>ROUND(G51*H51,6)</f>
      </c>
      <c r="L51" s="38">
        <v>0</v>
      </c>
      <c s="32">
        <f>ROUND(ROUND(L51,2)*ROUND(G51,3),2)</f>
      </c>
      <c s="36" t="s">
        <v>3016</v>
      </c>
      <c>
        <f>(M51*21)/100</f>
      </c>
      <c t="s">
        <v>27</v>
      </c>
    </row>
    <row r="52" spans="1:5" ht="12.75">
      <c r="A52" s="35" t="s">
        <v>54</v>
      </c>
      <c r="E52" s="39" t="s">
        <v>4215</v>
      </c>
    </row>
    <row r="53" spans="1:5" ht="25.5">
      <c r="A53" s="35" t="s">
        <v>55</v>
      </c>
      <c r="E53" s="42" t="s">
        <v>9668</v>
      </c>
    </row>
    <row r="54" spans="1:5" ht="12.75">
      <c r="A54" t="s">
        <v>56</v>
      </c>
      <c r="E54" s="39" t="s">
        <v>5</v>
      </c>
    </row>
    <row r="55" spans="1:16" ht="12.75">
      <c r="A55" t="s">
        <v>49</v>
      </c>
      <c s="34" t="s">
        <v>100</v>
      </c>
      <c s="34" t="s">
        <v>4216</v>
      </c>
      <c s="35" t="s">
        <v>5</v>
      </c>
      <c s="6" t="s">
        <v>4217</v>
      </c>
      <c s="36" t="s">
        <v>52</v>
      </c>
      <c s="37">
        <v>8.92</v>
      </c>
      <c s="36">
        <v>2.50187</v>
      </c>
      <c s="36">
        <f>ROUND(G55*H55,6)</f>
      </c>
      <c r="L55" s="38">
        <v>0</v>
      </c>
      <c s="32">
        <f>ROUND(ROUND(L55,2)*ROUND(G55,3),2)</f>
      </c>
      <c s="36" t="s">
        <v>3016</v>
      </c>
      <c>
        <f>(M55*21)/100</f>
      </c>
      <c t="s">
        <v>27</v>
      </c>
    </row>
    <row r="56" spans="1:5" ht="25.5">
      <c r="A56" s="35" t="s">
        <v>54</v>
      </c>
      <c r="E56" s="39" t="s">
        <v>4218</v>
      </c>
    </row>
    <row r="57" spans="1:5" ht="140.25">
      <c r="A57" s="35" t="s">
        <v>55</v>
      </c>
      <c r="E57" s="42" t="s">
        <v>9669</v>
      </c>
    </row>
    <row r="58" spans="1:5" ht="12.75">
      <c r="A58" t="s">
        <v>56</v>
      </c>
      <c r="E58" s="39" t="s">
        <v>5</v>
      </c>
    </row>
    <row r="59" spans="1:16" ht="12.75">
      <c r="A59" t="s">
        <v>49</v>
      </c>
      <c s="34" t="s">
        <v>104</v>
      </c>
      <c s="34" t="s">
        <v>9670</v>
      </c>
      <c s="35" t="s">
        <v>5</v>
      </c>
      <c s="6" t="s">
        <v>9671</v>
      </c>
      <c s="36" t="s">
        <v>52</v>
      </c>
      <c s="37">
        <v>3.067</v>
      </c>
      <c s="36">
        <v>2.50187</v>
      </c>
      <c s="36">
        <f>ROUND(G59*H59,6)</f>
      </c>
      <c r="L59" s="38">
        <v>0</v>
      </c>
      <c s="32">
        <f>ROUND(ROUND(L59,2)*ROUND(G59,3),2)</f>
      </c>
      <c s="36" t="s">
        <v>3016</v>
      </c>
      <c>
        <f>(M59*21)/100</f>
      </c>
      <c t="s">
        <v>27</v>
      </c>
    </row>
    <row r="60" spans="1:5" ht="25.5">
      <c r="A60" s="35" t="s">
        <v>54</v>
      </c>
      <c r="E60" s="39" t="s">
        <v>9672</v>
      </c>
    </row>
    <row r="61" spans="1:5" ht="25.5">
      <c r="A61" s="35" t="s">
        <v>55</v>
      </c>
      <c r="E61" s="42" t="s">
        <v>9673</v>
      </c>
    </row>
    <row r="62" spans="1:5" ht="12.75">
      <c r="A62" t="s">
        <v>56</v>
      </c>
      <c r="E62" s="39" t="s">
        <v>5</v>
      </c>
    </row>
    <row r="63" spans="1:16" ht="12.75">
      <c r="A63" t="s">
        <v>49</v>
      </c>
      <c s="34" t="s">
        <v>107</v>
      </c>
      <c s="34" t="s">
        <v>7946</v>
      </c>
      <c s="35" t="s">
        <v>5</v>
      </c>
      <c s="6" t="s">
        <v>9674</v>
      </c>
      <c s="36" t="s">
        <v>819</v>
      </c>
      <c s="37">
        <v>75.596</v>
      </c>
      <c s="36">
        <v>0.00269</v>
      </c>
      <c s="36">
        <f>ROUND(G63*H63,6)</f>
      </c>
      <c r="L63" s="38">
        <v>0</v>
      </c>
      <c s="32">
        <f>ROUND(ROUND(L63,2)*ROUND(G63,3),2)</f>
      </c>
      <c s="36" t="s">
        <v>3016</v>
      </c>
      <c>
        <f>(M63*21)/100</f>
      </c>
      <c t="s">
        <v>27</v>
      </c>
    </row>
    <row r="64" spans="1:5" ht="12.75">
      <c r="A64" s="35" t="s">
        <v>54</v>
      </c>
      <c r="E64" s="39" t="s">
        <v>7947</v>
      </c>
    </row>
    <row r="65" spans="1:5" ht="191.25">
      <c r="A65" s="35" t="s">
        <v>55</v>
      </c>
      <c r="E65" s="42" t="s">
        <v>9675</v>
      </c>
    </row>
    <row r="66" spans="1:5" ht="12.75">
      <c r="A66" t="s">
        <v>56</v>
      </c>
      <c r="E66" s="39" t="s">
        <v>5</v>
      </c>
    </row>
    <row r="67" spans="1:16" ht="12.75">
      <c r="A67" t="s">
        <v>49</v>
      </c>
      <c s="34" t="s">
        <v>110</v>
      </c>
      <c s="34" t="s">
        <v>7949</v>
      </c>
      <c s="35" t="s">
        <v>5</v>
      </c>
      <c s="6" t="s">
        <v>9676</v>
      </c>
      <c s="36" t="s">
        <v>819</v>
      </c>
      <c s="37">
        <v>75.596</v>
      </c>
      <c s="36">
        <v>0</v>
      </c>
      <c s="36">
        <f>ROUND(G67*H67,6)</f>
      </c>
      <c r="L67" s="38">
        <v>0</v>
      </c>
      <c s="32">
        <f>ROUND(ROUND(L67,2)*ROUND(G67,3),2)</f>
      </c>
      <c s="36" t="s">
        <v>3016</v>
      </c>
      <c>
        <f>(M67*21)/100</f>
      </c>
      <c t="s">
        <v>27</v>
      </c>
    </row>
    <row r="68" spans="1:5" ht="12.75">
      <c r="A68" s="35" t="s">
        <v>54</v>
      </c>
      <c r="E68" s="39" t="s">
        <v>7950</v>
      </c>
    </row>
    <row r="69" spans="1:5" ht="12.75">
      <c r="A69" s="35" t="s">
        <v>55</v>
      </c>
      <c r="E69" s="40" t="s">
        <v>5</v>
      </c>
    </row>
    <row r="70" spans="1:5" ht="12.75">
      <c r="A70" t="s">
        <v>56</v>
      </c>
      <c r="E70" s="39" t="s">
        <v>5</v>
      </c>
    </row>
    <row r="71" spans="1:16" ht="12.75">
      <c r="A71" t="s">
        <v>49</v>
      </c>
      <c s="34" t="s">
        <v>113</v>
      </c>
      <c s="34" t="s">
        <v>4227</v>
      </c>
      <c s="35" t="s">
        <v>5</v>
      </c>
      <c s="6" t="s">
        <v>4228</v>
      </c>
      <c s="36" t="s">
        <v>1010</v>
      </c>
      <c s="37">
        <v>0.504</v>
      </c>
      <c s="36">
        <v>1.06062</v>
      </c>
      <c s="36">
        <f>ROUND(G71*H71,6)</f>
      </c>
      <c r="L71" s="38">
        <v>0</v>
      </c>
      <c s="32">
        <f>ROUND(ROUND(L71,2)*ROUND(G71,3),2)</f>
      </c>
      <c s="36" t="s">
        <v>3016</v>
      </c>
      <c>
        <f>(M71*21)/100</f>
      </c>
      <c t="s">
        <v>27</v>
      </c>
    </row>
    <row r="72" spans="1:5" ht="12.75">
      <c r="A72" s="35" t="s">
        <v>54</v>
      </c>
      <c r="E72" s="39" t="s">
        <v>4229</v>
      </c>
    </row>
    <row r="73" spans="1:5" ht="140.25">
      <c r="A73" s="35" t="s">
        <v>55</v>
      </c>
      <c r="E73" s="42" t="s">
        <v>9677</v>
      </c>
    </row>
    <row r="74" spans="1:5" ht="12.75">
      <c r="A74" t="s">
        <v>56</v>
      </c>
      <c r="E74" s="39" t="s">
        <v>5</v>
      </c>
    </row>
    <row r="75" spans="1:16" ht="12.75">
      <c r="A75" t="s">
        <v>49</v>
      </c>
      <c s="34" t="s">
        <v>118</v>
      </c>
      <c s="34" t="s">
        <v>9678</v>
      </c>
      <c s="35" t="s">
        <v>5</v>
      </c>
      <c s="6" t="s">
        <v>9679</v>
      </c>
      <c s="36" t="s">
        <v>1010</v>
      </c>
      <c s="37">
        <v>0.053</v>
      </c>
      <c s="36">
        <v>1.06277</v>
      </c>
      <c s="36">
        <f>ROUND(G75*H75,6)</f>
      </c>
      <c r="L75" s="38">
        <v>0</v>
      </c>
      <c s="32">
        <f>ROUND(ROUND(L75,2)*ROUND(G75,3),2)</f>
      </c>
      <c s="36" t="s">
        <v>3016</v>
      </c>
      <c>
        <f>(M75*21)/100</f>
      </c>
      <c t="s">
        <v>27</v>
      </c>
    </row>
    <row r="76" spans="1:5" ht="12.75">
      <c r="A76" s="35" t="s">
        <v>54</v>
      </c>
      <c r="E76" s="39" t="s">
        <v>9680</v>
      </c>
    </row>
    <row r="77" spans="1:5" ht="38.25">
      <c r="A77" s="35" t="s">
        <v>55</v>
      </c>
      <c r="E77" s="42" t="s">
        <v>9681</v>
      </c>
    </row>
    <row r="78" spans="1:5" ht="12.75">
      <c r="A78" t="s">
        <v>56</v>
      </c>
      <c r="E78" s="39" t="s">
        <v>5</v>
      </c>
    </row>
    <row r="79" spans="1:16" ht="12.75">
      <c r="A79" t="s">
        <v>49</v>
      </c>
      <c s="34" t="s">
        <v>121</v>
      </c>
      <c s="34" t="s">
        <v>9682</v>
      </c>
      <c s="35" t="s">
        <v>5</v>
      </c>
      <c s="6" t="s">
        <v>9683</v>
      </c>
      <c s="36" t="s">
        <v>52</v>
      </c>
      <c s="37">
        <v>3.573</v>
      </c>
      <c s="36">
        <v>2.50187</v>
      </c>
      <c s="36">
        <f>ROUND(G79*H79,6)</f>
      </c>
      <c r="L79" s="38">
        <v>0</v>
      </c>
      <c s="32">
        <f>ROUND(ROUND(L79,2)*ROUND(G79,3),2)</f>
      </c>
      <c s="36" t="s">
        <v>3016</v>
      </c>
      <c>
        <f>(M79*21)/100</f>
      </c>
      <c t="s">
        <v>27</v>
      </c>
    </row>
    <row r="80" spans="1:5" ht="25.5">
      <c r="A80" s="35" t="s">
        <v>54</v>
      </c>
      <c r="E80" s="39" t="s">
        <v>9684</v>
      </c>
    </row>
    <row r="81" spans="1:5" ht="51">
      <c r="A81" s="35" t="s">
        <v>55</v>
      </c>
      <c r="E81" s="42" t="s">
        <v>9685</v>
      </c>
    </row>
    <row r="82" spans="1:5" ht="12.75">
      <c r="A82" t="s">
        <v>56</v>
      </c>
      <c r="E82" s="39" t="s">
        <v>5</v>
      </c>
    </row>
    <row r="83" spans="1:16" ht="12.75">
      <c r="A83" t="s">
        <v>49</v>
      </c>
      <c s="34" t="s">
        <v>124</v>
      </c>
      <c s="34" t="s">
        <v>7397</v>
      </c>
      <c s="35" t="s">
        <v>5</v>
      </c>
      <c s="6" t="s">
        <v>9686</v>
      </c>
      <c s="36" t="s">
        <v>819</v>
      </c>
      <c s="37">
        <v>27.72</v>
      </c>
      <c s="36">
        <v>0.00264</v>
      </c>
      <c s="36">
        <f>ROUND(G83*H83,6)</f>
      </c>
      <c r="L83" s="38">
        <v>0</v>
      </c>
      <c s="32">
        <f>ROUND(ROUND(L83,2)*ROUND(G83,3),2)</f>
      </c>
      <c s="36" t="s">
        <v>3016</v>
      </c>
      <c>
        <f>(M83*21)/100</f>
      </c>
      <c t="s">
        <v>27</v>
      </c>
    </row>
    <row r="84" spans="1:5" ht="12.75">
      <c r="A84" s="35" t="s">
        <v>54</v>
      </c>
      <c r="E84" s="39" t="s">
        <v>7398</v>
      </c>
    </row>
    <row r="85" spans="1:5" ht="51">
      <c r="A85" s="35" t="s">
        <v>55</v>
      </c>
      <c r="E85" s="42" t="s">
        <v>9687</v>
      </c>
    </row>
    <row r="86" spans="1:5" ht="12.75">
      <c r="A86" t="s">
        <v>56</v>
      </c>
      <c r="E86" s="39" t="s">
        <v>5</v>
      </c>
    </row>
    <row r="87" spans="1:16" ht="12.75">
      <c r="A87" t="s">
        <v>49</v>
      </c>
      <c s="34" t="s">
        <v>127</v>
      </c>
      <c s="34" t="s">
        <v>7400</v>
      </c>
      <c s="35" t="s">
        <v>5</v>
      </c>
      <c s="6" t="s">
        <v>9688</v>
      </c>
      <c s="36" t="s">
        <v>819</v>
      </c>
      <c s="37">
        <v>27.72</v>
      </c>
      <c s="36">
        <v>0</v>
      </c>
      <c s="36">
        <f>ROUND(G87*H87,6)</f>
      </c>
      <c r="L87" s="38">
        <v>0</v>
      </c>
      <c s="32">
        <f>ROUND(ROUND(L87,2)*ROUND(G87,3),2)</f>
      </c>
      <c s="36" t="s">
        <v>3016</v>
      </c>
      <c>
        <f>(M87*21)/100</f>
      </c>
      <c t="s">
        <v>27</v>
      </c>
    </row>
    <row r="88" spans="1:5" ht="12.75">
      <c r="A88" s="35" t="s">
        <v>54</v>
      </c>
      <c r="E88" s="39" t="s">
        <v>7401</v>
      </c>
    </row>
    <row r="89" spans="1:5" ht="12.75">
      <c r="A89" s="35" t="s">
        <v>55</v>
      </c>
      <c r="E89" s="40" t="s">
        <v>5</v>
      </c>
    </row>
    <row r="90" spans="1:5" ht="12.75">
      <c r="A90" t="s">
        <v>56</v>
      </c>
      <c r="E90" s="39" t="s">
        <v>5</v>
      </c>
    </row>
    <row r="91" spans="1:16" ht="12.75">
      <c r="A91" t="s">
        <v>49</v>
      </c>
      <c s="34" t="s">
        <v>131</v>
      </c>
      <c s="34" t="s">
        <v>9689</v>
      </c>
      <c s="35" t="s">
        <v>5</v>
      </c>
      <c s="6" t="s">
        <v>9690</v>
      </c>
      <c s="36" t="s">
        <v>1010</v>
      </c>
      <c s="37">
        <v>0.101</v>
      </c>
      <c s="36">
        <v>1.06277</v>
      </c>
      <c s="36">
        <f>ROUND(G91*H91,6)</f>
      </c>
      <c r="L91" s="38">
        <v>0</v>
      </c>
      <c s="32">
        <f>ROUND(ROUND(L91,2)*ROUND(G91,3),2)</f>
      </c>
      <c s="36" t="s">
        <v>3016</v>
      </c>
      <c>
        <f>(M91*21)/100</f>
      </c>
      <c t="s">
        <v>27</v>
      </c>
    </row>
    <row r="92" spans="1:5" ht="12.75">
      <c r="A92" s="35" t="s">
        <v>54</v>
      </c>
      <c r="E92" s="39" t="s">
        <v>9691</v>
      </c>
    </row>
    <row r="93" spans="1:5" ht="63.75">
      <c r="A93" s="35" t="s">
        <v>55</v>
      </c>
      <c r="E93" s="42" t="s">
        <v>9692</v>
      </c>
    </row>
    <row r="94" spans="1:5" ht="12.75">
      <c r="A94" t="s">
        <v>56</v>
      </c>
      <c r="E94" s="39" t="s">
        <v>5</v>
      </c>
    </row>
    <row r="95" spans="1:16" ht="25.5">
      <c r="A95" t="s">
        <v>49</v>
      </c>
      <c s="34" t="s">
        <v>135</v>
      </c>
      <c s="34" t="s">
        <v>9693</v>
      </c>
      <c s="35" t="s">
        <v>5</v>
      </c>
      <c s="6" t="s">
        <v>9694</v>
      </c>
      <c s="36" t="s">
        <v>819</v>
      </c>
      <c s="37">
        <v>52.71</v>
      </c>
      <c s="36">
        <v>0.45195</v>
      </c>
      <c s="36">
        <f>ROUND(G95*H95,6)</f>
      </c>
      <c r="L95" s="38">
        <v>0</v>
      </c>
      <c s="32">
        <f>ROUND(ROUND(L95,2)*ROUND(G95,3),2)</f>
      </c>
      <c s="36" t="s">
        <v>3016</v>
      </c>
      <c>
        <f>(M95*21)/100</f>
      </c>
      <c t="s">
        <v>27</v>
      </c>
    </row>
    <row r="96" spans="1:5" ht="25.5">
      <c r="A96" s="35" t="s">
        <v>54</v>
      </c>
      <c r="E96" s="39" t="s">
        <v>9695</v>
      </c>
    </row>
    <row r="97" spans="1:5" ht="51">
      <c r="A97" s="35" t="s">
        <v>55</v>
      </c>
      <c r="E97" s="42" t="s">
        <v>9696</v>
      </c>
    </row>
    <row r="98" spans="1:5" ht="12.75">
      <c r="A98" t="s">
        <v>56</v>
      </c>
      <c r="E98" s="39" t="s">
        <v>5</v>
      </c>
    </row>
    <row r="99" spans="1:16" ht="12.75">
      <c r="A99" t="s">
        <v>49</v>
      </c>
      <c s="34" t="s">
        <v>139</v>
      </c>
      <c s="34" t="s">
        <v>9697</v>
      </c>
      <c s="35" t="s">
        <v>5</v>
      </c>
      <c s="6" t="s">
        <v>9698</v>
      </c>
      <c s="36" t="s">
        <v>52</v>
      </c>
      <c s="37">
        <v>53.52</v>
      </c>
      <c s="36">
        <v>2.50187</v>
      </c>
      <c s="36">
        <f>ROUND(G99*H99,6)</f>
      </c>
      <c r="L99" s="38">
        <v>0</v>
      </c>
      <c s="32">
        <f>ROUND(ROUND(L99,2)*ROUND(G99,3),2)</f>
      </c>
      <c s="36" t="s">
        <v>3016</v>
      </c>
      <c>
        <f>(M99*21)/100</f>
      </c>
      <c t="s">
        <v>27</v>
      </c>
    </row>
    <row r="100" spans="1:5" ht="25.5">
      <c r="A100" s="35" t="s">
        <v>54</v>
      </c>
      <c r="E100" s="39" t="s">
        <v>9699</v>
      </c>
    </row>
    <row r="101" spans="1:5" ht="114.75">
      <c r="A101" s="35" t="s">
        <v>55</v>
      </c>
      <c r="E101" s="42" t="s">
        <v>9700</v>
      </c>
    </row>
    <row r="102" spans="1:5" ht="12.75">
      <c r="A102" t="s">
        <v>56</v>
      </c>
      <c r="E102" s="39" t="s">
        <v>5</v>
      </c>
    </row>
    <row r="103" spans="1:16" ht="12.75">
      <c r="A103" t="s">
        <v>49</v>
      </c>
      <c s="34" t="s">
        <v>142</v>
      </c>
      <c s="34" t="s">
        <v>7955</v>
      </c>
      <c s="35" t="s">
        <v>5</v>
      </c>
      <c s="6" t="s">
        <v>9701</v>
      </c>
      <c s="36" t="s">
        <v>819</v>
      </c>
      <c s="37">
        <v>447.744</v>
      </c>
      <c s="36">
        <v>0.00275</v>
      </c>
      <c s="36">
        <f>ROUND(G103*H103,6)</f>
      </c>
      <c r="L103" s="38">
        <v>0</v>
      </c>
      <c s="32">
        <f>ROUND(ROUND(L103,2)*ROUND(G103,3),2)</f>
      </c>
      <c s="36" t="s">
        <v>3016</v>
      </c>
      <c>
        <f>(M103*21)/100</f>
      </c>
      <c t="s">
        <v>27</v>
      </c>
    </row>
    <row r="104" spans="1:5" ht="12.75">
      <c r="A104" s="35" t="s">
        <v>54</v>
      </c>
      <c r="E104" s="39" t="s">
        <v>7956</v>
      </c>
    </row>
    <row r="105" spans="1:5" ht="140.25">
      <c r="A105" s="35" t="s">
        <v>55</v>
      </c>
      <c r="E105" s="42" t="s">
        <v>9702</v>
      </c>
    </row>
    <row r="106" spans="1:5" ht="12.75">
      <c r="A106" t="s">
        <v>56</v>
      </c>
      <c r="E106" s="39" t="s">
        <v>5</v>
      </c>
    </row>
    <row r="107" spans="1:16" ht="12.75">
      <c r="A107" t="s">
        <v>49</v>
      </c>
      <c s="34" t="s">
        <v>146</v>
      </c>
      <c s="34" t="s">
        <v>7958</v>
      </c>
      <c s="35" t="s">
        <v>5</v>
      </c>
      <c s="6" t="s">
        <v>9703</v>
      </c>
      <c s="36" t="s">
        <v>819</v>
      </c>
      <c s="37">
        <v>447.744</v>
      </c>
      <c s="36">
        <v>0</v>
      </c>
      <c s="36">
        <f>ROUND(G107*H107,6)</f>
      </c>
      <c r="L107" s="38">
        <v>0</v>
      </c>
      <c s="32">
        <f>ROUND(ROUND(L107,2)*ROUND(G107,3),2)</f>
      </c>
      <c s="36" t="s">
        <v>3016</v>
      </c>
      <c>
        <f>(M107*21)/100</f>
      </c>
      <c t="s">
        <v>27</v>
      </c>
    </row>
    <row r="108" spans="1:5" ht="12.75">
      <c r="A108" s="35" t="s">
        <v>54</v>
      </c>
      <c r="E108" s="39" t="s">
        <v>7959</v>
      </c>
    </row>
    <row r="109" spans="1:5" ht="12.75">
      <c r="A109" s="35" t="s">
        <v>55</v>
      </c>
      <c r="E109" s="40" t="s">
        <v>5</v>
      </c>
    </row>
    <row r="110" spans="1:5" ht="12.75">
      <c r="A110" t="s">
        <v>56</v>
      </c>
      <c r="E110" s="39" t="s">
        <v>5</v>
      </c>
    </row>
    <row r="111" spans="1:16" ht="12.75">
      <c r="A111" t="s">
        <v>49</v>
      </c>
      <c s="34" t="s">
        <v>149</v>
      </c>
      <c s="34" t="s">
        <v>9704</v>
      </c>
      <c s="35" t="s">
        <v>5</v>
      </c>
      <c s="6" t="s">
        <v>9705</v>
      </c>
      <c s="36" t="s">
        <v>1010</v>
      </c>
      <c s="37">
        <v>4.535</v>
      </c>
      <c s="36">
        <v>1.0594</v>
      </c>
      <c s="36">
        <f>ROUND(G111*H111,6)</f>
      </c>
      <c r="L111" s="38">
        <v>0</v>
      </c>
      <c s="32">
        <f>ROUND(ROUND(L111,2)*ROUND(G111,3),2)</f>
      </c>
      <c s="36" t="s">
        <v>3016</v>
      </c>
      <c>
        <f>(M111*21)/100</f>
      </c>
      <c t="s">
        <v>27</v>
      </c>
    </row>
    <row r="112" spans="1:5" ht="38.25">
      <c r="A112" s="35" t="s">
        <v>54</v>
      </c>
      <c r="E112" s="39" t="s">
        <v>9706</v>
      </c>
    </row>
    <row r="113" spans="1:5" ht="127.5">
      <c r="A113" s="35" t="s">
        <v>55</v>
      </c>
      <c r="E113" s="42" t="s">
        <v>9707</v>
      </c>
    </row>
    <row r="114" spans="1:5" ht="12.75">
      <c r="A114" t="s">
        <v>56</v>
      </c>
      <c r="E114" s="39" t="s">
        <v>5</v>
      </c>
    </row>
    <row r="115" spans="1:16" ht="25.5">
      <c r="A115" t="s">
        <v>49</v>
      </c>
      <c s="34" t="s">
        <v>153</v>
      </c>
      <c s="34" t="s">
        <v>9708</v>
      </c>
      <c s="35" t="s">
        <v>5</v>
      </c>
      <c s="6" t="s">
        <v>9709</v>
      </c>
      <c s="36" t="s">
        <v>68</v>
      </c>
      <c s="37">
        <v>10</v>
      </c>
      <c s="36">
        <v>0</v>
      </c>
      <c s="36">
        <f>ROUND(G115*H115,6)</f>
      </c>
      <c r="L115" s="38">
        <v>0</v>
      </c>
      <c s="32">
        <f>ROUND(ROUND(L115,2)*ROUND(G115,3),2)</f>
      </c>
      <c s="36" t="s">
        <v>85</v>
      </c>
      <c>
        <f>(M115*21)/100</f>
      </c>
      <c t="s">
        <v>27</v>
      </c>
    </row>
    <row r="116" spans="1:5" ht="25.5">
      <c r="A116" s="35" t="s">
        <v>54</v>
      </c>
      <c r="E116" s="39" t="s">
        <v>9709</v>
      </c>
    </row>
    <row r="117" spans="1:5" ht="127.5">
      <c r="A117" s="35" t="s">
        <v>55</v>
      </c>
      <c r="E117" s="42" t="s">
        <v>9710</v>
      </c>
    </row>
    <row r="118" spans="1:5" ht="12.75">
      <c r="A118" t="s">
        <v>56</v>
      </c>
      <c r="E118" s="39" t="s">
        <v>5</v>
      </c>
    </row>
    <row r="119" spans="1:16" ht="25.5">
      <c r="A119" t="s">
        <v>49</v>
      </c>
      <c s="34" t="s">
        <v>158</v>
      </c>
      <c s="34" t="s">
        <v>9711</v>
      </c>
      <c s="35" t="s">
        <v>5</v>
      </c>
      <c s="6" t="s">
        <v>9712</v>
      </c>
      <c s="36" t="s">
        <v>68</v>
      </c>
      <c s="37">
        <v>2</v>
      </c>
      <c s="36">
        <v>0</v>
      </c>
      <c s="36">
        <f>ROUND(G119*H119,6)</f>
      </c>
      <c r="L119" s="38">
        <v>0</v>
      </c>
      <c s="32">
        <f>ROUND(ROUND(L119,2)*ROUND(G119,3),2)</f>
      </c>
      <c s="36" t="s">
        <v>85</v>
      </c>
      <c>
        <f>(M119*21)/100</f>
      </c>
      <c t="s">
        <v>27</v>
      </c>
    </row>
    <row r="120" spans="1:5" ht="25.5">
      <c r="A120" s="35" t="s">
        <v>54</v>
      </c>
      <c r="E120" s="39" t="s">
        <v>9712</v>
      </c>
    </row>
    <row r="121" spans="1:5" ht="102">
      <c r="A121" s="35" t="s">
        <v>55</v>
      </c>
      <c r="E121" s="42" t="s">
        <v>9713</v>
      </c>
    </row>
    <row r="122" spans="1:5" ht="12.75">
      <c r="A122" t="s">
        <v>56</v>
      </c>
      <c r="E122" s="39" t="s">
        <v>5</v>
      </c>
    </row>
    <row r="123" spans="1:16" ht="25.5">
      <c r="A123" t="s">
        <v>49</v>
      </c>
      <c s="34" t="s">
        <v>162</v>
      </c>
      <c s="34" t="s">
        <v>9714</v>
      </c>
      <c s="35" t="s">
        <v>5</v>
      </c>
      <c s="6" t="s">
        <v>9715</v>
      </c>
      <c s="36" t="s">
        <v>68</v>
      </c>
      <c s="37">
        <v>1</v>
      </c>
      <c s="36">
        <v>0</v>
      </c>
      <c s="36">
        <f>ROUND(G123*H123,6)</f>
      </c>
      <c r="L123" s="38">
        <v>0</v>
      </c>
      <c s="32">
        <f>ROUND(ROUND(L123,2)*ROUND(G123,3),2)</f>
      </c>
      <c s="36" t="s">
        <v>85</v>
      </c>
      <c>
        <f>(M123*21)/100</f>
      </c>
      <c t="s">
        <v>27</v>
      </c>
    </row>
    <row r="124" spans="1:5" ht="25.5">
      <c r="A124" s="35" t="s">
        <v>54</v>
      </c>
      <c r="E124" s="39" t="s">
        <v>9715</v>
      </c>
    </row>
    <row r="125" spans="1:5" ht="102">
      <c r="A125" s="35" t="s">
        <v>55</v>
      </c>
      <c r="E125" s="42" t="s">
        <v>9716</v>
      </c>
    </row>
    <row r="126" spans="1:5" ht="12.75">
      <c r="A126" t="s">
        <v>56</v>
      </c>
      <c r="E126" s="39" t="s">
        <v>5</v>
      </c>
    </row>
    <row r="127" spans="1:16" ht="25.5">
      <c r="A127" t="s">
        <v>49</v>
      </c>
      <c s="34" t="s">
        <v>166</v>
      </c>
      <c s="34" t="s">
        <v>9717</v>
      </c>
      <c s="35" t="s">
        <v>5</v>
      </c>
      <c s="6" t="s">
        <v>9718</v>
      </c>
      <c s="36" t="s">
        <v>68</v>
      </c>
      <c s="37">
        <v>2</v>
      </c>
      <c s="36">
        <v>0</v>
      </c>
      <c s="36">
        <f>ROUND(G127*H127,6)</f>
      </c>
      <c r="L127" s="38">
        <v>0</v>
      </c>
      <c s="32">
        <f>ROUND(ROUND(L127,2)*ROUND(G127,3),2)</f>
      </c>
      <c s="36" t="s">
        <v>85</v>
      </c>
      <c>
        <f>(M127*21)/100</f>
      </c>
      <c t="s">
        <v>27</v>
      </c>
    </row>
    <row r="128" spans="1:5" ht="25.5">
      <c r="A128" s="35" t="s">
        <v>54</v>
      </c>
      <c r="E128" s="39" t="s">
        <v>9718</v>
      </c>
    </row>
    <row r="129" spans="1:5" ht="102">
      <c r="A129" s="35" t="s">
        <v>55</v>
      </c>
      <c r="E129" s="42" t="s">
        <v>9719</v>
      </c>
    </row>
    <row r="130" spans="1:5" ht="12.75">
      <c r="A130" t="s">
        <v>56</v>
      </c>
      <c r="E130" s="39" t="s">
        <v>5</v>
      </c>
    </row>
    <row r="131" spans="1:13" ht="12.75">
      <c r="A131" t="s">
        <v>46</v>
      </c>
      <c r="C131" s="31" t="s">
        <v>169</v>
      </c>
      <c r="E131" s="33" t="s">
        <v>7967</v>
      </c>
      <c r="J131" s="32">
        <f>0</f>
      </c>
      <c s="32">
        <f>0</f>
      </c>
      <c s="32">
        <f>0+L132+L136+L140+L144+L148+L152+L156+L160+L164+L168+L172</f>
      </c>
      <c s="32">
        <f>0+M132+M136+M140+M144+M148+M152+M156+M160+M164+M168+M172</f>
      </c>
    </row>
    <row r="132" spans="1:16" ht="25.5">
      <c r="A132" t="s">
        <v>49</v>
      </c>
      <c s="34" t="s">
        <v>169</v>
      </c>
      <c s="34" t="s">
        <v>9720</v>
      </c>
      <c s="35" t="s">
        <v>5</v>
      </c>
      <c s="6" t="s">
        <v>9721</v>
      </c>
      <c s="36" t="s">
        <v>819</v>
      </c>
      <c s="37">
        <v>93.377</v>
      </c>
      <c s="36">
        <v>0.26878</v>
      </c>
      <c s="36">
        <f>ROUND(G132*H132,6)</f>
      </c>
      <c r="L132" s="38">
        <v>0</v>
      </c>
      <c s="32">
        <f>ROUND(ROUND(L132,2)*ROUND(G132,3),2)</f>
      </c>
      <c s="36" t="s">
        <v>3016</v>
      </c>
      <c>
        <f>(M132*21)/100</f>
      </c>
      <c t="s">
        <v>27</v>
      </c>
    </row>
    <row r="133" spans="1:5" ht="25.5">
      <c r="A133" s="35" t="s">
        <v>54</v>
      </c>
      <c r="E133" s="39" t="s">
        <v>9722</v>
      </c>
    </row>
    <row r="134" spans="1:5" ht="89.25">
      <c r="A134" s="35" t="s">
        <v>55</v>
      </c>
      <c r="E134" s="42" t="s">
        <v>9723</v>
      </c>
    </row>
    <row r="135" spans="1:5" ht="12.75">
      <c r="A135" t="s">
        <v>56</v>
      </c>
      <c r="E135" s="39" t="s">
        <v>5</v>
      </c>
    </row>
    <row r="136" spans="1:16" ht="38.25">
      <c r="A136" t="s">
        <v>49</v>
      </c>
      <c s="34" t="s">
        <v>184</v>
      </c>
      <c s="34" t="s">
        <v>9724</v>
      </c>
      <c s="35" t="s">
        <v>5</v>
      </c>
      <c s="6" t="s">
        <v>9725</v>
      </c>
      <c s="36" t="s">
        <v>819</v>
      </c>
      <c s="37">
        <v>205.289</v>
      </c>
      <c s="36">
        <v>0.26369</v>
      </c>
      <c s="36">
        <f>ROUND(G136*H136,6)</f>
      </c>
      <c r="L136" s="38">
        <v>0</v>
      </c>
      <c s="32">
        <f>ROUND(ROUND(L136,2)*ROUND(G136,3),2)</f>
      </c>
      <c s="36" t="s">
        <v>3016</v>
      </c>
      <c>
        <f>(M136*21)/100</f>
      </c>
      <c t="s">
        <v>27</v>
      </c>
    </row>
    <row r="137" spans="1:5" ht="38.25">
      <c r="A137" s="35" t="s">
        <v>54</v>
      </c>
      <c r="E137" s="39" t="s">
        <v>9726</v>
      </c>
    </row>
    <row r="138" spans="1:5" ht="153">
      <c r="A138" s="35" t="s">
        <v>55</v>
      </c>
      <c r="E138" s="42" t="s">
        <v>9727</v>
      </c>
    </row>
    <row r="139" spans="1:5" ht="12.75">
      <c r="A139" t="s">
        <v>56</v>
      </c>
      <c r="E139" s="39" t="s">
        <v>5</v>
      </c>
    </row>
    <row r="140" spans="1:16" ht="25.5">
      <c r="A140" t="s">
        <v>49</v>
      </c>
      <c s="34" t="s">
        <v>189</v>
      </c>
      <c s="34" t="s">
        <v>9728</v>
      </c>
      <c s="35" t="s">
        <v>5</v>
      </c>
      <c s="6" t="s">
        <v>9729</v>
      </c>
      <c s="36" t="s">
        <v>60</v>
      </c>
      <c s="37">
        <v>66</v>
      </c>
      <c s="36">
        <v>0.0124</v>
      </c>
      <c s="36">
        <f>ROUND(G140*H140,6)</f>
      </c>
      <c r="L140" s="38">
        <v>0</v>
      </c>
      <c s="32">
        <f>ROUND(ROUND(L140,2)*ROUND(G140,3),2)</f>
      </c>
      <c s="36" t="s">
        <v>3016</v>
      </c>
      <c>
        <f>(M140*21)/100</f>
      </c>
      <c t="s">
        <v>27</v>
      </c>
    </row>
    <row r="141" spans="1:5" ht="25.5">
      <c r="A141" s="35" t="s">
        <v>54</v>
      </c>
      <c r="E141" s="39" t="s">
        <v>9730</v>
      </c>
    </row>
    <row r="142" spans="1:5" ht="51">
      <c r="A142" s="35" t="s">
        <v>55</v>
      </c>
      <c r="E142" s="42" t="s">
        <v>9731</v>
      </c>
    </row>
    <row r="143" spans="1:5" ht="12.75">
      <c r="A143" t="s">
        <v>56</v>
      </c>
      <c r="E143" s="39" t="s">
        <v>5</v>
      </c>
    </row>
    <row r="144" spans="1:16" ht="25.5">
      <c r="A144" t="s">
        <v>49</v>
      </c>
      <c s="34" t="s">
        <v>193</v>
      </c>
      <c s="34" t="s">
        <v>9732</v>
      </c>
      <c s="35" t="s">
        <v>5</v>
      </c>
      <c s="6" t="s">
        <v>9733</v>
      </c>
      <c s="36" t="s">
        <v>60</v>
      </c>
      <c s="37">
        <v>42</v>
      </c>
      <c s="36">
        <v>0.01856</v>
      </c>
      <c s="36">
        <f>ROUND(G144*H144,6)</f>
      </c>
      <c r="L144" s="38">
        <v>0</v>
      </c>
      <c s="32">
        <f>ROUND(ROUND(L144,2)*ROUND(G144,3),2)</f>
      </c>
      <c s="36" t="s">
        <v>3016</v>
      </c>
      <c>
        <f>(M144*21)/100</f>
      </c>
      <c t="s">
        <v>27</v>
      </c>
    </row>
    <row r="145" spans="1:5" ht="25.5">
      <c r="A145" s="35" t="s">
        <v>54</v>
      </c>
      <c r="E145" s="39" t="s">
        <v>9734</v>
      </c>
    </row>
    <row r="146" spans="1:5" ht="25.5">
      <c r="A146" s="35" t="s">
        <v>55</v>
      </c>
      <c r="E146" s="42" t="s">
        <v>9735</v>
      </c>
    </row>
    <row r="147" spans="1:5" ht="12.75">
      <c r="A147" t="s">
        <v>56</v>
      </c>
      <c r="E147" s="39" t="s">
        <v>5</v>
      </c>
    </row>
    <row r="148" spans="1:16" ht="25.5">
      <c r="A148" t="s">
        <v>49</v>
      </c>
      <c s="34" t="s">
        <v>197</v>
      </c>
      <c s="34" t="s">
        <v>9736</v>
      </c>
      <c s="35" t="s">
        <v>5</v>
      </c>
      <c s="6" t="s">
        <v>9737</v>
      </c>
      <c s="36" t="s">
        <v>60</v>
      </c>
      <c s="37">
        <v>82.52</v>
      </c>
      <c s="36">
        <v>0.02353</v>
      </c>
      <c s="36">
        <f>ROUND(G148*H148,6)</f>
      </c>
      <c r="L148" s="38">
        <v>0</v>
      </c>
      <c s="32">
        <f>ROUND(ROUND(L148,2)*ROUND(G148,3),2)</f>
      </c>
      <c s="36" t="s">
        <v>3016</v>
      </c>
      <c>
        <f>(M148*21)/100</f>
      </c>
      <c t="s">
        <v>27</v>
      </c>
    </row>
    <row r="149" spans="1:5" ht="25.5">
      <c r="A149" s="35" t="s">
        <v>54</v>
      </c>
      <c r="E149" s="39" t="s">
        <v>9738</v>
      </c>
    </row>
    <row r="150" spans="1:5" ht="25.5">
      <c r="A150" s="35" t="s">
        <v>55</v>
      </c>
      <c r="E150" s="42" t="s">
        <v>9739</v>
      </c>
    </row>
    <row r="151" spans="1:5" ht="12.75">
      <c r="A151" t="s">
        <v>56</v>
      </c>
      <c r="E151" s="39" t="s">
        <v>5</v>
      </c>
    </row>
    <row r="152" spans="1:16" ht="12.75">
      <c r="A152" t="s">
        <v>49</v>
      </c>
      <c s="34" t="s">
        <v>201</v>
      </c>
      <c s="34" t="s">
        <v>9740</v>
      </c>
      <c s="35" t="s">
        <v>5</v>
      </c>
      <c s="6" t="s">
        <v>9741</v>
      </c>
      <c s="36" t="s">
        <v>68</v>
      </c>
      <c s="37">
        <v>5</v>
      </c>
      <c s="36">
        <v>0.02693</v>
      </c>
      <c s="36">
        <f>ROUND(G152*H152,6)</f>
      </c>
      <c r="L152" s="38">
        <v>0</v>
      </c>
      <c s="32">
        <f>ROUND(ROUND(L152,2)*ROUND(G152,3),2)</f>
      </c>
      <c s="36" t="s">
        <v>3016</v>
      </c>
      <c>
        <f>(M152*21)/100</f>
      </c>
      <c t="s">
        <v>27</v>
      </c>
    </row>
    <row r="153" spans="1:5" ht="25.5">
      <c r="A153" s="35" t="s">
        <v>54</v>
      </c>
      <c r="E153" s="39" t="s">
        <v>9742</v>
      </c>
    </row>
    <row r="154" spans="1:5" ht="25.5">
      <c r="A154" s="35" t="s">
        <v>55</v>
      </c>
      <c r="E154" s="42" t="s">
        <v>9743</v>
      </c>
    </row>
    <row r="155" spans="1:5" ht="12.75">
      <c r="A155" t="s">
        <v>56</v>
      </c>
      <c r="E155" s="39" t="s">
        <v>5</v>
      </c>
    </row>
    <row r="156" spans="1:16" ht="12.75">
      <c r="A156" t="s">
        <v>49</v>
      </c>
      <c s="34" t="s">
        <v>205</v>
      </c>
      <c s="34" t="s">
        <v>9744</v>
      </c>
      <c s="35" t="s">
        <v>5</v>
      </c>
      <c s="6" t="s">
        <v>9745</v>
      </c>
      <c s="36" t="s">
        <v>68</v>
      </c>
      <c s="37">
        <v>1</v>
      </c>
      <c s="36">
        <v>0.03195</v>
      </c>
      <c s="36">
        <f>ROUND(G156*H156,6)</f>
      </c>
      <c r="L156" s="38">
        <v>0</v>
      </c>
      <c s="32">
        <f>ROUND(ROUND(L156,2)*ROUND(G156,3),2)</f>
      </c>
      <c s="36" t="s">
        <v>3016</v>
      </c>
      <c>
        <f>(M156*21)/100</f>
      </c>
      <c t="s">
        <v>27</v>
      </c>
    </row>
    <row r="157" spans="1:5" ht="25.5">
      <c r="A157" s="35" t="s">
        <v>54</v>
      </c>
      <c r="E157" s="39" t="s">
        <v>9746</v>
      </c>
    </row>
    <row r="158" spans="1:5" ht="25.5">
      <c r="A158" s="35" t="s">
        <v>55</v>
      </c>
      <c r="E158" s="42" t="s">
        <v>9747</v>
      </c>
    </row>
    <row r="159" spans="1:5" ht="12.75">
      <c r="A159" t="s">
        <v>56</v>
      </c>
      <c r="E159" s="39" t="s">
        <v>5</v>
      </c>
    </row>
    <row r="160" spans="1:16" ht="12.75">
      <c r="A160" t="s">
        <v>49</v>
      </c>
      <c s="34" t="s">
        <v>209</v>
      </c>
      <c s="34" t="s">
        <v>9748</v>
      </c>
      <c s="35" t="s">
        <v>5</v>
      </c>
      <c s="6" t="s">
        <v>9749</v>
      </c>
      <c s="36" t="s">
        <v>68</v>
      </c>
      <c s="37">
        <v>3</v>
      </c>
      <c s="36">
        <v>0.03655</v>
      </c>
      <c s="36">
        <f>ROUND(G160*H160,6)</f>
      </c>
      <c r="L160" s="38">
        <v>0</v>
      </c>
      <c s="32">
        <f>ROUND(ROUND(L160,2)*ROUND(G160,3),2)</f>
      </c>
      <c s="36" t="s">
        <v>3016</v>
      </c>
      <c>
        <f>(M160*21)/100</f>
      </c>
      <c t="s">
        <v>27</v>
      </c>
    </row>
    <row r="161" spans="1:5" ht="25.5">
      <c r="A161" s="35" t="s">
        <v>54</v>
      </c>
      <c r="E161" s="39" t="s">
        <v>9750</v>
      </c>
    </row>
    <row r="162" spans="1:5" ht="25.5">
      <c r="A162" s="35" t="s">
        <v>55</v>
      </c>
      <c r="E162" s="42" t="s">
        <v>9751</v>
      </c>
    </row>
    <row r="163" spans="1:5" ht="12.75">
      <c r="A163" t="s">
        <v>56</v>
      </c>
      <c r="E163" s="39" t="s">
        <v>5</v>
      </c>
    </row>
    <row r="164" spans="1:16" ht="12.75">
      <c r="A164" t="s">
        <v>49</v>
      </c>
      <c s="34" t="s">
        <v>213</v>
      </c>
      <c s="34" t="s">
        <v>9752</v>
      </c>
      <c s="35" t="s">
        <v>5</v>
      </c>
      <c s="6" t="s">
        <v>9753</v>
      </c>
      <c s="36" t="s">
        <v>68</v>
      </c>
      <c s="37">
        <v>8</v>
      </c>
      <c s="36">
        <v>0.04555</v>
      </c>
      <c s="36">
        <f>ROUND(G164*H164,6)</f>
      </c>
      <c r="L164" s="38">
        <v>0</v>
      </c>
      <c s="32">
        <f>ROUND(ROUND(L164,2)*ROUND(G164,3),2)</f>
      </c>
      <c s="36" t="s">
        <v>3016</v>
      </c>
      <c>
        <f>(M164*21)/100</f>
      </c>
      <c t="s">
        <v>27</v>
      </c>
    </row>
    <row r="165" spans="1:5" ht="25.5">
      <c r="A165" s="35" t="s">
        <v>54</v>
      </c>
      <c r="E165" s="39" t="s">
        <v>9754</v>
      </c>
    </row>
    <row r="166" spans="1:5" ht="25.5">
      <c r="A166" s="35" t="s">
        <v>55</v>
      </c>
      <c r="E166" s="42" t="s">
        <v>9755</v>
      </c>
    </row>
    <row r="167" spans="1:5" ht="12.75">
      <c r="A167" t="s">
        <v>56</v>
      </c>
      <c r="E167" s="39" t="s">
        <v>5</v>
      </c>
    </row>
    <row r="168" spans="1:16" ht="12.75">
      <c r="A168" t="s">
        <v>49</v>
      </c>
      <c s="34" t="s">
        <v>217</v>
      </c>
      <c s="34" t="s">
        <v>9756</v>
      </c>
      <c s="35" t="s">
        <v>5</v>
      </c>
      <c s="6" t="s">
        <v>9757</v>
      </c>
      <c s="36" t="s">
        <v>68</v>
      </c>
      <c s="37">
        <v>16</v>
      </c>
      <c s="36">
        <v>0.05455</v>
      </c>
      <c s="36">
        <f>ROUND(G168*H168,6)</f>
      </c>
      <c r="L168" s="38">
        <v>0</v>
      </c>
      <c s="32">
        <f>ROUND(ROUND(L168,2)*ROUND(G168,3),2)</f>
      </c>
      <c s="36" t="s">
        <v>3016</v>
      </c>
      <c>
        <f>(M168*21)/100</f>
      </c>
      <c t="s">
        <v>27</v>
      </c>
    </row>
    <row r="169" spans="1:5" ht="25.5">
      <c r="A169" s="35" t="s">
        <v>54</v>
      </c>
      <c r="E169" s="39" t="s">
        <v>9758</v>
      </c>
    </row>
    <row r="170" spans="1:5" ht="25.5">
      <c r="A170" s="35" t="s">
        <v>55</v>
      </c>
      <c r="E170" s="42" t="s">
        <v>9759</v>
      </c>
    </row>
    <row r="171" spans="1:5" ht="12.75">
      <c r="A171" t="s">
        <v>56</v>
      </c>
      <c r="E171" s="39" t="s">
        <v>5</v>
      </c>
    </row>
    <row r="172" spans="1:16" ht="12.75">
      <c r="A172" t="s">
        <v>49</v>
      </c>
      <c s="34" t="s">
        <v>221</v>
      </c>
      <c s="34" t="s">
        <v>9760</v>
      </c>
      <c s="35" t="s">
        <v>5</v>
      </c>
      <c s="6" t="s">
        <v>9761</v>
      </c>
      <c s="36" t="s">
        <v>68</v>
      </c>
      <c s="37">
        <v>44</v>
      </c>
      <c s="36">
        <v>0.06355</v>
      </c>
      <c s="36">
        <f>ROUND(G172*H172,6)</f>
      </c>
      <c r="L172" s="38">
        <v>0</v>
      </c>
      <c s="32">
        <f>ROUND(ROUND(L172,2)*ROUND(G172,3),2)</f>
      </c>
      <c s="36" t="s">
        <v>3016</v>
      </c>
      <c>
        <f>(M172*21)/100</f>
      </c>
      <c t="s">
        <v>27</v>
      </c>
    </row>
    <row r="173" spans="1:5" ht="25.5">
      <c r="A173" s="35" t="s">
        <v>54</v>
      </c>
      <c r="E173" s="39" t="s">
        <v>9762</v>
      </c>
    </row>
    <row r="174" spans="1:5" ht="25.5">
      <c r="A174" s="35" t="s">
        <v>55</v>
      </c>
      <c r="E174" s="42" t="s">
        <v>9763</v>
      </c>
    </row>
    <row r="175" spans="1:5" ht="12.75">
      <c r="A175" t="s">
        <v>56</v>
      </c>
      <c r="E175" s="39" t="s">
        <v>5</v>
      </c>
    </row>
    <row r="176" spans="1:13" ht="12.75">
      <c r="A176" t="s">
        <v>46</v>
      </c>
      <c r="C176" s="31" t="s">
        <v>189</v>
      </c>
      <c r="E176" s="33" t="s">
        <v>8025</v>
      </c>
      <c r="J176" s="32">
        <f>0</f>
      </c>
      <c s="32">
        <f>0</f>
      </c>
      <c s="32">
        <f>0+L177+L181+L185+L189</f>
      </c>
      <c s="32">
        <f>0+M177+M181+M185+M189</f>
      </c>
    </row>
    <row r="177" spans="1:16" ht="12.75">
      <c r="A177" t="s">
        <v>49</v>
      </c>
      <c s="34" t="s">
        <v>225</v>
      </c>
      <c s="34" t="s">
        <v>8026</v>
      </c>
      <c s="35" t="s">
        <v>5</v>
      </c>
      <c s="6" t="s">
        <v>9764</v>
      </c>
      <c s="36" t="s">
        <v>52</v>
      </c>
      <c s="37">
        <v>0.504</v>
      </c>
      <c s="36">
        <v>2.50187</v>
      </c>
      <c s="36">
        <f>ROUND(G177*H177,6)</f>
      </c>
      <c r="L177" s="38">
        <v>0</v>
      </c>
      <c s="32">
        <f>ROUND(ROUND(L177,2)*ROUND(G177,3),2)</f>
      </c>
      <c s="36" t="s">
        <v>3016</v>
      </c>
      <c>
        <f>(M177*21)/100</f>
      </c>
      <c t="s">
        <v>27</v>
      </c>
    </row>
    <row r="178" spans="1:5" ht="25.5">
      <c r="A178" s="35" t="s">
        <v>54</v>
      </c>
      <c r="E178" s="39" t="s">
        <v>8027</v>
      </c>
    </row>
    <row r="179" spans="1:5" ht="25.5">
      <c r="A179" s="35" t="s">
        <v>55</v>
      </c>
      <c r="E179" s="42" t="s">
        <v>9765</v>
      </c>
    </row>
    <row r="180" spans="1:5" ht="12.75">
      <c r="A180" t="s">
        <v>56</v>
      </c>
      <c r="E180" s="39" t="s">
        <v>5</v>
      </c>
    </row>
    <row r="181" spans="1:16" ht="12.75">
      <c r="A181" t="s">
        <v>49</v>
      </c>
      <c s="34" t="s">
        <v>229</v>
      </c>
      <c s="34" t="s">
        <v>8029</v>
      </c>
      <c s="35" t="s">
        <v>5</v>
      </c>
      <c s="6" t="s">
        <v>9766</v>
      </c>
      <c s="36" t="s">
        <v>819</v>
      </c>
      <c s="37">
        <v>6.72</v>
      </c>
      <c s="36">
        <v>0.00244</v>
      </c>
      <c s="36">
        <f>ROUND(G181*H181,6)</f>
      </c>
      <c r="L181" s="38">
        <v>0</v>
      </c>
      <c s="32">
        <f>ROUND(ROUND(L181,2)*ROUND(G181,3),2)</f>
      </c>
      <c s="36" t="s">
        <v>3016</v>
      </c>
      <c>
        <f>(M181*21)/100</f>
      </c>
      <c t="s">
        <v>27</v>
      </c>
    </row>
    <row r="182" spans="1:5" ht="25.5">
      <c r="A182" s="35" t="s">
        <v>54</v>
      </c>
      <c r="E182" s="39" t="s">
        <v>8030</v>
      </c>
    </row>
    <row r="183" spans="1:5" ht="25.5">
      <c r="A183" s="35" t="s">
        <v>55</v>
      </c>
      <c r="E183" s="42" t="s">
        <v>9767</v>
      </c>
    </row>
    <row r="184" spans="1:5" ht="12.75">
      <c r="A184" t="s">
        <v>56</v>
      </c>
      <c r="E184" s="39" t="s">
        <v>5</v>
      </c>
    </row>
    <row r="185" spans="1:16" ht="12.75">
      <c r="A185" t="s">
        <v>49</v>
      </c>
      <c s="34" t="s">
        <v>233</v>
      </c>
      <c s="34" t="s">
        <v>8032</v>
      </c>
      <c s="35" t="s">
        <v>5</v>
      </c>
      <c s="6" t="s">
        <v>9768</v>
      </c>
      <c s="36" t="s">
        <v>819</v>
      </c>
      <c s="37">
        <v>6.72</v>
      </c>
      <c s="36">
        <v>0</v>
      </c>
      <c s="36">
        <f>ROUND(G185*H185,6)</f>
      </c>
      <c r="L185" s="38">
        <v>0</v>
      </c>
      <c s="32">
        <f>ROUND(ROUND(L185,2)*ROUND(G185,3),2)</f>
      </c>
      <c s="36" t="s">
        <v>3016</v>
      </c>
      <c>
        <f>(M185*21)/100</f>
      </c>
      <c t="s">
        <v>27</v>
      </c>
    </row>
    <row r="186" spans="1:5" ht="25.5">
      <c r="A186" s="35" t="s">
        <v>54</v>
      </c>
      <c r="E186" s="39" t="s">
        <v>8033</v>
      </c>
    </row>
    <row r="187" spans="1:5" ht="12.75">
      <c r="A187" s="35" t="s">
        <v>55</v>
      </c>
      <c r="E187" s="40" t="s">
        <v>5</v>
      </c>
    </row>
    <row r="188" spans="1:5" ht="12.75">
      <c r="A188" t="s">
        <v>56</v>
      </c>
      <c r="E188" s="39" t="s">
        <v>5</v>
      </c>
    </row>
    <row r="189" spans="1:16" ht="12.75">
      <c r="A189" t="s">
        <v>49</v>
      </c>
      <c s="34" t="s">
        <v>237</v>
      </c>
      <c s="34" t="s">
        <v>8034</v>
      </c>
      <c s="35" t="s">
        <v>5</v>
      </c>
      <c s="6" t="s">
        <v>9769</v>
      </c>
      <c s="36" t="s">
        <v>1010</v>
      </c>
      <c s="37">
        <v>0.064</v>
      </c>
      <c s="36">
        <v>1.05237</v>
      </c>
      <c s="36">
        <f>ROUND(G189*H189,6)</f>
      </c>
      <c r="L189" s="38">
        <v>0</v>
      </c>
      <c s="32">
        <f>ROUND(ROUND(L189,2)*ROUND(G189,3),2)</f>
      </c>
      <c s="36" t="s">
        <v>3016</v>
      </c>
      <c>
        <f>(M189*21)/100</f>
      </c>
      <c t="s">
        <v>27</v>
      </c>
    </row>
    <row r="190" spans="1:5" ht="25.5">
      <c r="A190" s="35" t="s">
        <v>54</v>
      </c>
      <c r="E190" s="39" t="s">
        <v>8035</v>
      </c>
    </row>
    <row r="191" spans="1:5" ht="25.5">
      <c r="A191" s="35" t="s">
        <v>55</v>
      </c>
      <c r="E191" s="42" t="s">
        <v>9770</v>
      </c>
    </row>
    <row r="192" spans="1:5" ht="12.75">
      <c r="A192" t="s">
        <v>56</v>
      </c>
      <c r="E192" s="39" t="s">
        <v>5</v>
      </c>
    </row>
    <row r="193" spans="1:13" ht="12.75">
      <c r="A193" t="s">
        <v>46</v>
      </c>
      <c r="C193" s="31" t="s">
        <v>193</v>
      </c>
      <c r="E193" s="33" t="s">
        <v>8037</v>
      </c>
      <c r="J193" s="32">
        <f>0</f>
      </c>
      <c s="32">
        <f>0</f>
      </c>
      <c s="32">
        <f>0+L194</f>
      </c>
      <c s="32">
        <f>0+M194</f>
      </c>
    </row>
    <row r="194" spans="1:16" ht="12.75">
      <c r="A194" t="s">
        <v>49</v>
      </c>
      <c s="34" t="s">
        <v>241</v>
      </c>
      <c s="34" t="s">
        <v>9771</v>
      </c>
      <c s="35" t="s">
        <v>5</v>
      </c>
      <c s="6" t="s">
        <v>9772</v>
      </c>
      <c s="36" t="s">
        <v>819</v>
      </c>
      <c s="37">
        <v>222.316</v>
      </c>
      <c s="36">
        <v>0.11396</v>
      </c>
      <c s="36">
        <f>ROUND(G194*H194,6)</f>
      </c>
      <c r="L194" s="38">
        <v>0</v>
      </c>
      <c s="32">
        <f>ROUND(ROUND(L194,2)*ROUND(G194,3),2)</f>
      </c>
      <c s="36" t="s">
        <v>3016</v>
      </c>
      <c>
        <f>(M194*21)/100</f>
      </c>
      <c t="s">
        <v>27</v>
      </c>
    </row>
    <row r="195" spans="1:5" ht="25.5">
      <c r="A195" s="35" t="s">
        <v>54</v>
      </c>
      <c r="E195" s="39" t="s">
        <v>9773</v>
      </c>
    </row>
    <row r="196" spans="1:5" ht="216.75">
      <c r="A196" s="35" t="s">
        <v>55</v>
      </c>
      <c r="E196" s="42" t="s">
        <v>9774</v>
      </c>
    </row>
    <row r="197" spans="1:5" ht="12.75">
      <c r="A197" t="s">
        <v>56</v>
      </c>
      <c r="E197" s="39" t="s">
        <v>5</v>
      </c>
    </row>
    <row r="198" spans="1:13" ht="12.75">
      <c r="A198" t="s">
        <v>46</v>
      </c>
      <c r="C198" s="31" t="s">
        <v>209</v>
      </c>
      <c r="E198" s="33" t="s">
        <v>7427</v>
      </c>
      <c r="J198" s="32">
        <f>0</f>
      </c>
      <c s="32">
        <f>0</f>
      </c>
      <c s="32">
        <f>0+L199+L203</f>
      </c>
      <c s="32">
        <f>0+M199+M203</f>
      </c>
    </row>
    <row r="199" spans="1:16" ht="12.75">
      <c r="A199" t="s">
        <v>49</v>
      </c>
      <c s="34" t="s">
        <v>245</v>
      </c>
      <c s="34" t="s">
        <v>4251</v>
      </c>
      <c s="35" t="s">
        <v>5</v>
      </c>
      <c s="6" t="s">
        <v>4252</v>
      </c>
      <c s="36" t="s">
        <v>52</v>
      </c>
      <c s="37">
        <v>2.91</v>
      </c>
      <c s="36">
        <v>2.64468</v>
      </c>
      <c s="36">
        <f>ROUND(G199*H199,6)</f>
      </c>
      <c r="L199" s="38">
        <v>0</v>
      </c>
      <c s="32">
        <f>ROUND(ROUND(L199,2)*ROUND(G199,3),2)</f>
      </c>
      <c s="36" t="s">
        <v>3016</v>
      </c>
      <c>
        <f>(M199*21)/100</f>
      </c>
      <c t="s">
        <v>27</v>
      </c>
    </row>
    <row r="200" spans="1:5" ht="12.75">
      <c r="A200" s="35" t="s">
        <v>54</v>
      </c>
      <c r="E200" s="39" t="s">
        <v>4252</v>
      </c>
    </row>
    <row r="201" spans="1:5" ht="63.75">
      <c r="A201" s="35" t="s">
        <v>55</v>
      </c>
      <c r="E201" s="42" t="s">
        <v>9775</v>
      </c>
    </row>
    <row r="202" spans="1:5" ht="12.75">
      <c r="A202" t="s">
        <v>56</v>
      </c>
      <c r="E202" s="39" t="s">
        <v>5</v>
      </c>
    </row>
    <row r="203" spans="1:16" ht="25.5">
      <c r="A203" t="s">
        <v>49</v>
      </c>
      <c s="34" t="s">
        <v>249</v>
      </c>
      <c s="34" t="s">
        <v>9776</v>
      </c>
      <c s="35" t="s">
        <v>5</v>
      </c>
      <c s="6" t="s">
        <v>9777</v>
      </c>
      <c s="36" t="s">
        <v>68</v>
      </c>
      <c s="37">
        <v>6</v>
      </c>
      <c s="36">
        <v>0</v>
      </c>
      <c s="36">
        <f>ROUND(G203*H203,6)</f>
      </c>
      <c r="L203" s="38">
        <v>0</v>
      </c>
      <c s="32">
        <f>ROUND(ROUND(L203,2)*ROUND(G203,3),2)</f>
      </c>
      <c s="36" t="s">
        <v>85</v>
      </c>
      <c>
        <f>(M203*21)/100</f>
      </c>
      <c t="s">
        <v>27</v>
      </c>
    </row>
    <row r="204" spans="1:5" ht="25.5">
      <c r="A204" s="35" t="s">
        <v>54</v>
      </c>
      <c r="E204" s="39" t="s">
        <v>9777</v>
      </c>
    </row>
    <row r="205" spans="1:5" ht="51">
      <c r="A205" s="35" t="s">
        <v>55</v>
      </c>
      <c r="E205" s="42" t="s">
        <v>9778</v>
      </c>
    </row>
    <row r="206" spans="1:5" ht="12.75">
      <c r="A206" t="s">
        <v>56</v>
      </c>
      <c r="E206" s="39" t="s">
        <v>5</v>
      </c>
    </row>
    <row r="207" spans="1:13" ht="12.75">
      <c r="A207" t="s">
        <v>46</v>
      </c>
      <c r="C207" s="31" t="s">
        <v>221</v>
      </c>
      <c r="E207" s="33" t="s">
        <v>8066</v>
      </c>
      <c r="J207" s="32">
        <f>0</f>
      </c>
      <c s="32">
        <f>0</f>
      </c>
      <c s="32">
        <f>0+L208+L212+L216+L220+L224+L228+L232+L236+L240+L244+L248+L252+L256+L260+L264+L268+L272+L276+L280</f>
      </c>
      <c s="32">
        <f>0+M208+M212+M216+M220+M224+M228+M232+M236+M240+M244+M248+M252+M256+M260+M264+M268+M272+M276+M280</f>
      </c>
    </row>
    <row r="208" spans="1:16" ht="25.5">
      <c r="A208" t="s">
        <v>49</v>
      </c>
      <c s="34" t="s">
        <v>253</v>
      </c>
      <c s="34" t="s">
        <v>9779</v>
      </c>
      <c s="35" t="s">
        <v>5</v>
      </c>
      <c s="6" t="s">
        <v>9780</v>
      </c>
      <c s="36" t="s">
        <v>68</v>
      </c>
      <c s="37">
        <v>5</v>
      </c>
      <c s="36">
        <v>0.18458</v>
      </c>
      <c s="36">
        <f>ROUND(G208*H208,6)</f>
      </c>
      <c r="L208" s="38">
        <v>0</v>
      </c>
      <c s="32">
        <f>ROUND(ROUND(L208,2)*ROUND(G208,3),2)</f>
      </c>
      <c s="36" t="s">
        <v>3016</v>
      </c>
      <c>
        <f>(M208*21)/100</f>
      </c>
      <c t="s">
        <v>27</v>
      </c>
    </row>
    <row r="209" spans="1:5" ht="25.5">
      <c r="A209" s="35" t="s">
        <v>54</v>
      </c>
      <c r="E209" s="39" t="s">
        <v>9781</v>
      </c>
    </row>
    <row r="210" spans="1:5" ht="38.25">
      <c r="A210" s="35" t="s">
        <v>55</v>
      </c>
      <c r="E210" s="40" t="s">
        <v>9782</v>
      </c>
    </row>
    <row r="211" spans="1:5" ht="12.75">
      <c r="A211" t="s">
        <v>56</v>
      </c>
      <c r="E211" s="39" t="s">
        <v>5</v>
      </c>
    </row>
    <row r="212" spans="1:16" ht="25.5">
      <c r="A212" t="s">
        <v>49</v>
      </c>
      <c s="34" t="s">
        <v>257</v>
      </c>
      <c s="34" t="s">
        <v>9783</v>
      </c>
      <c s="35" t="s">
        <v>5</v>
      </c>
      <c s="6" t="s">
        <v>9784</v>
      </c>
      <c s="36" t="s">
        <v>68</v>
      </c>
      <c s="37">
        <v>5</v>
      </c>
      <c s="36">
        <v>0.29121</v>
      </c>
      <c s="36">
        <f>ROUND(G212*H212,6)</f>
      </c>
      <c r="L212" s="38">
        <v>0</v>
      </c>
      <c s="32">
        <f>ROUND(ROUND(L212,2)*ROUND(G212,3),2)</f>
      </c>
      <c s="36" t="s">
        <v>3016</v>
      </c>
      <c>
        <f>(M212*21)/100</f>
      </c>
      <c t="s">
        <v>27</v>
      </c>
    </row>
    <row r="213" spans="1:5" ht="25.5">
      <c r="A213" s="35" t="s">
        <v>54</v>
      </c>
      <c r="E213" s="39" t="s">
        <v>9785</v>
      </c>
    </row>
    <row r="214" spans="1:5" ht="38.25">
      <c r="A214" s="35" t="s">
        <v>55</v>
      </c>
      <c r="E214" s="40" t="s">
        <v>9786</v>
      </c>
    </row>
    <row r="215" spans="1:5" ht="12.75">
      <c r="A215" t="s">
        <v>56</v>
      </c>
      <c r="E215" s="39" t="s">
        <v>5</v>
      </c>
    </row>
    <row r="216" spans="1:16" ht="25.5">
      <c r="A216" t="s">
        <v>49</v>
      </c>
      <c s="34" t="s">
        <v>261</v>
      </c>
      <c s="34" t="s">
        <v>9787</v>
      </c>
      <c s="35" t="s">
        <v>5</v>
      </c>
      <c s="6" t="s">
        <v>9788</v>
      </c>
      <c s="36" t="s">
        <v>68</v>
      </c>
      <c s="37">
        <v>43</v>
      </c>
      <c s="36">
        <v>0.39805</v>
      </c>
      <c s="36">
        <f>ROUND(G216*H216,6)</f>
      </c>
      <c r="L216" s="38">
        <v>0</v>
      </c>
      <c s="32">
        <f>ROUND(ROUND(L216,2)*ROUND(G216,3),2)</f>
      </c>
      <c s="36" t="s">
        <v>3016</v>
      </c>
      <c>
        <f>(M216*21)/100</f>
      </c>
      <c t="s">
        <v>27</v>
      </c>
    </row>
    <row r="217" spans="1:5" ht="25.5">
      <c r="A217" s="35" t="s">
        <v>54</v>
      </c>
      <c r="E217" s="39" t="s">
        <v>9789</v>
      </c>
    </row>
    <row r="218" spans="1:5" ht="102">
      <c r="A218" s="35" t="s">
        <v>55</v>
      </c>
      <c r="E218" s="40" t="s">
        <v>9790</v>
      </c>
    </row>
    <row r="219" spans="1:5" ht="12.75">
      <c r="A219" t="s">
        <v>56</v>
      </c>
      <c r="E219" s="39" t="s">
        <v>5</v>
      </c>
    </row>
    <row r="220" spans="1:16" ht="12.75">
      <c r="A220" t="s">
        <v>49</v>
      </c>
      <c s="34" t="s">
        <v>265</v>
      </c>
      <c s="34" t="s">
        <v>9791</v>
      </c>
      <c s="35" t="s">
        <v>5</v>
      </c>
      <c s="6" t="s">
        <v>9792</v>
      </c>
      <c s="36" t="s">
        <v>52</v>
      </c>
      <c s="37">
        <v>1.508</v>
      </c>
      <c s="36">
        <v>2.50194</v>
      </c>
      <c s="36">
        <f>ROUND(G220*H220,6)</f>
      </c>
      <c r="L220" s="38">
        <v>0</v>
      </c>
      <c s="32">
        <f>ROUND(ROUND(L220,2)*ROUND(G220,3),2)</f>
      </c>
      <c s="36" t="s">
        <v>3016</v>
      </c>
      <c>
        <f>(M220*21)/100</f>
      </c>
      <c t="s">
        <v>27</v>
      </c>
    </row>
    <row r="221" spans="1:5" ht="38.25">
      <c r="A221" s="35" t="s">
        <v>54</v>
      </c>
      <c r="E221" s="39" t="s">
        <v>9793</v>
      </c>
    </row>
    <row r="222" spans="1:5" ht="51">
      <c r="A222" s="35" t="s">
        <v>55</v>
      </c>
      <c r="E222" s="42" t="s">
        <v>9794</v>
      </c>
    </row>
    <row r="223" spans="1:5" ht="12.75">
      <c r="A223" t="s">
        <v>56</v>
      </c>
      <c r="E223" s="39" t="s">
        <v>5</v>
      </c>
    </row>
    <row r="224" spans="1:16" ht="12.75">
      <c r="A224" t="s">
        <v>49</v>
      </c>
      <c s="34" t="s">
        <v>595</v>
      </c>
      <c s="34" t="s">
        <v>9795</v>
      </c>
      <c s="35" t="s">
        <v>5</v>
      </c>
      <c s="6" t="s">
        <v>9796</v>
      </c>
      <c s="36" t="s">
        <v>819</v>
      </c>
      <c s="37">
        <v>17.04</v>
      </c>
      <c s="36">
        <v>0.00663</v>
      </c>
      <c s="36">
        <f>ROUND(G224*H224,6)</f>
      </c>
      <c r="L224" s="38">
        <v>0</v>
      </c>
      <c s="32">
        <f>ROUND(ROUND(L224,2)*ROUND(G224,3),2)</f>
      </c>
      <c s="36" t="s">
        <v>3016</v>
      </c>
      <c>
        <f>(M224*21)/100</f>
      </c>
      <c t="s">
        <v>27</v>
      </c>
    </row>
    <row r="225" spans="1:5" ht="25.5">
      <c r="A225" s="35" t="s">
        <v>54</v>
      </c>
      <c r="E225" s="39" t="s">
        <v>9797</v>
      </c>
    </row>
    <row r="226" spans="1:5" ht="51">
      <c r="A226" s="35" t="s">
        <v>55</v>
      </c>
      <c r="E226" s="42" t="s">
        <v>9798</v>
      </c>
    </row>
    <row r="227" spans="1:5" ht="12.75">
      <c r="A227" t="s">
        <v>56</v>
      </c>
      <c r="E227" s="39" t="s">
        <v>5</v>
      </c>
    </row>
    <row r="228" spans="1:16" ht="12.75">
      <c r="A228" t="s">
        <v>49</v>
      </c>
      <c s="34" t="s">
        <v>599</v>
      </c>
      <c s="34" t="s">
        <v>9799</v>
      </c>
      <c s="35" t="s">
        <v>5</v>
      </c>
      <c s="6" t="s">
        <v>9800</v>
      </c>
      <c s="36" t="s">
        <v>819</v>
      </c>
      <c s="37">
        <v>17.04</v>
      </c>
      <c s="36">
        <v>0</v>
      </c>
      <c s="36">
        <f>ROUND(G228*H228,6)</f>
      </c>
      <c r="L228" s="38">
        <v>0</v>
      </c>
      <c s="32">
        <f>ROUND(ROUND(L228,2)*ROUND(G228,3),2)</f>
      </c>
      <c s="36" t="s">
        <v>3016</v>
      </c>
      <c>
        <f>(M228*21)/100</f>
      </c>
      <c t="s">
        <v>27</v>
      </c>
    </row>
    <row r="229" spans="1:5" ht="25.5">
      <c r="A229" s="35" t="s">
        <v>54</v>
      </c>
      <c r="E229" s="39" t="s">
        <v>9801</v>
      </c>
    </row>
    <row r="230" spans="1:5" ht="12.75">
      <c r="A230" s="35" t="s">
        <v>55</v>
      </c>
      <c r="E230" s="40" t="s">
        <v>5</v>
      </c>
    </row>
    <row r="231" spans="1:5" ht="12.75">
      <c r="A231" t="s">
        <v>56</v>
      </c>
      <c r="E231" s="39" t="s">
        <v>5</v>
      </c>
    </row>
    <row r="232" spans="1:16" ht="25.5">
      <c r="A232" t="s">
        <v>49</v>
      </c>
      <c s="34" t="s">
        <v>269</v>
      </c>
      <c s="34" t="s">
        <v>9802</v>
      </c>
      <c s="35" t="s">
        <v>5</v>
      </c>
      <c s="6" t="s">
        <v>9803</v>
      </c>
      <c s="36" t="s">
        <v>819</v>
      </c>
      <c s="37">
        <v>3.33</v>
      </c>
      <c s="36">
        <v>0.00134</v>
      </c>
      <c s="36">
        <f>ROUND(G232*H232,6)</f>
      </c>
      <c r="L232" s="38">
        <v>0</v>
      </c>
      <c s="32">
        <f>ROUND(ROUND(L232,2)*ROUND(G232,3),2)</f>
      </c>
      <c s="36" t="s">
        <v>3016</v>
      </c>
      <c>
        <f>(M232*21)/100</f>
      </c>
      <c t="s">
        <v>27</v>
      </c>
    </row>
    <row r="233" spans="1:5" ht="25.5">
      <c r="A233" s="35" t="s">
        <v>54</v>
      </c>
      <c r="E233" s="39" t="s">
        <v>9804</v>
      </c>
    </row>
    <row r="234" spans="1:5" ht="25.5">
      <c r="A234" s="35" t="s">
        <v>55</v>
      </c>
      <c r="E234" s="42" t="s">
        <v>9805</v>
      </c>
    </row>
    <row r="235" spans="1:5" ht="12.75">
      <c r="A235" t="s">
        <v>56</v>
      </c>
      <c r="E235" s="39" t="s">
        <v>5</v>
      </c>
    </row>
    <row r="236" spans="1:16" ht="25.5">
      <c r="A236" t="s">
        <v>49</v>
      </c>
      <c s="34" t="s">
        <v>273</v>
      </c>
      <c s="34" t="s">
        <v>9806</v>
      </c>
      <c s="35" t="s">
        <v>5</v>
      </c>
      <c s="6" t="s">
        <v>9807</v>
      </c>
      <c s="36" t="s">
        <v>819</v>
      </c>
      <c s="37">
        <v>3.33</v>
      </c>
      <c s="36">
        <v>0</v>
      </c>
      <c s="36">
        <f>ROUND(G236*H236,6)</f>
      </c>
      <c r="L236" s="38">
        <v>0</v>
      </c>
      <c s="32">
        <f>ROUND(ROUND(L236,2)*ROUND(G236,3),2)</f>
      </c>
      <c s="36" t="s">
        <v>3016</v>
      </c>
      <c>
        <f>(M236*21)/100</f>
      </c>
      <c t="s">
        <v>27</v>
      </c>
    </row>
    <row r="237" spans="1:5" ht="25.5">
      <c r="A237" s="35" t="s">
        <v>54</v>
      </c>
      <c r="E237" s="39" t="s">
        <v>9808</v>
      </c>
    </row>
    <row r="238" spans="1:5" ht="12.75">
      <c r="A238" s="35" t="s">
        <v>55</v>
      </c>
      <c r="E238" s="40" t="s">
        <v>5</v>
      </c>
    </row>
    <row r="239" spans="1:5" ht="12.75">
      <c r="A239" t="s">
        <v>56</v>
      </c>
      <c r="E239" s="39" t="s">
        <v>5</v>
      </c>
    </row>
    <row r="240" spans="1:16" ht="25.5">
      <c r="A240" t="s">
        <v>49</v>
      </c>
      <c s="34" t="s">
        <v>277</v>
      </c>
      <c s="34" t="s">
        <v>9809</v>
      </c>
      <c s="35" t="s">
        <v>5</v>
      </c>
      <c s="6" t="s">
        <v>9810</v>
      </c>
      <c s="36" t="s">
        <v>1010</v>
      </c>
      <c s="37">
        <v>0.19</v>
      </c>
      <c s="36">
        <v>1.05512</v>
      </c>
      <c s="36">
        <f>ROUND(G240*H240,6)</f>
      </c>
      <c r="L240" s="38">
        <v>0</v>
      </c>
      <c s="32">
        <f>ROUND(ROUND(L240,2)*ROUND(G240,3),2)</f>
      </c>
      <c s="36" t="s">
        <v>3016</v>
      </c>
      <c>
        <f>(M240*21)/100</f>
      </c>
      <c t="s">
        <v>27</v>
      </c>
    </row>
    <row r="241" spans="1:5" ht="51">
      <c r="A241" s="35" t="s">
        <v>54</v>
      </c>
      <c r="E241" s="39" t="s">
        <v>9811</v>
      </c>
    </row>
    <row r="242" spans="1:5" ht="38.25">
      <c r="A242" s="35" t="s">
        <v>55</v>
      </c>
      <c r="E242" s="42" t="s">
        <v>9812</v>
      </c>
    </row>
    <row r="243" spans="1:5" ht="12.75">
      <c r="A243" t="s">
        <v>56</v>
      </c>
      <c r="E243" s="39" t="s">
        <v>5</v>
      </c>
    </row>
    <row r="244" spans="1:16" ht="12.75">
      <c r="A244" t="s">
        <v>49</v>
      </c>
      <c s="34" t="s">
        <v>281</v>
      </c>
      <c s="34" t="s">
        <v>9813</v>
      </c>
      <c s="35" t="s">
        <v>5</v>
      </c>
      <c s="6" t="s">
        <v>9814</v>
      </c>
      <c s="36" t="s">
        <v>1010</v>
      </c>
      <c s="37">
        <v>0.792</v>
      </c>
      <c s="36">
        <v>0.01709</v>
      </c>
      <c s="36">
        <f>ROUND(G244*H244,6)</f>
      </c>
      <c r="L244" s="38">
        <v>0</v>
      </c>
      <c s="32">
        <f>ROUND(ROUND(L244,2)*ROUND(G244,3),2)</f>
      </c>
      <c s="36" t="s">
        <v>3016</v>
      </c>
      <c>
        <f>(M244*21)/100</f>
      </c>
      <c t="s">
        <v>27</v>
      </c>
    </row>
    <row r="245" spans="1:5" ht="25.5">
      <c r="A245" s="35" t="s">
        <v>54</v>
      </c>
      <c r="E245" s="39" t="s">
        <v>9815</v>
      </c>
    </row>
    <row r="246" spans="1:5" ht="114.75">
      <c r="A246" s="35" t="s">
        <v>55</v>
      </c>
      <c r="E246" s="42" t="s">
        <v>9816</v>
      </c>
    </row>
    <row r="247" spans="1:5" ht="12.75">
      <c r="A247" t="s">
        <v>56</v>
      </c>
      <c r="E247" s="39" t="s">
        <v>5</v>
      </c>
    </row>
    <row r="248" spans="1:16" ht="12.75">
      <c r="A248" t="s">
        <v>49</v>
      </c>
      <c s="34" t="s">
        <v>285</v>
      </c>
      <c s="34" t="s">
        <v>9817</v>
      </c>
      <c s="35" t="s">
        <v>5</v>
      </c>
      <c s="6" t="s">
        <v>9818</v>
      </c>
      <c s="36" t="s">
        <v>52</v>
      </c>
      <c s="37">
        <v>11.611</v>
      </c>
      <c s="36">
        <v>2.50198</v>
      </c>
      <c s="36">
        <f>ROUND(G248*H248,6)</f>
      </c>
      <c r="L248" s="38">
        <v>0</v>
      </c>
      <c s="32">
        <f>ROUND(ROUND(L248,2)*ROUND(G248,3),2)</f>
      </c>
      <c s="36" t="s">
        <v>3016</v>
      </c>
      <c>
        <f>(M248*21)/100</f>
      </c>
      <c t="s">
        <v>27</v>
      </c>
    </row>
    <row r="249" spans="1:5" ht="12.75">
      <c r="A249" s="35" t="s">
        <v>54</v>
      </c>
      <c r="E249" s="39" t="s">
        <v>9819</v>
      </c>
    </row>
    <row r="250" spans="1:5" ht="89.25">
      <c r="A250" s="35" t="s">
        <v>55</v>
      </c>
      <c r="E250" s="42" t="s">
        <v>9820</v>
      </c>
    </row>
    <row r="251" spans="1:5" ht="12.75">
      <c r="A251" t="s">
        <v>56</v>
      </c>
      <c r="E251" s="39" t="s">
        <v>5</v>
      </c>
    </row>
    <row r="252" spans="1:16" ht="12.75">
      <c r="A252" t="s">
        <v>49</v>
      </c>
      <c s="34" t="s">
        <v>289</v>
      </c>
      <c s="34" t="s">
        <v>9821</v>
      </c>
      <c s="35" t="s">
        <v>5</v>
      </c>
      <c s="6" t="s">
        <v>9822</v>
      </c>
      <c s="36" t="s">
        <v>819</v>
      </c>
      <c s="37">
        <v>97.95</v>
      </c>
      <c s="36">
        <v>0.00576</v>
      </c>
      <c s="36">
        <f>ROUND(G252*H252,6)</f>
      </c>
      <c r="L252" s="38">
        <v>0</v>
      </c>
      <c s="32">
        <f>ROUND(ROUND(L252,2)*ROUND(G252,3),2)</f>
      </c>
      <c s="36" t="s">
        <v>3016</v>
      </c>
      <c>
        <f>(M252*21)/100</f>
      </c>
      <c t="s">
        <v>27</v>
      </c>
    </row>
    <row r="253" spans="1:5" ht="12.75">
      <c r="A253" s="35" t="s">
        <v>54</v>
      </c>
      <c r="E253" s="39" t="s">
        <v>9823</v>
      </c>
    </row>
    <row r="254" spans="1:5" ht="89.25">
      <c r="A254" s="35" t="s">
        <v>55</v>
      </c>
      <c r="E254" s="42" t="s">
        <v>9824</v>
      </c>
    </row>
    <row r="255" spans="1:5" ht="12.75">
      <c r="A255" t="s">
        <v>56</v>
      </c>
      <c r="E255" s="39" t="s">
        <v>5</v>
      </c>
    </row>
    <row r="256" spans="1:16" ht="12.75">
      <c r="A256" t="s">
        <v>49</v>
      </c>
      <c s="34" t="s">
        <v>293</v>
      </c>
      <c s="34" t="s">
        <v>9825</v>
      </c>
      <c s="35" t="s">
        <v>5</v>
      </c>
      <c s="6" t="s">
        <v>9826</v>
      </c>
      <c s="36" t="s">
        <v>819</v>
      </c>
      <c s="37">
        <v>97.95</v>
      </c>
      <c s="36">
        <v>0</v>
      </c>
      <c s="36">
        <f>ROUND(G256*H256,6)</f>
      </c>
      <c r="L256" s="38">
        <v>0</v>
      </c>
      <c s="32">
        <f>ROUND(ROUND(L256,2)*ROUND(G256,3),2)</f>
      </c>
      <c s="36" t="s">
        <v>3016</v>
      </c>
      <c>
        <f>(M256*21)/100</f>
      </c>
      <c t="s">
        <v>27</v>
      </c>
    </row>
    <row r="257" spans="1:5" ht="12.75">
      <c r="A257" s="35" t="s">
        <v>54</v>
      </c>
      <c r="E257" s="39" t="s">
        <v>9827</v>
      </c>
    </row>
    <row r="258" spans="1:5" ht="12.75">
      <c r="A258" s="35" t="s">
        <v>55</v>
      </c>
      <c r="E258" s="40" t="s">
        <v>5</v>
      </c>
    </row>
    <row r="259" spans="1:5" ht="12.75">
      <c r="A259" t="s">
        <v>56</v>
      </c>
      <c r="E259" s="39" t="s">
        <v>5</v>
      </c>
    </row>
    <row r="260" spans="1:16" ht="12.75">
      <c r="A260" t="s">
        <v>49</v>
      </c>
      <c s="34" t="s">
        <v>297</v>
      </c>
      <c s="34" t="s">
        <v>4258</v>
      </c>
      <c s="35" t="s">
        <v>5</v>
      </c>
      <c s="6" t="s">
        <v>4259</v>
      </c>
      <c s="36" t="s">
        <v>1010</v>
      </c>
      <c s="37">
        <v>1.472</v>
      </c>
      <c s="36">
        <v>1.05291</v>
      </c>
      <c s="36">
        <f>ROUND(G260*H260,6)</f>
      </c>
      <c r="L260" s="38">
        <v>0</v>
      </c>
      <c s="32">
        <f>ROUND(ROUND(L260,2)*ROUND(G260,3),2)</f>
      </c>
      <c s="36" t="s">
        <v>3016</v>
      </c>
      <c>
        <f>(M260*21)/100</f>
      </c>
      <c t="s">
        <v>27</v>
      </c>
    </row>
    <row r="261" spans="1:5" ht="12.75">
      <c r="A261" s="35" t="s">
        <v>54</v>
      </c>
      <c r="E261" s="39" t="s">
        <v>4260</v>
      </c>
    </row>
    <row r="262" spans="1:5" ht="165.75">
      <c r="A262" s="35" t="s">
        <v>55</v>
      </c>
      <c r="E262" s="42" t="s">
        <v>9828</v>
      </c>
    </row>
    <row r="263" spans="1:5" ht="12.75">
      <c r="A263" t="s">
        <v>56</v>
      </c>
      <c r="E263" s="39" t="s">
        <v>5</v>
      </c>
    </row>
    <row r="264" spans="1:16" ht="12.75">
      <c r="A264" t="s">
        <v>49</v>
      </c>
      <c s="34" t="s">
        <v>301</v>
      </c>
      <c s="34" t="s">
        <v>9829</v>
      </c>
      <c s="35" t="s">
        <v>5</v>
      </c>
      <c s="6" t="s">
        <v>9830</v>
      </c>
      <c s="36" t="s">
        <v>60</v>
      </c>
      <c s="37">
        <v>189.99</v>
      </c>
      <c s="36">
        <v>0.413</v>
      </c>
      <c s="36">
        <f>ROUND(G264*H264,6)</f>
      </c>
      <c r="L264" s="38">
        <v>0</v>
      </c>
      <c s="32">
        <f>ROUND(ROUND(L264,2)*ROUND(G264,3),2)</f>
      </c>
      <c s="36" t="s">
        <v>3016</v>
      </c>
      <c>
        <f>(M264*21)/100</f>
      </c>
      <c t="s">
        <v>27</v>
      </c>
    </row>
    <row r="265" spans="1:5" ht="12.75">
      <c r="A265" s="35" t="s">
        <v>54</v>
      </c>
      <c r="E265" s="39" t="s">
        <v>9830</v>
      </c>
    </row>
    <row r="266" spans="1:5" ht="63.75">
      <c r="A266" s="35" t="s">
        <v>55</v>
      </c>
      <c r="E266" s="40" t="s">
        <v>9831</v>
      </c>
    </row>
    <row r="267" spans="1:5" ht="12.75">
      <c r="A267" t="s">
        <v>56</v>
      </c>
      <c r="E267" s="39" t="s">
        <v>5</v>
      </c>
    </row>
    <row r="268" spans="1:16" ht="12.75">
      <c r="A268" t="s">
        <v>49</v>
      </c>
      <c s="34" t="s">
        <v>305</v>
      </c>
      <c s="34" t="s">
        <v>9832</v>
      </c>
      <c s="35" t="s">
        <v>5</v>
      </c>
      <c s="6" t="s">
        <v>9833</v>
      </c>
      <c s="36" t="s">
        <v>68</v>
      </c>
      <c s="37">
        <v>12</v>
      </c>
      <c s="36">
        <v>0</v>
      </c>
      <c s="36">
        <f>ROUND(G268*H268,6)</f>
      </c>
      <c r="L268" s="38">
        <v>0</v>
      </c>
      <c s="32">
        <f>ROUND(ROUND(L268,2)*ROUND(G268,3),2)</f>
      </c>
      <c s="36" t="s">
        <v>85</v>
      </c>
      <c>
        <f>(M268*21)/100</f>
      </c>
      <c t="s">
        <v>27</v>
      </c>
    </row>
    <row r="269" spans="1:5" ht="12.75">
      <c r="A269" s="35" t="s">
        <v>54</v>
      </c>
      <c r="E269" s="39" t="s">
        <v>9833</v>
      </c>
    </row>
    <row r="270" spans="1:5" ht="25.5">
      <c r="A270" s="35" t="s">
        <v>55</v>
      </c>
      <c r="E270" s="42" t="s">
        <v>9834</v>
      </c>
    </row>
    <row r="271" spans="1:5" ht="12.75">
      <c r="A271" t="s">
        <v>56</v>
      </c>
      <c r="E271" s="39" t="s">
        <v>5</v>
      </c>
    </row>
    <row r="272" spans="1:16" ht="12.75">
      <c r="A272" t="s">
        <v>49</v>
      </c>
      <c s="34" t="s">
        <v>309</v>
      </c>
      <c s="34" t="s">
        <v>9835</v>
      </c>
      <c s="35" t="s">
        <v>5</v>
      </c>
      <c s="6" t="s">
        <v>9836</v>
      </c>
      <c s="36" t="s">
        <v>60</v>
      </c>
      <c s="37">
        <v>51.99</v>
      </c>
      <c s="36">
        <v>0.413</v>
      </c>
      <c s="36">
        <f>ROUND(G272*H272,6)</f>
      </c>
      <c r="L272" s="38">
        <v>0</v>
      </c>
      <c s="32">
        <f>ROUND(ROUND(L272,2)*ROUND(G272,3),2)</f>
      </c>
      <c s="36" t="s">
        <v>85</v>
      </c>
      <c>
        <f>(M272*21)/100</f>
      </c>
      <c t="s">
        <v>27</v>
      </c>
    </row>
    <row r="273" spans="1:5" ht="12.75">
      <c r="A273" s="35" t="s">
        <v>54</v>
      </c>
      <c r="E273" s="39" t="s">
        <v>9836</v>
      </c>
    </row>
    <row r="274" spans="1:5" ht="76.5">
      <c r="A274" s="35" t="s">
        <v>55</v>
      </c>
      <c r="E274" s="40" t="s">
        <v>9837</v>
      </c>
    </row>
    <row r="275" spans="1:5" ht="12.75">
      <c r="A275" t="s">
        <v>56</v>
      </c>
      <c r="E275" s="39" t="s">
        <v>5</v>
      </c>
    </row>
    <row r="276" spans="1:16" ht="12.75">
      <c r="A276" t="s">
        <v>49</v>
      </c>
      <c s="34" t="s">
        <v>313</v>
      </c>
      <c s="34" t="s">
        <v>9838</v>
      </c>
      <c s="35" t="s">
        <v>5</v>
      </c>
      <c s="6" t="s">
        <v>9839</v>
      </c>
      <c s="36" t="s">
        <v>60</v>
      </c>
      <c s="37">
        <v>40.32</v>
      </c>
      <c s="36">
        <v>0.413</v>
      </c>
      <c s="36">
        <f>ROUND(G276*H276,6)</f>
      </c>
      <c r="L276" s="38">
        <v>0</v>
      </c>
      <c s="32">
        <f>ROUND(ROUND(L276,2)*ROUND(G276,3),2)</f>
      </c>
      <c s="36" t="s">
        <v>85</v>
      </c>
      <c>
        <f>(M276*21)/100</f>
      </c>
      <c t="s">
        <v>27</v>
      </c>
    </row>
    <row r="277" spans="1:5" ht="12.75">
      <c r="A277" s="35" t="s">
        <v>54</v>
      </c>
      <c r="E277" s="39" t="s">
        <v>9839</v>
      </c>
    </row>
    <row r="278" spans="1:5" ht="12.75">
      <c r="A278" s="35" t="s">
        <v>55</v>
      </c>
      <c r="E278" s="40" t="s">
        <v>9840</v>
      </c>
    </row>
    <row r="279" spans="1:5" ht="12.75">
      <c r="A279" t="s">
        <v>56</v>
      </c>
      <c r="E279" s="39" t="s">
        <v>5</v>
      </c>
    </row>
    <row r="280" spans="1:16" ht="12.75">
      <c r="A280" t="s">
        <v>49</v>
      </c>
      <c s="34" t="s">
        <v>317</v>
      </c>
      <c s="34" t="s">
        <v>9841</v>
      </c>
      <c s="35" t="s">
        <v>5</v>
      </c>
      <c s="6" t="s">
        <v>9842</v>
      </c>
      <c s="36" t="s">
        <v>60</v>
      </c>
      <c s="37">
        <v>6.69</v>
      </c>
      <c s="36">
        <v>0.413</v>
      </c>
      <c s="36">
        <f>ROUND(G280*H280,6)</f>
      </c>
      <c r="L280" s="38">
        <v>0</v>
      </c>
      <c s="32">
        <f>ROUND(ROUND(L280,2)*ROUND(G280,3),2)</f>
      </c>
      <c s="36" t="s">
        <v>85</v>
      </c>
      <c>
        <f>(M280*21)/100</f>
      </c>
      <c t="s">
        <v>27</v>
      </c>
    </row>
    <row r="281" spans="1:5" ht="12.75">
      <c r="A281" s="35" t="s">
        <v>54</v>
      </c>
      <c r="E281" s="39" t="s">
        <v>9842</v>
      </c>
    </row>
    <row r="282" spans="1:5" ht="12.75">
      <c r="A282" s="35" t="s">
        <v>55</v>
      </c>
      <c r="E282" s="40" t="s">
        <v>9843</v>
      </c>
    </row>
    <row r="283" spans="1:5" ht="12.75">
      <c r="A283" t="s">
        <v>56</v>
      </c>
      <c r="E283" s="39" t="s">
        <v>5</v>
      </c>
    </row>
    <row r="284" spans="1:13" ht="12.75">
      <c r="A284" t="s">
        <v>46</v>
      </c>
      <c r="C284" s="31" t="s">
        <v>7431</v>
      </c>
      <c r="E284" s="33" t="s">
        <v>7432</v>
      </c>
      <c r="J284" s="32">
        <f>0</f>
      </c>
      <c s="32">
        <f>0</f>
      </c>
      <c s="32">
        <f>0+L285+L289+L293+L297+L301+L305+L309+L313+L317+L321+L325+L329+L333+L337+L341</f>
      </c>
      <c s="32">
        <f>0+M285+M289+M293+M297+M301+M305+M309+M313+M317+M321+M325+M329+M333+M337+M341</f>
      </c>
    </row>
    <row r="285" spans="1:16" ht="12.75">
      <c r="A285" t="s">
        <v>49</v>
      </c>
      <c s="34" t="s">
        <v>321</v>
      </c>
      <c s="34" t="s">
        <v>9844</v>
      </c>
      <c s="35" t="s">
        <v>5</v>
      </c>
      <c s="6" t="s">
        <v>9845</v>
      </c>
      <c s="36" t="s">
        <v>2448</v>
      </c>
      <c s="37">
        <v>4053.11</v>
      </c>
      <c s="36">
        <v>0</v>
      </c>
      <c s="36">
        <f>ROUND(G285*H285,6)</f>
      </c>
      <c r="L285" s="38">
        <v>0</v>
      </c>
      <c s="32">
        <f>ROUND(ROUND(L285,2)*ROUND(G285,3),2)</f>
      </c>
      <c s="36" t="s">
        <v>85</v>
      </c>
      <c>
        <f>(M285*21)/100</f>
      </c>
      <c t="s">
        <v>27</v>
      </c>
    </row>
    <row r="286" spans="1:5" ht="12.75">
      <c r="A286" s="35" t="s">
        <v>54</v>
      </c>
      <c r="E286" s="39" t="s">
        <v>9845</v>
      </c>
    </row>
    <row r="287" spans="1:5" ht="216.75">
      <c r="A287" s="35" t="s">
        <v>55</v>
      </c>
      <c r="E287" s="42" t="s">
        <v>9846</v>
      </c>
    </row>
    <row r="288" spans="1:5" ht="12.75">
      <c r="A288" t="s">
        <v>56</v>
      </c>
      <c r="E288" s="39" t="s">
        <v>5</v>
      </c>
    </row>
    <row r="289" spans="1:16" ht="12.75">
      <c r="A289" t="s">
        <v>49</v>
      </c>
      <c s="34" t="s">
        <v>325</v>
      </c>
      <c s="34" t="s">
        <v>9847</v>
      </c>
      <c s="35" t="s">
        <v>5</v>
      </c>
      <c s="6" t="s">
        <v>9848</v>
      </c>
      <c s="36" t="s">
        <v>2448</v>
      </c>
      <c s="37">
        <v>929.825</v>
      </c>
      <c s="36">
        <v>0</v>
      </c>
      <c s="36">
        <f>ROUND(G289*H289,6)</f>
      </c>
      <c r="L289" s="38">
        <v>0</v>
      </c>
      <c s="32">
        <f>ROUND(ROUND(L289,2)*ROUND(G289,3),2)</f>
      </c>
      <c s="36" t="s">
        <v>85</v>
      </c>
      <c>
        <f>(M289*21)/100</f>
      </c>
      <c t="s">
        <v>27</v>
      </c>
    </row>
    <row r="290" spans="1:5" ht="12.75">
      <c r="A290" s="35" t="s">
        <v>54</v>
      </c>
      <c r="E290" s="39" t="s">
        <v>9848</v>
      </c>
    </row>
    <row r="291" spans="1:5" ht="63.75">
      <c r="A291" s="35" t="s">
        <v>55</v>
      </c>
      <c r="E291" s="42" t="s">
        <v>9849</v>
      </c>
    </row>
    <row r="292" spans="1:5" ht="12.75">
      <c r="A292" t="s">
        <v>56</v>
      </c>
      <c r="E292" s="39" t="s">
        <v>5</v>
      </c>
    </row>
    <row r="293" spans="1:16" ht="12.75">
      <c r="A293" t="s">
        <v>49</v>
      </c>
      <c s="34" t="s">
        <v>329</v>
      </c>
      <c s="34" t="s">
        <v>9850</v>
      </c>
      <c s="35" t="s">
        <v>5</v>
      </c>
      <c s="6" t="s">
        <v>9851</v>
      </c>
      <c s="36" t="s">
        <v>2448</v>
      </c>
      <c s="37">
        <v>1380.078</v>
      </c>
      <c s="36">
        <v>0</v>
      </c>
      <c s="36">
        <f>ROUND(G293*H293,6)</f>
      </c>
      <c r="L293" s="38">
        <v>0</v>
      </c>
      <c s="32">
        <f>ROUND(ROUND(L293,2)*ROUND(G293,3),2)</f>
      </c>
      <c s="36" t="s">
        <v>85</v>
      </c>
      <c>
        <f>(M293*21)/100</f>
      </c>
      <c t="s">
        <v>27</v>
      </c>
    </row>
    <row r="294" spans="1:5" ht="12.75">
      <c r="A294" s="35" t="s">
        <v>54</v>
      </c>
      <c r="E294" s="39" t="s">
        <v>9851</v>
      </c>
    </row>
    <row r="295" spans="1:5" ht="63.75">
      <c r="A295" s="35" t="s">
        <v>55</v>
      </c>
      <c r="E295" s="42" t="s">
        <v>9852</v>
      </c>
    </row>
    <row r="296" spans="1:5" ht="12.75">
      <c r="A296" t="s">
        <v>56</v>
      </c>
      <c r="E296" s="39" t="s">
        <v>5</v>
      </c>
    </row>
    <row r="297" spans="1:16" ht="25.5">
      <c r="A297" t="s">
        <v>49</v>
      </c>
      <c s="34" t="s">
        <v>333</v>
      </c>
      <c s="34" t="s">
        <v>9853</v>
      </c>
      <c s="35" t="s">
        <v>5</v>
      </c>
      <c s="6" t="s">
        <v>9854</v>
      </c>
      <c s="36" t="s">
        <v>68</v>
      </c>
      <c s="37">
        <v>1</v>
      </c>
      <c s="36">
        <v>0</v>
      </c>
      <c s="36">
        <f>ROUND(G297*H297,6)</f>
      </c>
      <c r="L297" s="38">
        <v>0</v>
      </c>
      <c s="32">
        <f>ROUND(ROUND(L297,2)*ROUND(G297,3),2)</f>
      </c>
      <c s="36" t="s">
        <v>85</v>
      </c>
      <c>
        <f>(M297*21)/100</f>
      </c>
      <c t="s">
        <v>27</v>
      </c>
    </row>
    <row r="298" spans="1:5" ht="25.5">
      <c r="A298" s="35" t="s">
        <v>54</v>
      </c>
      <c r="E298" s="39" t="s">
        <v>9854</v>
      </c>
    </row>
    <row r="299" spans="1:5" ht="63.75">
      <c r="A299" s="35" t="s">
        <v>55</v>
      </c>
      <c r="E299" s="42" t="s">
        <v>9855</v>
      </c>
    </row>
    <row r="300" spans="1:5" ht="12.75">
      <c r="A300" t="s">
        <v>56</v>
      </c>
      <c r="E300" s="39" t="s">
        <v>5</v>
      </c>
    </row>
    <row r="301" spans="1:16" ht="25.5">
      <c r="A301" t="s">
        <v>49</v>
      </c>
      <c s="34" t="s">
        <v>336</v>
      </c>
      <c s="34" t="s">
        <v>9856</v>
      </c>
      <c s="35" t="s">
        <v>5</v>
      </c>
      <c s="6" t="s">
        <v>9857</v>
      </c>
      <c s="36" t="s">
        <v>2448</v>
      </c>
      <c s="37">
        <v>1</v>
      </c>
      <c s="36">
        <v>0</v>
      </c>
      <c s="36">
        <f>ROUND(G301*H301,6)</f>
      </c>
      <c r="L301" s="38">
        <v>0</v>
      </c>
      <c s="32">
        <f>ROUND(ROUND(L301,2)*ROUND(G301,3),2)</f>
      </c>
      <c s="36" t="s">
        <v>85</v>
      </c>
      <c>
        <f>(M301*21)/100</f>
      </c>
      <c t="s">
        <v>27</v>
      </c>
    </row>
    <row r="302" spans="1:5" ht="25.5">
      <c r="A302" s="35" t="s">
        <v>54</v>
      </c>
      <c r="E302" s="39" t="s">
        <v>9857</v>
      </c>
    </row>
    <row r="303" spans="1:5" ht="76.5">
      <c r="A303" s="35" t="s">
        <v>55</v>
      </c>
      <c r="E303" s="42" t="s">
        <v>9858</v>
      </c>
    </row>
    <row r="304" spans="1:5" ht="12.75">
      <c r="A304" t="s">
        <v>56</v>
      </c>
      <c r="E304" s="39" t="s">
        <v>5</v>
      </c>
    </row>
    <row r="305" spans="1:16" ht="25.5">
      <c r="A305" t="s">
        <v>49</v>
      </c>
      <c s="34" t="s">
        <v>341</v>
      </c>
      <c s="34" t="s">
        <v>9859</v>
      </c>
      <c s="35" t="s">
        <v>5</v>
      </c>
      <c s="6" t="s">
        <v>9860</v>
      </c>
      <c s="36" t="s">
        <v>2448</v>
      </c>
      <c s="37">
        <v>1</v>
      </c>
      <c s="36">
        <v>0</v>
      </c>
      <c s="36">
        <f>ROUND(G305*H305,6)</f>
      </c>
      <c r="L305" s="38">
        <v>0</v>
      </c>
      <c s="32">
        <f>ROUND(ROUND(L305,2)*ROUND(G305,3),2)</f>
      </c>
      <c s="36" t="s">
        <v>85</v>
      </c>
      <c>
        <f>(M305*21)/100</f>
      </c>
      <c t="s">
        <v>27</v>
      </c>
    </row>
    <row r="306" spans="1:5" ht="25.5">
      <c r="A306" s="35" t="s">
        <v>54</v>
      </c>
      <c r="E306" s="39" t="s">
        <v>9860</v>
      </c>
    </row>
    <row r="307" spans="1:5" ht="76.5">
      <c r="A307" s="35" t="s">
        <v>55</v>
      </c>
      <c r="E307" s="42" t="s">
        <v>9858</v>
      </c>
    </row>
    <row r="308" spans="1:5" ht="12.75">
      <c r="A308" t="s">
        <v>56</v>
      </c>
      <c r="E308" s="39" t="s">
        <v>5</v>
      </c>
    </row>
    <row r="309" spans="1:16" ht="25.5">
      <c r="A309" t="s">
        <v>49</v>
      </c>
      <c s="34" t="s">
        <v>345</v>
      </c>
      <c s="34" t="s">
        <v>9861</v>
      </c>
      <c s="35" t="s">
        <v>5</v>
      </c>
      <c s="6" t="s">
        <v>9862</v>
      </c>
      <c s="36" t="s">
        <v>2448</v>
      </c>
      <c s="37">
        <v>1</v>
      </c>
      <c s="36">
        <v>0</v>
      </c>
      <c s="36">
        <f>ROUND(G309*H309,6)</f>
      </c>
      <c r="L309" s="38">
        <v>0</v>
      </c>
      <c s="32">
        <f>ROUND(ROUND(L309,2)*ROUND(G309,3),2)</f>
      </c>
      <c s="36" t="s">
        <v>85</v>
      </c>
      <c>
        <f>(M309*21)/100</f>
      </c>
      <c t="s">
        <v>27</v>
      </c>
    </row>
    <row r="310" spans="1:5" ht="25.5">
      <c r="A310" s="35" t="s">
        <v>54</v>
      </c>
      <c r="E310" s="39" t="s">
        <v>9862</v>
      </c>
    </row>
    <row r="311" spans="1:5" ht="76.5">
      <c r="A311" s="35" t="s">
        <v>55</v>
      </c>
      <c r="E311" s="42" t="s">
        <v>9858</v>
      </c>
    </row>
    <row r="312" spans="1:5" ht="12.75">
      <c r="A312" t="s">
        <v>56</v>
      </c>
      <c r="E312" s="39" t="s">
        <v>5</v>
      </c>
    </row>
    <row r="313" spans="1:16" ht="12.75">
      <c r="A313" t="s">
        <v>49</v>
      </c>
      <c s="34" t="s">
        <v>349</v>
      </c>
      <c s="34" t="s">
        <v>9863</v>
      </c>
      <c s="35" t="s">
        <v>5</v>
      </c>
      <c s="6" t="s">
        <v>9864</v>
      </c>
      <c s="36" t="s">
        <v>2448</v>
      </c>
      <c s="37">
        <v>1048.985</v>
      </c>
      <c s="36">
        <v>0</v>
      </c>
      <c s="36">
        <f>ROUND(G313*H313,6)</f>
      </c>
      <c r="L313" s="38">
        <v>0</v>
      </c>
      <c s="32">
        <f>ROUND(ROUND(L313,2)*ROUND(G313,3),2)</f>
      </c>
      <c s="36" t="s">
        <v>85</v>
      </c>
      <c>
        <f>(M313*21)/100</f>
      </c>
      <c t="s">
        <v>27</v>
      </c>
    </row>
    <row r="314" spans="1:5" ht="12.75">
      <c r="A314" s="35" t="s">
        <v>54</v>
      </c>
      <c r="E314" s="39" t="s">
        <v>9864</v>
      </c>
    </row>
    <row r="315" spans="1:5" ht="216.75">
      <c r="A315" s="35" t="s">
        <v>55</v>
      </c>
      <c r="E315" s="42" t="s">
        <v>9865</v>
      </c>
    </row>
    <row r="316" spans="1:5" ht="12.75">
      <c r="A316" t="s">
        <v>56</v>
      </c>
      <c r="E316" s="39" t="s">
        <v>5</v>
      </c>
    </row>
    <row r="317" spans="1:16" ht="12.75">
      <c r="A317" t="s">
        <v>49</v>
      </c>
      <c s="34" t="s">
        <v>353</v>
      </c>
      <c s="34" t="s">
        <v>9866</v>
      </c>
      <c s="35" t="s">
        <v>5</v>
      </c>
      <c s="6" t="s">
        <v>9867</v>
      </c>
      <c s="36" t="s">
        <v>2448</v>
      </c>
      <c s="37">
        <v>1027.643</v>
      </c>
      <c s="36">
        <v>0</v>
      </c>
      <c s="36">
        <f>ROUND(G317*H317,6)</f>
      </c>
      <c r="L317" s="38">
        <v>0</v>
      </c>
      <c s="32">
        <f>ROUND(ROUND(L317,2)*ROUND(G317,3),2)</f>
      </c>
      <c s="36" t="s">
        <v>85</v>
      </c>
      <c>
        <f>(M317*21)/100</f>
      </c>
      <c t="s">
        <v>27</v>
      </c>
    </row>
    <row r="318" spans="1:5" ht="12.75">
      <c r="A318" s="35" t="s">
        <v>54</v>
      </c>
      <c r="E318" s="39" t="s">
        <v>9867</v>
      </c>
    </row>
    <row r="319" spans="1:5" ht="153">
      <c r="A319" s="35" t="s">
        <v>55</v>
      </c>
      <c r="E319" s="42" t="s">
        <v>9868</v>
      </c>
    </row>
    <row r="320" spans="1:5" ht="12.75">
      <c r="A320" t="s">
        <v>56</v>
      </c>
      <c r="E320" s="39" t="s">
        <v>5</v>
      </c>
    </row>
    <row r="321" spans="1:16" ht="12.75">
      <c r="A321" t="s">
        <v>49</v>
      </c>
      <c s="34" t="s">
        <v>357</v>
      </c>
      <c s="34" t="s">
        <v>9869</v>
      </c>
      <c s="35" t="s">
        <v>5</v>
      </c>
      <c s="6" t="s">
        <v>9870</v>
      </c>
      <c s="36" t="s">
        <v>2448</v>
      </c>
      <c s="37">
        <v>1027.643</v>
      </c>
      <c s="36">
        <v>0</v>
      </c>
      <c s="36">
        <f>ROUND(G321*H321,6)</f>
      </c>
      <c r="L321" s="38">
        <v>0</v>
      </c>
      <c s="32">
        <f>ROUND(ROUND(L321,2)*ROUND(G321,3),2)</f>
      </c>
      <c s="36" t="s">
        <v>85</v>
      </c>
      <c>
        <f>(M321*21)/100</f>
      </c>
      <c t="s">
        <v>27</v>
      </c>
    </row>
    <row r="322" spans="1:5" ht="12.75">
      <c r="A322" s="35" t="s">
        <v>54</v>
      </c>
      <c r="E322" s="39" t="s">
        <v>9870</v>
      </c>
    </row>
    <row r="323" spans="1:5" ht="153">
      <c r="A323" s="35" t="s">
        <v>55</v>
      </c>
      <c r="E323" s="42" t="s">
        <v>9868</v>
      </c>
    </row>
    <row r="324" spans="1:5" ht="12.75">
      <c r="A324" t="s">
        <v>56</v>
      </c>
      <c r="E324" s="39" t="s">
        <v>5</v>
      </c>
    </row>
    <row r="325" spans="1:16" ht="12.75">
      <c r="A325" t="s">
        <v>49</v>
      </c>
      <c s="34" t="s">
        <v>361</v>
      </c>
      <c s="34" t="s">
        <v>9871</v>
      </c>
      <c s="35" t="s">
        <v>5</v>
      </c>
      <c s="6" t="s">
        <v>9872</v>
      </c>
      <c s="36" t="s">
        <v>2448</v>
      </c>
      <c s="37">
        <v>1027.643</v>
      </c>
      <c s="36">
        <v>0</v>
      </c>
      <c s="36">
        <f>ROUND(G325*H325,6)</f>
      </c>
      <c r="L325" s="38">
        <v>0</v>
      </c>
      <c s="32">
        <f>ROUND(ROUND(L325,2)*ROUND(G325,3),2)</f>
      </c>
      <c s="36" t="s">
        <v>85</v>
      </c>
      <c>
        <f>(M325*21)/100</f>
      </c>
      <c t="s">
        <v>27</v>
      </c>
    </row>
    <row r="326" spans="1:5" ht="12.75">
      <c r="A326" s="35" t="s">
        <v>54</v>
      </c>
      <c r="E326" s="39" t="s">
        <v>9872</v>
      </c>
    </row>
    <row r="327" spans="1:5" ht="153">
      <c r="A327" s="35" t="s">
        <v>55</v>
      </c>
      <c r="E327" s="42" t="s">
        <v>9868</v>
      </c>
    </row>
    <row r="328" spans="1:5" ht="12.75">
      <c r="A328" t="s">
        <v>56</v>
      </c>
      <c r="E328" s="39" t="s">
        <v>5</v>
      </c>
    </row>
    <row r="329" spans="1:16" ht="12.75">
      <c r="A329" t="s">
        <v>49</v>
      </c>
      <c s="34" t="s">
        <v>365</v>
      </c>
      <c s="34" t="s">
        <v>9873</v>
      </c>
      <c s="35" t="s">
        <v>5</v>
      </c>
      <c s="6" t="s">
        <v>9874</v>
      </c>
      <c s="36" t="s">
        <v>2448</v>
      </c>
      <c s="37">
        <v>1027.643</v>
      </c>
      <c s="36">
        <v>0</v>
      </c>
      <c s="36">
        <f>ROUND(G329*H329,6)</f>
      </c>
      <c r="L329" s="38">
        <v>0</v>
      </c>
      <c s="32">
        <f>ROUND(ROUND(L329,2)*ROUND(G329,3),2)</f>
      </c>
      <c s="36" t="s">
        <v>85</v>
      </c>
      <c>
        <f>(M329*21)/100</f>
      </c>
      <c t="s">
        <v>27</v>
      </c>
    </row>
    <row r="330" spans="1:5" ht="12.75">
      <c r="A330" s="35" t="s">
        <v>54</v>
      </c>
      <c r="E330" s="39" t="s">
        <v>9874</v>
      </c>
    </row>
    <row r="331" spans="1:5" ht="153">
      <c r="A331" s="35" t="s">
        <v>55</v>
      </c>
      <c r="E331" s="42" t="s">
        <v>9868</v>
      </c>
    </row>
    <row r="332" spans="1:5" ht="12.75">
      <c r="A332" t="s">
        <v>56</v>
      </c>
      <c r="E332" s="39" t="s">
        <v>5</v>
      </c>
    </row>
    <row r="333" spans="1:16" ht="12.75">
      <c r="A333" t="s">
        <v>49</v>
      </c>
      <c s="34" t="s">
        <v>369</v>
      </c>
      <c s="34" t="s">
        <v>9875</v>
      </c>
      <c s="35" t="s">
        <v>5</v>
      </c>
      <c s="6" t="s">
        <v>9876</v>
      </c>
      <c s="36" t="s">
        <v>2448</v>
      </c>
      <c s="37">
        <v>1113.924</v>
      </c>
      <c s="36">
        <v>0</v>
      </c>
      <c s="36">
        <f>ROUND(G333*H333,6)</f>
      </c>
      <c r="L333" s="38">
        <v>0</v>
      </c>
      <c s="32">
        <f>ROUND(ROUND(L333,2)*ROUND(G333,3),2)</f>
      </c>
      <c s="36" t="s">
        <v>85</v>
      </c>
      <c>
        <f>(M333*21)/100</f>
      </c>
      <c t="s">
        <v>27</v>
      </c>
    </row>
    <row r="334" spans="1:5" ht="12.75">
      <c r="A334" s="35" t="s">
        <v>54</v>
      </c>
      <c r="E334" s="39" t="s">
        <v>9876</v>
      </c>
    </row>
    <row r="335" spans="1:5" ht="153">
      <c r="A335" s="35" t="s">
        <v>55</v>
      </c>
      <c r="E335" s="42" t="s">
        <v>9877</v>
      </c>
    </row>
    <row r="336" spans="1:5" ht="12.75">
      <c r="A336" t="s">
        <v>56</v>
      </c>
      <c r="E336" s="39" t="s">
        <v>5</v>
      </c>
    </row>
    <row r="337" spans="1:16" ht="12.75">
      <c r="A337" t="s">
        <v>49</v>
      </c>
      <c s="34" t="s">
        <v>373</v>
      </c>
      <c s="34" t="s">
        <v>9878</v>
      </c>
      <c s="35" t="s">
        <v>5</v>
      </c>
      <c s="6" t="s">
        <v>9879</v>
      </c>
      <c s="36" t="s">
        <v>2448</v>
      </c>
      <c s="37">
        <v>1113.924</v>
      </c>
      <c s="36">
        <v>0</v>
      </c>
      <c s="36">
        <f>ROUND(G337*H337,6)</f>
      </c>
      <c r="L337" s="38">
        <v>0</v>
      </c>
      <c s="32">
        <f>ROUND(ROUND(L337,2)*ROUND(G337,3),2)</f>
      </c>
      <c s="36" t="s">
        <v>85</v>
      </c>
      <c>
        <f>(M337*21)/100</f>
      </c>
      <c t="s">
        <v>27</v>
      </c>
    </row>
    <row r="338" spans="1:5" ht="12.75">
      <c r="A338" s="35" t="s">
        <v>54</v>
      </c>
      <c r="E338" s="39" t="s">
        <v>9879</v>
      </c>
    </row>
    <row r="339" spans="1:5" ht="153">
      <c r="A339" s="35" t="s">
        <v>55</v>
      </c>
      <c r="E339" s="42" t="s">
        <v>9877</v>
      </c>
    </row>
    <row r="340" spans="1:5" ht="12.75">
      <c r="A340" t="s">
        <v>56</v>
      </c>
      <c r="E340" s="39" t="s">
        <v>5</v>
      </c>
    </row>
    <row r="341" spans="1:16" ht="12.75">
      <c r="A341" t="s">
        <v>49</v>
      </c>
      <c s="34" t="s">
        <v>377</v>
      </c>
      <c s="34" t="s">
        <v>9880</v>
      </c>
      <c s="35" t="s">
        <v>5</v>
      </c>
      <c s="6" t="s">
        <v>9881</v>
      </c>
      <c s="36" t="s">
        <v>2448</v>
      </c>
      <c s="37">
        <v>2209.765</v>
      </c>
      <c s="36">
        <v>0</v>
      </c>
      <c s="36">
        <f>ROUND(G341*H341,6)</f>
      </c>
      <c r="L341" s="38">
        <v>0</v>
      </c>
      <c s="32">
        <f>ROUND(ROUND(L341,2)*ROUND(G341,3),2)</f>
      </c>
      <c s="36" t="s">
        <v>85</v>
      </c>
      <c>
        <f>(M341*21)/100</f>
      </c>
      <c t="s">
        <v>27</v>
      </c>
    </row>
    <row r="342" spans="1:5" ht="12.75">
      <c r="A342" s="35" t="s">
        <v>54</v>
      </c>
      <c r="E342" s="39" t="s">
        <v>9881</v>
      </c>
    </row>
    <row r="343" spans="1:5" ht="216.75">
      <c r="A343" s="35" t="s">
        <v>55</v>
      </c>
      <c r="E343" s="42" t="s">
        <v>9882</v>
      </c>
    </row>
    <row r="344" spans="1:5" ht="12.75">
      <c r="A344" t="s">
        <v>56</v>
      </c>
      <c r="E344" s="39" t="s">
        <v>5</v>
      </c>
    </row>
    <row r="345" spans="1:13" ht="12.75">
      <c r="A345" t="s">
        <v>46</v>
      </c>
      <c r="C345" s="31" t="s">
        <v>293</v>
      </c>
      <c r="E345" s="33" t="s">
        <v>8121</v>
      </c>
      <c r="J345" s="32">
        <f>0</f>
      </c>
      <c s="32">
        <f>0</f>
      </c>
      <c s="32">
        <f>0+L346+L350+L354+L358</f>
      </c>
      <c s="32">
        <f>0+M346+M350+M354+M358</f>
      </c>
    </row>
    <row r="346" spans="1:16" ht="12.75">
      <c r="A346" t="s">
        <v>49</v>
      </c>
      <c s="34" t="s">
        <v>381</v>
      </c>
      <c s="34" t="s">
        <v>9883</v>
      </c>
      <c s="35" t="s">
        <v>5</v>
      </c>
      <c s="6" t="s">
        <v>9884</v>
      </c>
      <c s="36" t="s">
        <v>819</v>
      </c>
      <c s="37">
        <v>848.016</v>
      </c>
      <c s="36">
        <v>0.01838</v>
      </c>
      <c s="36">
        <f>ROUND(G346*H346,6)</f>
      </c>
      <c r="L346" s="38">
        <v>0</v>
      </c>
      <c s="32">
        <f>ROUND(ROUND(L346,2)*ROUND(G346,3),2)</f>
      </c>
      <c s="36" t="s">
        <v>3016</v>
      </c>
      <c>
        <f>(M346*21)/100</f>
      </c>
      <c t="s">
        <v>27</v>
      </c>
    </row>
    <row r="347" spans="1:5" ht="25.5">
      <c r="A347" s="35" t="s">
        <v>54</v>
      </c>
      <c r="E347" s="39" t="s">
        <v>8146</v>
      </c>
    </row>
    <row r="348" spans="1:5" ht="409.5">
      <c r="A348" s="35" t="s">
        <v>55</v>
      </c>
      <c r="E348" s="40" t="s">
        <v>9885</v>
      </c>
    </row>
    <row r="349" spans="1:5" ht="12.75">
      <c r="A349" t="s">
        <v>56</v>
      </c>
      <c r="E349" s="39" t="s">
        <v>5</v>
      </c>
    </row>
    <row r="350" spans="1:16" ht="25.5">
      <c r="A350" t="s">
        <v>49</v>
      </c>
      <c s="34" t="s">
        <v>385</v>
      </c>
      <c s="34" t="s">
        <v>8124</v>
      </c>
      <c s="35" t="s">
        <v>5</v>
      </c>
      <c s="6" t="s">
        <v>9886</v>
      </c>
      <c s="36" t="s">
        <v>819</v>
      </c>
      <c s="37">
        <v>848.016</v>
      </c>
      <c s="36">
        <v>0.0079</v>
      </c>
      <c s="36">
        <f>ROUND(G350*H350,6)</f>
      </c>
      <c r="L350" s="38">
        <v>0</v>
      </c>
      <c s="32">
        <f>ROUND(ROUND(L350,2)*ROUND(G350,3),2)</f>
      </c>
      <c s="36" t="s">
        <v>3016</v>
      </c>
      <c>
        <f>(M350*21)/100</f>
      </c>
      <c t="s">
        <v>27</v>
      </c>
    </row>
    <row r="351" spans="1:5" ht="25.5">
      <c r="A351" s="35" t="s">
        <v>54</v>
      </c>
      <c r="E351" s="39" t="s">
        <v>8125</v>
      </c>
    </row>
    <row r="352" spans="1:5" ht="12.75">
      <c r="A352" s="35" t="s">
        <v>55</v>
      </c>
      <c r="E352" s="40" t="s">
        <v>5</v>
      </c>
    </row>
    <row r="353" spans="1:5" ht="12.75">
      <c r="A353" t="s">
        <v>56</v>
      </c>
      <c r="E353" s="39" t="s">
        <v>5</v>
      </c>
    </row>
    <row r="354" spans="1:16" ht="12.75">
      <c r="A354" t="s">
        <v>49</v>
      </c>
      <c s="34" t="s">
        <v>389</v>
      </c>
      <c s="34" t="s">
        <v>9887</v>
      </c>
      <c s="35" t="s">
        <v>5</v>
      </c>
      <c s="6" t="s">
        <v>9888</v>
      </c>
      <c s="36" t="s">
        <v>819</v>
      </c>
      <c s="37">
        <v>301.2</v>
      </c>
      <c s="36">
        <v>0.01838</v>
      </c>
      <c s="36">
        <f>ROUND(G354*H354,6)</f>
      </c>
      <c r="L354" s="38">
        <v>0</v>
      </c>
      <c s="32">
        <f>ROUND(ROUND(L354,2)*ROUND(G354,3),2)</f>
      </c>
      <c s="36" t="s">
        <v>85</v>
      </c>
      <c>
        <f>(M354*21)/100</f>
      </c>
      <c t="s">
        <v>27</v>
      </c>
    </row>
    <row r="355" spans="1:5" ht="12.75">
      <c r="A355" s="35" t="s">
        <v>54</v>
      </c>
      <c r="E355" s="39" t="s">
        <v>9888</v>
      </c>
    </row>
    <row r="356" spans="1:5" ht="344.25">
      <c r="A356" s="35" t="s">
        <v>55</v>
      </c>
      <c r="E356" s="42" t="s">
        <v>9889</v>
      </c>
    </row>
    <row r="357" spans="1:5" ht="12.75">
      <c r="A357" t="s">
        <v>56</v>
      </c>
      <c r="E357" s="39" t="s">
        <v>5</v>
      </c>
    </row>
    <row r="358" spans="1:16" ht="25.5">
      <c r="A358" t="s">
        <v>49</v>
      </c>
      <c s="34" t="s">
        <v>393</v>
      </c>
      <c s="34" t="s">
        <v>9890</v>
      </c>
      <c s="35" t="s">
        <v>5</v>
      </c>
      <c s="6" t="s">
        <v>9891</v>
      </c>
      <c s="36" t="s">
        <v>819</v>
      </c>
      <c s="37">
        <v>133.25</v>
      </c>
      <c s="36">
        <v>0.00064</v>
      </c>
      <c s="36">
        <f>ROUND(G358*H358,6)</f>
      </c>
      <c r="L358" s="38">
        <v>0</v>
      </c>
      <c s="32">
        <f>ROUND(ROUND(L358,2)*ROUND(G358,3),2)</f>
      </c>
      <c s="36" t="s">
        <v>85</v>
      </c>
      <c>
        <f>(M358*21)/100</f>
      </c>
      <c t="s">
        <v>27</v>
      </c>
    </row>
    <row r="359" spans="1:5" ht="25.5">
      <c r="A359" s="35" t="s">
        <v>54</v>
      </c>
      <c r="E359" s="39" t="s">
        <v>9891</v>
      </c>
    </row>
    <row r="360" spans="1:5" ht="38.25">
      <c r="A360" s="35" t="s">
        <v>55</v>
      </c>
      <c r="E360" s="42" t="s">
        <v>9892</v>
      </c>
    </row>
    <row r="361" spans="1:5" ht="12.75">
      <c r="A361" t="s">
        <v>56</v>
      </c>
      <c r="E361" s="39" t="s">
        <v>5</v>
      </c>
    </row>
    <row r="362" spans="1:13" ht="12.75">
      <c r="A362" t="s">
        <v>46</v>
      </c>
      <c r="C362" s="31" t="s">
        <v>297</v>
      </c>
      <c r="E362" s="33" t="s">
        <v>8148</v>
      </c>
      <c r="J362" s="32">
        <f>0</f>
      </c>
      <c s="32">
        <f>0</f>
      </c>
      <c s="32">
        <f>0+L363+L367+L371+L375+L379+L383+L387+L391+L395+L399+L403+L407+L411+L415+L419</f>
      </c>
      <c s="32">
        <f>0+M363+M367+M371+M375+M379+M383+M387+M391+M395+M399+M403+M407+M411+M415+M419</f>
      </c>
    </row>
    <row r="363" spans="1:16" ht="12.75">
      <c r="A363" t="s">
        <v>49</v>
      </c>
      <c s="34" t="s">
        <v>397</v>
      </c>
      <c s="34" t="s">
        <v>9893</v>
      </c>
      <c s="35" t="s">
        <v>5</v>
      </c>
      <c s="6" t="s">
        <v>9894</v>
      </c>
      <c s="36" t="s">
        <v>819</v>
      </c>
      <c s="37">
        <v>48.686</v>
      </c>
      <c s="36">
        <v>0.0017</v>
      </c>
      <c s="36">
        <f>ROUND(G363*H363,6)</f>
      </c>
      <c r="L363" s="38">
        <v>0</v>
      </c>
      <c s="32">
        <f>ROUND(ROUND(L363,2)*ROUND(G363,3),2)</f>
      </c>
      <c s="36" t="s">
        <v>3016</v>
      </c>
      <c>
        <f>(M363*21)/100</f>
      </c>
      <c t="s">
        <v>27</v>
      </c>
    </row>
    <row r="364" spans="1:5" ht="12.75">
      <c r="A364" s="35" t="s">
        <v>54</v>
      </c>
      <c r="E364" s="39" t="s">
        <v>9894</v>
      </c>
    </row>
    <row r="365" spans="1:5" ht="38.25">
      <c r="A365" s="35" t="s">
        <v>55</v>
      </c>
      <c r="E365" s="42" t="s">
        <v>9895</v>
      </c>
    </row>
    <row r="366" spans="1:5" ht="12.75">
      <c r="A366" t="s">
        <v>56</v>
      </c>
      <c r="E366" s="39" t="s">
        <v>5</v>
      </c>
    </row>
    <row r="367" spans="1:16" ht="12.75">
      <c r="A367" t="s">
        <v>49</v>
      </c>
      <c s="34" t="s">
        <v>402</v>
      </c>
      <c s="34" t="s">
        <v>9896</v>
      </c>
      <c s="35" t="s">
        <v>5</v>
      </c>
      <c s="6" t="s">
        <v>9897</v>
      </c>
      <c s="36" t="s">
        <v>819</v>
      </c>
      <c s="37">
        <v>41.206</v>
      </c>
      <c s="36">
        <v>0.0041</v>
      </c>
      <c s="36">
        <f>ROUND(G367*H367,6)</f>
      </c>
      <c r="L367" s="38">
        <v>0</v>
      </c>
      <c s="32">
        <f>ROUND(ROUND(L367,2)*ROUND(G367,3),2)</f>
      </c>
      <c s="36" t="s">
        <v>3016</v>
      </c>
      <c>
        <f>(M367*21)/100</f>
      </c>
      <c t="s">
        <v>27</v>
      </c>
    </row>
    <row r="368" spans="1:5" ht="12.75">
      <c r="A368" s="35" t="s">
        <v>54</v>
      </c>
      <c r="E368" s="39" t="s">
        <v>9897</v>
      </c>
    </row>
    <row r="369" spans="1:5" ht="12.75">
      <c r="A369" s="35" t="s">
        <v>55</v>
      </c>
      <c r="E369" s="40" t="s">
        <v>9898</v>
      </c>
    </row>
    <row r="370" spans="1:5" ht="12.75">
      <c r="A370" t="s">
        <v>56</v>
      </c>
      <c r="E370" s="39" t="s">
        <v>5</v>
      </c>
    </row>
    <row r="371" spans="1:16" ht="12.75">
      <c r="A371" t="s">
        <v>49</v>
      </c>
      <c s="34" t="s">
        <v>406</v>
      </c>
      <c s="34" t="s">
        <v>9899</v>
      </c>
      <c s="35" t="s">
        <v>5</v>
      </c>
      <c s="6" t="s">
        <v>9900</v>
      </c>
      <c s="36" t="s">
        <v>60</v>
      </c>
      <c s="37">
        <v>34.776</v>
      </c>
      <c s="36">
        <v>0.00032</v>
      </c>
      <c s="36">
        <f>ROUND(G371*H371,6)</f>
      </c>
      <c r="L371" s="38">
        <v>0</v>
      </c>
      <c s="32">
        <f>ROUND(ROUND(L371,2)*ROUND(G371,3),2)</f>
      </c>
      <c s="36" t="s">
        <v>3016</v>
      </c>
      <c>
        <f>(M371*21)/100</f>
      </c>
      <c t="s">
        <v>27</v>
      </c>
    </row>
    <row r="372" spans="1:5" ht="12.75">
      <c r="A372" s="35" t="s">
        <v>54</v>
      </c>
      <c r="E372" s="39" t="s">
        <v>9900</v>
      </c>
    </row>
    <row r="373" spans="1:5" ht="38.25">
      <c r="A373" s="35" t="s">
        <v>55</v>
      </c>
      <c r="E373" s="42" t="s">
        <v>9901</v>
      </c>
    </row>
    <row r="374" spans="1:5" ht="12.75">
      <c r="A374" t="s">
        <v>56</v>
      </c>
      <c r="E374" s="39" t="s">
        <v>5</v>
      </c>
    </row>
    <row r="375" spans="1:16" ht="12.75">
      <c r="A375" t="s">
        <v>49</v>
      </c>
      <c s="34" t="s">
        <v>410</v>
      </c>
      <c s="34" t="s">
        <v>9902</v>
      </c>
      <c s="35" t="s">
        <v>5</v>
      </c>
      <c s="6" t="s">
        <v>9903</v>
      </c>
      <c s="36" t="s">
        <v>819</v>
      </c>
      <c s="37">
        <v>291.484</v>
      </c>
      <c s="36">
        <v>0.0012</v>
      </c>
      <c s="36">
        <f>ROUND(G375*H375,6)</f>
      </c>
      <c r="L375" s="38">
        <v>0</v>
      </c>
      <c s="32">
        <f>ROUND(ROUND(L375,2)*ROUND(G375,3),2)</f>
      </c>
      <c s="36" t="s">
        <v>3016</v>
      </c>
      <c>
        <f>(M375*21)/100</f>
      </c>
      <c t="s">
        <v>27</v>
      </c>
    </row>
    <row r="376" spans="1:5" ht="12.75">
      <c r="A376" s="35" t="s">
        <v>54</v>
      </c>
      <c r="E376" s="39" t="s">
        <v>9904</v>
      </c>
    </row>
    <row r="377" spans="1:5" ht="204">
      <c r="A377" s="35" t="s">
        <v>55</v>
      </c>
      <c r="E377" s="42" t="s">
        <v>9905</v>
      </c>
    </row>
    <row r="378" spans="1:5" ht="12.75">
      <c r="A378" t="s">
        <v>56</v>
      </c>
      <c r="E378" s="39" t="s">
        <v>5</v>
      </c>
    </row>
    <row r="379" spans="1:16" ht="12.75">
      <c r="A379" t="s">
        <v>49</v>
      </c>
      <c s="34" t="s">
        <v>414</v>
      </c>
      <c s="34" t="s">
        <v>9906</v>
      </c>
      <c s="35" t="s">
        <v>5</v>
      </c>
      <c s="6" t="s">
        <v>9907</v>
      </c>
      <c s="36" t="s">
        <v>819</v>
      </c>
      <c s="37">
        <v>72.898</v>
      </c>
      <c s="36">
        <v>0.0003</v>
      </c>
      <c s="36">
        <f>ROUND(G379*H379,6)</f>
      </c>
      <c r="L379" s="38">
        <v>0</v>
      </c>
      <c s="32">
        <f>ROUND(ROUND(L379,2)*ROUND(G379,3),2)</f>
      </c>
      <c s="36" t="s">
        <v>3016</v>
      </c>
      <c>
        <f>(M379*21)/100</f>
      </c>
      <c t="s">
        <v>27</v>
      </c>
    </row>
    <row r="380" spans="1:5" ht="25.5">
      <c r="A380" s="35" t="s">
        <v>54</v>
      </c>
      <c r="E380" s="39" t="s">
        <v>9908</v>
      </c>
    </row>
    <row r="381" spans="1:5" ht="76.5">
      <c r="A381" s="35" t="s">
        <v>55</v>
      </c>
      <c r="E381" s="42" t="s">
        <v>9909</v>
      </c>
    </row>
    <row r="382" spans="1:5" ht="12.75">
      <c r="A382" t="s">
        <v>56</v>
      </c>
      <c r="E382" s="39" t="s">
        <v>5</v>
      </c>
    </row>
    <row r="383" spans="1:16" ht="25.5">
      <c r="A383" t="s">
        <v>49</v>
      </c>
      <c s="34" t="s">
        <v>418</v>
      </c>
      <c s="34" t="s">
        <v>8155</v>
      </c>
      <c s="35" t="s">
        <v>5</v>
      </c>
      <c s="6" t="s">
        <v>9910</v>
      </c>
      <c s="36" t="s">
        <v>819</v>
      </c>
      <c s="37">
        <v>46.368</v>
      </c>
      <c s="36">
        <v>0.00852</v>
      </c>
      <c s="36">
        <f>ROUND(G383*H383,6)</f>
      </c>
      <c r="L383" s="38">
        <v>0</v>
      </c>
      <c s="32">
        <f>ROUND(ROUND(L383,2)*ROUND(G383,3),2)</f>
      </c>
      <c s="36" t="s">
        <v>3016</v>
      </c>
      <c>
        <f>(M383*21)/100</f>
      </c>
      <c t="s">
        <v>27</v>
      </c>
    </row>
    <row r="384" spans="1:5" ht="38.25">
      <c r="A384" s="35" t="s">
        <v>54</v>
      </c>
      <c r="E384" s="39" t="s">
        <v>8157</v>
      </c>
    </row>
    <row r="385" spans="1:5" ht="38.25">
      <c r="A385" s="35" t="s">
        <v>55</v>
      </c>
      <c r="E385" s="42" t="s">
        <v>9911</v>
      </c>
    </row>
    <row r="386" spans="1:5" ht="12.75">
      <c r="A386" t="s">
        <v>56</v>
      </c>
      <c r="E386" s="39" t="s">
        <v>5</v>
      </c>
    </row>
    <row r="387" spans="1:16" ht="25.5">
      <c r="A387" t="s">
        <v>49</v>
      </c>
      <c s="34" t="s">
        <v>422</v>
      </c>
      <c s="34" t="s">
        <v>8159</v>
      </c>
      <c s="35" t="s">
        <v>5</v>
      </c>
      <c s="6" t="s">
        <v>9912</v>
      </c>
      <c s="36" t="s">
        <v>819</v>
      </c>
      <c s="37">
        <v>39.244</v>
      </c>
      <c s="36">
        <v>0.0086</v>
      </c>
      <c s="36">
        <f>ROUND(G387*H387,6)</f>
      </c>
      <c r="L387" s="38">
        <v>0</v>
      </c>
      <c s="32">
        <f>ROUND(ROUND(L387,2)*ROUND(G387,3),2)</f>
      </c>
      <c s="36" t="s">
        <v>3016</v>
      </c>
      <c>
        <f>(M387*21)/100</f>
      </c>
      <c t="s">
        <v>27</v>
      </c>
    </row>
    <row r="388" spans="1:5" ht="38.25">
      <c r="A388" s="35" t="s">
        <v>54</v>
      </c>
      <c r="E388" s="39" t="s">
        <v>8160</v>
      </c>
    </row>
    <row r="389" spans="1:5" ht="25.5">
      <c r="A389" s="35" t="s">
        <v>55</v>
      </c>
      <c r="E389" s="42" t="s">
        <v>9913</v>
      </c>
    </row>
    <row r="390" spans="1:5" ht="12.75">
      <c r="A390" t="s">
        <v>56</v>
      </c>
      <c r="E390" s="39" t="s">
        <v>5</v>
      </c>
    </row>
    <row r="391" spans="1:16" ht="12.75">
      <c r="A391" t="s">
        <v>49</v>
      </c>
      <c s="34" t="s">
        <v>426</v>
      </c>
      <c s="34" t="s">
        <v>9914</v>
      </c>
      <c s="35" t="s">
        <v>5</v>
      </c>
      <c s="6" t="s">
        <v>9915</v>
      </c>
      <c s="36" t="s">
        <v>60</v>
      </c>
      <c s="37">
        <v>33.12</v>
      </c>
      <c s="36">
        <v>3E-05</v>
      </c>
      <c s="36">
        <f>ROUND(G391*H391,6)</f>
      </c>
      <c r="L391" s="38">
        <v>0</v>
      </c>
      <c s="32">
        <f>ROUND(ROUND(L391,2)*ROUND(G391,3),2)</f>
      </c>
      <c s="36" t="s">
        <v>3016</v>
      </c>
      <c>
        <f>(M391*21)/100</f>
      </c>
      <c t="s">
        <v>27</v>
      </c>
    </row>
    <row r="392" spans="1:5" ht="25.5">
      <c r="A392" s="35" t="s">
        <v>54</v>
      </c>
      <c r="E392" s="39" t="s">
        <v>9916</v>
      </c>
    </row>
    <row r="393" spans="1:5" ht="38.25">
      <c r="A393" s="35" t="s">
        <v>55</v>
      </c>
      <c r="E393" s="42" t="s">
        <v>9917</v>
      </c>
    </row>
    <row r="394" spans="1:5" ht="12.75">
      <c r="A394" t="s">
        <v>56</v>
      </c>
      <c r="E394" s="39" t="s">
        <v>5</v>
      </c>
    </row>
    <row r="395" spans="1:16" ht="12.75">
      <c r="A395" t="s">
        <v>49</v>
      </c>
      <c s="34" t="s">
        <v>430</v>
      </c>
      <c s="34" t="s">
        <v>9918</v>
      </c>
      <c s="35" t="s">
        <v>5</v>
      </c>
      <c s="6" t="s">
        <v>9919</v>
      </c>
      <c s="36" t="s">
        <v>60</v>
      </c>
      <c s="37">
        <v>33.6</v>
      </c>
      <c s="36">
        <v>0</v>
      </c>
      <c s="36">
        <f>ROUND(G395*H395,6)</f>
      </c>
      <c r="L395" s="38">
        <v>0</v>
      </c>
      <c s="32">
        <f>ROUND(ROUND(L395,2)*ROUND(G395,3),2)</f>
      </c>
      <c s="36" t="s">
        <v>3016</v>
      </c>
      <c>
        <f>(M395*21)/100</f>
      </c>
      <c t="s">
        <v>27</v>
      </c>
    </row>
    <row r="396" spans="1:5" ht="25.5">
      <c r="A396" s="35" t="s">
        <v>54</v>
      </c>
      <c r="E396" s="39" t="s">
        <v>9920</v>
      </c>
    </row>
    <row r="397" spans="1:5" ht="38.25">
      <c r="A397" s="35" t="s">
        <v>55</v>
      </c>
      <c r="E397" s="42" t="s">
        <v>9921</v>
      </c>
    </row>
    <row r="398" spans="1:5" ht="12.75">
      <c r="A398" t="s">
        <v>56</v>
      </c>
      <c r="E398" s="39" t="s">
        <v>5</v>
      </c>
    </row>
    <row r="399" spans="1:16" ht="12.75">
      <c r="A399" t="s">
        <v>49</v>
      </c>
      <c s="34" t="s">
        <v>434</v>
      </c>
      <c s="34" t="s">
        <v>9922</v>
      </c>
      <c s="35" t="s">
        <v>5</v>
      </c>
      <c s="6" t="s">
        <v>9923</v>
      </c>
      <c s="36" t="s">
        <v>819</v>
      </c>
      <c s="37">
        <v>296.012</v>
      </c>
      <c s="36">
        <v>0.00269</v>
      </c>
      <c s="36">
        <f>ROUND(G399*H399,6)</f>
      </c>
      <c r="L399" s="38">
        <v>0</v>
      </c>
      <c s="32">
        <f>ROUND(ROUND(L399,2)*ROUND(G399,3),2)</f>
      </c>
      <c s="36" t="s">
        <v>3016</v>
      </c>
      <c>
        <f>(M399*21)/100</f>
      </c>
      <c t="s">
        <v>27</v>
      </c>
    </row>
    <row r="400" spans="1:5" ht="38.25">
      <c r="A400" s="35" t="s">
        <v>54</v>
      </c>
      <c r="E400" s="39" t="s">
        <v>9924</v>
      </c>
    </row>
    <row r="401" spans="1:5" ht="229.5">
      <c r="A401" s="35" t="s">
        <v>55</v>
      </c>
      <c r="E401" s="42" t="s">
        <v>9925</v>
      </c>
    </row>
    <row r="402" spans="1:5" ht="12.75">
      <c r="A402" t="s">
        <v>56</v>
      </c>
      <c r="E402" s="39" t="s">
        <v>5</v>
      </c>
    </row>
    <row r="403" spans="1:16" ht="12.75">
      <c r="A403" t="s">
        <v>49</v>
      </c>
      <c s="34" t="s">
        <v>438</v>
      </c>
      <c s="34" t="s">
        <v>9926</v>
      </c>
      <c s="35" t="s">
        <v>5</v>
      </c>
      <c s="6" t="s">
        <v>9927</v>
      </c>
      <c s="36" t="s">
        <v>60</v>
      </c>
      <c s="37">
        <v>93.6</v>
      </c>
      <c s="36">
        <v>0.00153</v>
      </c>
      <c s="36">
        <f>ROUND(G403*H403,6)</f>
      </c>
      <c r="L403" s="38">
        <v>0</v>
      </c>
      <c s="32">
        <f>ROUND(ROUND(L403,2)*ROUND(G403,3),2)</f>
      </c>
      <c s="36" t="s">
        <v>3016</v>
      </c>
      <c>
        <f>(M403*21)/100</f>
      </c>
      <c t="s">
        <v>27</v>
      </c>
    </row>
    <row r="404" spans="1:5" ht="51">
      <c r="A404" s="35" t="s">
        <v>54</v>
      </c>
      <c r="E404" s="39" t="s">
        <v>9928</v>
      </c>
    </row>
    <row r="405" spans="1:5" ht="191.25">
      <c r="A405" s="35" t="s">
        <v>55</v>
      </c>
      <c r="E405" s="42" t="s">
        <v>9929</v>
      </c>
    </row>
    <row r="406" spans="1:5" ht="12.75">
      <c r="A406" t="s">
        <v>56</v>
      </c>
      <c r="E406" s="39" t="s">
        <v>5</v>
      </c>
    </row>
    <row r="407" spans="1:16" ht="12.75">
      <c r="A407" t="s">
        <v>49</v>
      </c>
      <c s="34" t="s">
        <v>442</v>
      </c>
      <c s="34" t="s">
        <v>9930</v>
      </c>
      <c s="35" t="s">
        <v>5</v>
      </c>
      <c s="6" t="s">
        <v>9931</v>
      </c>
      <c s="36" t="s">
        <v>819</v>
      </c>
      <c s="37">
        <v>26.53</v>
      </c>
      <c s="36">
        <v>0.0038</v>
      </c>
      <c s="36">
        <f>ROUND(G407*H407,6)</f>
      </c>
      <c r="L407" s="38">
        <v>0</v>
      </c>
      <c s="32">
        <f>ROUND(ROUND(L407,2)*ROUND(G407,3),2)</f>
      </c>
      <c s="36" t="s">
        <v>3016</v>
      </c>
      <c>
        <f>(M407*21)/100</f>
      </c>
      <c t="s">
        <v>27</v>
      </c>
    </row>
    <row r="408" spans="1:5" ht="25.5">
      <c r="A408" s="35" t="s">
        <v>54</v>
      </c>
      <c r="E408" s="39" t="s">
        <v>9932</v>
      </c>
    </row>
    <row r="409" spans="1:5" ht="25.5">
      <c r="A409" s="35" t="s">
        <v>55</v>
      </c>
      <c r="E409" s="42" t="s">
        <v>9933</v>
      </c>
    </row>
    <row r="410" spans="1:5" ht="12.75">
      <c r="A410" t="s">
        <v>56</v>
      </c>
      <c r="E410" s="39" t="s">
        <v>5</v>
      </c>
    </row>
    <row r="411" spans="1:16" ht="12.75">
      <c r="A411" t="s">
        <v>49</v>
      </c>
      <c s="34" t="s">
        <v>446</v>
      </c>
      <c s="34" t="s">
        <v>9934</v>
      </c>
      <c s="35" t="s">
        <v>5</v>
      </c>
      <c s="6" t="s">
        <v>9935</v>
      </c>
      <c s="36" t="s">
        <v>819</v>
      </c>
      <c s="37">
        <v>46.368</v>
      </c>
      <c s="36">
        <v>0.0033</v>
      </c>
      <c s="36">
        <f>ROUND(G411*H411,6)</f>
      </c>
      <c r="L411" s="38">
        <v>0</v>
      </c>
      <c s="32">
        <f>ROUND(ROUND(L411,2)*ROUND(G411,3),2)</f>
      </c>
      <c s="36" t="s">
        <v>3016</v>
      </c>
      <c>
        <f>(M411*21)/100</f>
      </c>
      <c t="s">
        <v>27</v>
      </c>
    </row>
    <row r="412" spans="1:5" ht="25.5">
      <c r="A412" s="35" t="s">
        <v>54</v>
      </c>
      <c r="E412" s="39" t="s">
        <v>9936</v>
      </c>
    </row>
    <row r="413" spans="1:5" ht="38.25">
      <c r="A413" s="35" t="s">
        <v>55</v>
      </c>
      <c r="E413" s="42" t="s">
        <v>9911</v>
      </c>
    </row>
    <row r="414" spans="1:5" ht="12.75">
      <c r="A414" t="s">
        <v>56</v>
      </c>
      <c r="E414" s="39" t="s">
        <v>5</v>
      </c>
    </row>
    <row r="415" spans="1:16" ht="12.75">
      <c r="A415" t="s">
        <v>49</v>
      </c>
      <c s="34" t="s">
        <v>450</v>
      </c>
      <c s="34" t="s">
        <v>9937</v>
      </c>
      <c s="35" t="s">
        <v>5</v>
      </c>
      <c s="6" t="s">
        <v>9938</v>
      </c>
      <c s="36" t="s">
        <v>60</v>
      </c>
      <c s="37">
        <v>35.28</v>
      </c>
      <c s="36">
        <v>0.0001</v>
      </c>
      <c s="36">
        <f>ROUND(G415*H415,6)</f>
      </c>
      <c r="L415" s="38">
        <v>0</v>
      </c>
      <c s="32">
        <f>ROUND(ROUND(L415,2)*ROUND(G415,3),2)</f>
      </c>
      <c s="36" t="s">
        <v>3016</v>
      </c>
      <c>
        <f>(M415*21)/100</f>
      </c>
      <c t="s">
        <v>27</v>
      </c>
    </row>
    <row r="416" spans="1:5" ht="12.75">
      <c r="A416" s="35" t="s">
        <v>54</v>
      </c>
      <c r="E416" s="39" t="s">
        <v>9938</v>
      </c>
    </row>
    <row r="417" spans="1:5" ht="38.25">
      <c r="A417" s="35" t="s">
        <v>55</v>
      </c>
      <c r="E417" s="42" t="s">
        <v>9939</v>
      </c>
    </row>
    <row r="418" spans="1:5" ht="12.75">
      <c r="A418" t="s">
        <v>56</v>
      </c>
      <c r="E418" s="39" t="s">
        <v>5</v>
      </c>
    </row>
    <row r="419" spans="1:16" ht="25.5">
      <c r="A419" t="s">
        <v>49</v>
      </c>
      <c s="34" t="s">
        <v>454</v>
      </c>
      <c s="34" t="s">
        <v>9940</v>
      </c>
      <c s="35" t="s">
        <v>5</v>
      </c>
      <c s="6" t="s">
        <v>9941</v>
      </c>
      <c s="36" t="s">
        <v>819</v>
      </c>
      <c s="37">
        <v>393.415</v>
      </c>
      <c s="36">
        <v>0.0146</v>
      </c>
      <c s="36">
        <f>ROUND(G419*H419,6)</f>
      </c>
      <c r="L419" s="38">
        <v>0</v>
      </c>
      <c s="32">
        <f>ROUND(ROUND(L419,2)*ROUND(G419,3),2)</f>
      </c>
      <c s="36" t="s">
        <v>85</v>
      </c>
      <c>
        <f>(M419*21)/100</f>
      </c>
      <c t="s">
        <v>27</v>
      </c>
    </row>
    <row r="420" spans="1:5" ht="25.5">
      <c r="A420" s="35" t="s">
        <v>54</v>
      </c>
      <c r="E420" s="39" t="s">
        <v>9941</v>
      </c>
    </row>
    <row r="421" spans="1:5" ht="114.75">
      <c r="A421" s="35" t="s">
        <v>55</v>
      </c>
      <c r="E421" s="42" t="s">
        <v>9942</v>
      </c>
    </row>
    <row r="422" spans="1:5" ht="12.75">
      <c r="A422" t="s">
        <v>56</v>
      </c>
      <c r="E422" s="39" t="s">
        <v>5</v>
      </c>
    </row>
    <row r="423" spans="1:13" ht="12.75">
      <c r="A423" t="s">
        <v>46</v>
      </c>
      <c r="C423" s="31" t="s">
        <v>301</v>
      </c>
      <c r="E423" s="33" t="s">
        <v>7468</v>
      </c>
      <c r="J423" s="32">
        <f>0</f>
      </c>
      <c s="32">
        <f>0</f>
      </c>
      <c s="32">
        <f>0+L424+L428+L432+L436+L440+L444+L448+L452+L456+L460+L464</f>
      </c>
      <c s="32">
        <f>0+M424+M428+M432+M436+M440+M444+M448+M452+M456+M460+M464</f>
      </c>
    </row>
    <row r="424" spans="1:16" ht="12.75">
      <c r="A424" t="s">
        <v>49</v>
      </c>
      <c s="34" t="s">
        <v>458</v>
      </c>
      <c s="34" t="s">
        <v>9943</v>
      </c>
      <c s="35" t="s">
        <v>5</v>
      </c>
      <c s="6" t="s">
        <v>9944</v>
      </c>
      <c s="36" t="s">
        <v>819</v>
      </c>
      <c s="37">
        <v>27.831</v>
      </c>
      <c s="36">
        <v>0.108</v>
      </c>
      <c s="36">
        <f>ROUND(G424*H424,6)</f>
      </c>
      <c r="L424" s="38">
        <v>0</v>
      </c>
      <c s="32">
        <f>ROUND(ROUND(L424,2)*ROUND(G424,3),2)</f>
      </c>
      <c s="36" t="s">
        <v>3016</v>
      </c>
      <c>
        <f>(M424*21)/100</f>
      </c>
      <c t="s">
        <v>27</v>
      </c>
    </row>
    <row r="425" spans="1:5" ht="12.75">
      <c r="A425" s="35" t="s">
        <v>54</v>
      </c>
      <c r="E425" s="39" t="s">
        <v>9944</v>
      </c>
    </row>
    <row r="426" spans="1:5" ht="51">
      <c r="A426" s="35" t="s">
        <v>55</v>
      </c>
      <c r="E426" s="42" t="s">
        <v>9945</v>
      </c>
    </row>
    <row r="427" spans="1:5" ht="12.75">
      <c r="A427" t="s">
        <v>56</v>
      </c>
      <c r="E427" s="39" t="s">
        <v>5</v>
      </c>
    </row>
    <row r="428" spans="1:16" ht="25.5">
      <c r="A428" t="s">
        <v>49</v>
      </c>
      <c s="34" t="s">
        <v>462</v>
      </c>
      <c s="34" t="s">
        <v>9946</v>
      </c>
      <c s="35" t="s">
        <v>5</v>
      </c>
      <c s="6" t="s">
        <v>9947</v>
      </c>
      <c s="36" t="s">
        <v>52</v>
      </c>
      <c s="37">
        <v>35.395</v>
      </c>
      <c s="36">
        <v>2.30102</v>
      </c>
      <c s="36">
        <f>ROUND(G428*H428,6)</f>
      </c>
      <c r="L428" s="38">
        <v>0</v>
      </c>
      <c s="32">
        <f>ROUND(ROUND(L428,2)*ROUND(G428,3),2)</f>
      </c>
      <c s="36" t="s">
        <v>3016</v>
      </c>
      <c>
        <f>(M428*21)/100</f>
      </c>
      <c t="s">
        <v>27</v>
      </c>
    </row>
    <row r="429" spans="1:5" ht="25.5">
      <c r="A429" s="35" t="s">
        <v>54</v>
      </c>
      <c r="E429" s="39" t="s">
        <v>9948</v>
      </c>
    </row>
    <row r="430" spans="1:5" ht="25.5">
      <c r="A430" s="35" t="s">
        <v>55</v>
      </c>
      <c r="E430" s="42" t="s">
        <v>9949</v>
      </c>
    </row>
    <row r="431" spans="1:5" ht="12.75">
      <c r="A431" t="s">
        <v>56</v>
      </c>
      <c r="E431" s="39" t="s">
        <v>5</v>
      </c>
    </row>
    <row r="432" spans="1:16" ht="25.5">
      <c r="A432" t="s">
        <v>49</v>
      </c>
      <c s="34" t="s">
        <v>466</v>
      </c>
      <c s="34" t="s">
        <v>8174</v>
      </c>
      <c s="35" t="s">
        <v>5</v>
      </c>
      <c s="6" t="s">
        <v>9950</v>
      </c>
      <c s="36" t="s">
        <v>52</v>
      </c>
      <c s="37">
        <v>1.768</v>
      </c>
      <c s="36">
        <v>2.30102</v>
      </c>
      <c s="36">
        <f>ROUND(G432*H432,6)</f>
      </c>
      <c r="L432" s="38">
        <v>0</v>
      </c>
      <c s="32">
        <f>ROUND(ROUND(L432,2)*ROUND(G432,3),2)</f>
      </c>
      <c s="36" t="s">
        <v>3016</v>
      </c>
      <c>
        <f>(M432*21)/100</f>
      </c>
      <c t="s">
        <v>27</v>
      </c>
    </row>
    <row r="433" spans="1:5" ht="25.5">
      <c r="A433" s="35" t="s">
        <v>54</v>
      </c>
      <c r="E433" s="39" t="s">
        <v>8175</v>
      </c>
    </row>
    <row r="434" spans="1:5" ht="63.75">
      <c r="A434" s="35" t="s">
        <v>55</v>
      </c>
      <c r="E434" s="42" t="s">
        <v>9951</v>
      </c>
    </row>
    <row r="435" spans="1:5" ht="12.75">
      <c r="A435" t="s">
        <v>56</v>
      </c>
      <c r="E435" s="39" t="s">
        <v>5</v>
      </c>
    </row>
    <row r="436" spans="1:16" ht="25.5">
      <c r="A436" t="s">
        <v>49</v>
      </c>
      <c s="34" t="s">
        <v>483</v>
      </c>
      <c s="34" t="s">
        <v>8177</v>
      </c>
      <c s="35" t="s">
        <v>5</v>
      </c>
      <c s="6" t="s">
        <v>9952</v>
      </c>
      <c s="36" t="s">
        <v>52</v>
      </c>
      <c s="37">
        <v>8.273</v>
      </c>
      <c s="36">
        <v>2.50187</v>
      </c>
      <c s="36">
        <f>ROUND(G436*H436,6)</f>
      </c>
      <c r="L436" s="38">
        <v>0</v>
      </c>
      <c s="32">
        <f>ROUND(ROUND(L436,2)*ROUND(G436,3),2)</f>
      </c>
      <c s="36" t="s">
        <v>3016</v>
      </c>
      <c>
        <f>(M436*21)/100</f>
      </c>
      <c t="s">
        <v>27</v>
      </c>
    </row>
    <row r="437" spans="1:5" ht="25.5">
      <c r="A437" s="35" t="s">
        <v>54</v>
      </c>
      <c r="E437" s="39" t="s">
        <v>8178</v>
      </c>
    </row>
    <row r="438" spans="1:5" ht="102">
      <c r="A438" s="35" t="s">
        <v>55</v>
      </c>
      <c r="E438" s="42" t="s">
        <v>9953</v>
      </c>
    </row>
    <row r="439" spans="1:5" ht="12.75">
      <c r="A439" t="s">
        <v>56</v>
      </c>
      <c r="E439" s="39" t="s">
        <v>5</v>
      </c>
    </row>
    <row r="440" spans="1:16" ht="12.75">
      <c r="A440" t="s">
        <v>49</v>
      </c>
      <c s="34" t="s">
        <v>488</v>
      </c>
      <c s="34" t="s">
        <v>9954</v>
      </c>
      <c s="35" t="s">
        <v>5</v>
      </c>
      <c s="6" t="s">
        <v>9955</v>
      </c>
      <c s="36" t="s">
        <v>52</v>
      </c>
      <c s="37">
        <v>8.273</v>
      </c>
      <c s="36">
        <v>0.01</v>
      </c>
      <c s="36">
        <f>ROUND(G440*H440,6)</f>
      </c>
      <c r="L440" s="38">
        <v>0</v>
      </c>
      <c s="32">
        <f>ROUND(ROUND(L440,2)*ROUND(G440,3),2)</f>
      </c>
      <c s="36" t="s">
        <v>3016</v>
      </c>
      <c>
        <f>(M440*21)/100</f>
      </c>
      <c t="s">
        <v>27</v>
      </c>
    </row>
    <row r="441" spans="1:5" ht="25.5">
      <c r="A441" s="35" t="s">
        <v>54</v>
      </c>
      <c r="E441" s="39" t="s">
        <v>9956</v>
      </c>
    </row>
    <row r="442" spans="1:5" ht="12.75">
      <c r="A442" s="35" t="s">
        <v>55</v>
      </c>
      <c r="E442" s="40" t="s">
        <v>5</v>
      </c>
    </row>
    <row r="443" spans="1:5" ht="12.75">
      <c r="A443" t="s">
        <v>56</v>
      </c>
      <c r="E443" s="39" t="s">
        <v>5</v>
      </c>
    </row>
    <row r="444" spans="1:16" ht="12.75">
      <c r="A444" t="s">
        <v>49</v>
      </c>
      <c s="34" t="s">
        <v>492</v>
      </c>
      <c s="34" t="s">
        <v>9957</v>
      </c>
      <c s="35" t="s">
        <v>5</v>
      </c>
      <c s="6" t="s">
        <v>9958</v>
      </c>
      <c s="36" t="s">
        <v>60</v>
      </c>
      <c s="37">
        <v>18.3</v>
      </c>
      <c s="36">
        <v>0</v>
      </c>
      <c s="36">
        <f>ROUND(G444*H444,6)</f>
      </c>
      <c r="L444" s="38">
        <v>0</v>
      </c>
      <c s="32">
        <f>ROUND(ROUND(L444,2)*ROUND(G444,3),2)</f>
      </c>
      <c s="36" t="s">
        <v>3016</v>
      </c>
      <c>
        <f>(M444*21)/100</f>
      </c>
      <c t="s">
        <v>27</v>
      </c>
    </row>
    <row r="445" spans="1:5" ht="25.5">
      <c r="A445" s="35" t="s">
        <v>54</v>
      </c>
      <c r="E445" s="39" t="s">
        <v>9959</v>
      </c>
    </row>
    <row r="446" spans="1:5" ht="12.75">
      <c r="A446" s="35" t="s">
        <v>55</v>
      </c>
      <c r="E446" s="40" t="s">
        <v>9960</v>
      </c>
    </row>
    <row r="447" spans="1:5" ht="12.75">
      <c r="A447" t="s">
        <v>56</v>
      </c>
      <c r="E447" s="39" t="s">
        <v>5</v>
      </c>
    </row>
    <row r="448" spans="1:16" ht="12.75">
      <c r="A448" t="s">
        <v>49</v>
      </c>
      <c s="34" t="s">
        <v>496</v>
      </c>
      <c s="34" t="s">
        <v>9961</v>
      </c>
      <c s="35" t="s">
        <v>5</v>
      </c>
      <c s="6" t="s">
        <v>9962</v>
      </c>
      <c s="36" t="s">
        <v>52</v>
      </c>
      <c s="37">
        <v>57.397</v>
      </c>
      <c s="36">
        <v>0.618</v>
      </c>
      <c s="36">
        <f>ROUND(G448*H448,6)</f>
      </c>
      <c r="L448" s="38">
        <v>0</v>
      </c>
      <c s="32">
        <f>ROUND(ROUND(L448,2)*ROUND(G448,3),2)</f>
      </c>
      <c s="36" t="s">
        <v>3016</v>
      </c>
      <c>
        <f>(M448*21)/100</f>
      </c>
      <c t="s">
        <v>27</v>
      </c>
    </row>
    <row r="449" spans="1:5" ht="25.5">
      <c r="A449" s="35" t="s">
        <v>54</v>
      </c>
      <c r="E449" s="39" t="s">
        <v>9963</v>
      </c>
    </row>
    <row r="450" spans="1:5" ht="25.5">
      <c r="A450" s="35" t="s">
        <v>55</v>
      </c>
      <c r="E450" s="42" t="s">
        <v>9964</v>
      </c>
    </row>
    <row r="451" spans="1:5" ht="12.75">
      <c r="A451" t="s">
        <v>56</v>
      </c>
      <c r="E451" s="39" t="s">
        <v>5</v>
      </c>
    </row>
    <row r="452" spans="1:16" ht="12.75">
      <c r="A452" t="s">
        <v>49</v>
      </c>
      <c s="34" t="s">
        <v>500</v>
      </c>
      <c s="34" t="s">
        <v>8185</v>
      </c>
      <c s="35" t="s">
        <v>5</v>
      </c>
      <c s="6" t="s">
        <v>9965</v>
      </c>
      <c s="36" t="s">
        <v>819</v>
      </c>
      <c s="37">
        <v>16.129</v>
      </c>
      <c s="36">
        <v>0.01352</v>
      </c>
      <c s="36">
        <f>ROUND(G452*H452,6)</f>
      </c>
      <c r="L452" s="38">
        <v>0</v>
      </c>
      <c s="32">
        <f>ROUND(ROUND(L452,2)*ROUND(G452,3),2)</f>
      </c>
      <c s="36" t="s">
        <v>3016</v>
      </c>
      <c>
        <f>(M452*21)/100</f>
      </c>
      <c t="s">
        <v>27</v>
      </c>
    </row>
    <row r="453" spans="1:5" ht="12.75">
      <c r="A453" s="35" t="s">
        <v>54</v>
      </c>
      <c r="E453" s="39" t="s">
        <v>8186</v>
      </c>
    </row>
    <row r="454" spans="1:5" ht="89.25">
      <c r="A454" s="35" t="s">
        <v>55</v>
      </c>
      <c r="E454" s="42" t="s">
        <v>9966</v>
      </c>
    </row>
    <row r="455" spans="1:5" ht="12.75">
      <c r="A455" t="s">
        <v>56</v>
      </c>
      <c r="E455" s="39" t="s">
        <v>5</v>
      </c>
    </row>
    <row r="456" spans="1:16" ht="12.75">
      <c r="A456" t="s">
        <v>49</v>
      </c>
      <c s="34" t="s">
        <v>504</v>
      </c>
      <c s="34" t="s">
        <v>8188</v>
      </c>
      <c s="35" t="s">
        <v>5</v>
      </c>
      <c s="6" t="s">
        <v>9967</v>
      </c>
      <c s="36" t="s">
        <v>819</v>
      </c>
      <c s="37">
        <v>16.129</v>
      </c>
      <c s="36">
        <v>0</v>
      </c>
      <c s="36">
        <f>ROUND(G456*H456,6)</f>
      </c>
      <c r="L456" s="38">
        <v>0</v>
      </c>
      <c s="32">
        <f>ROUND(ROUND(L456,2)*ROUND(G456,3),2)</f>
      </c>
      <c s="36" t="s">
        <v>3016</v>
      </c>
      <c>
        <f>(M456*21)/100</f>
      </c>
      <c t="s">
        <v>27</v>
      </c>
    </row>
    <row r="457" spans="1:5" ht="12.75">
      <c r="A457" s="35" t="s">
        <v>54</v>
      </c>
      <c r="E457" s="39" t="s">
        <v>8189</v>
      </c>
    </row>
    <row r="458" spans="1:5" ht="12.75">
      <c r="A458" s="35" t="s">
        <v>55</v>
      </c>
      <c r="E458" s="40" t="s">
        <v>5</v>
      </c>
    </row>
    <row r="459" spans="1:5" ht="12.75">
      <c r="A459" t="s">
        <v>56</v>
      </c>
      <c r="E459" s="39" t="s">
        <v>5</v>
      </c>
    </row>
    <row r="460" spans="1:16" ht="12.75">
      <c r="A460" t="s">
        <v>49</v>
      </c>
      <c s="34" t="s">
        <v>508</v>
      </c>
      <c s="34" t="s">
        <v>9968</v>
      </c>
      <c s="35" t="s">
        <v>5</v>
      </c>
      <c s="6" t="s">
        <v>9969</v>
      </c>
      <c s="36" t="s">
        <v>819</v>
      </c>
      <c s="37">
        <v>341.33</v>
      </c>
      <c s="36">
        <v>0.1231</v>
      </c>
      <c s="36">
        <f>ROUND(G460*H460,6)</f>
      </c>
      <c r="L460" s="38">
        <v>0</v>
      </c>
      <c s="32">
        <f>ROUND(ROUND(L460,2)*ROUND(G460,3),2)</f>
      </c>
      <c s="36" t="s">
        <v>3016</v>
      </c>
      <c>
        <f>(M460*21)/100</f>
      </c>
      <c t="s">
        <v>27</v>
      </c>
    </row>
    <row r="461" spans="1:5" ht="25.5">
      <c r="A461" s="35" t="s">
        <v>54</v>
      </c>
      <c r="E461" s="39" t="s">
        <v>9970</v>
      </c>
    </row>
    <row r="462" spans="1:5" ht="25.5">
      <c r="A462" s="35" t="s">
        <v>55</v>
      </c>
      <c r="E462" s="42" t="s">
        <v>9971</v>
      </c>
    </row>
    <row r="463" spans="1:5" ht="12.75">
      <c r="A463" t="s">
        <v>56</v>
      </c>
      <c r="E463" s="39" t="s">
        <v>5</v>
      </c>
    </row>
    <row r="464" spans="1:16" ht="25.5">
      <c r="A464" t="s">
        <v>49</v>
      </c>
      <c s="34" t="s">
        <v>512</v>
      </c>
      <c s="34" t="s">
        <v>9972</v>
      </c>
      <c s="35" t="s">
        <v>5</v>
      </c>
      <c s="6" t="s">
        <v>9973</v>
      </c>
      <c s="36" t="s">
        <v>819</v>
      </c>
      <c s="37">
        <v>26.75</v>
      </c>
      <c s="36">
        <v>0.0015</v>
      </c>
      <c s="36">
        <f>ROUND(G464*H464,6)</f>
      </c>
      <c r="L464" s="38">
        <v>0</v>
      </c>
      <c s="32">
        <f>ROUND(ROUND(L464,2)*ROUND(G464,3),2)</f>
      </c>
      <c s="36" t="s">
        <v>3016</v>
      </c>
      <c>
        <f>(M464*21)/100</f>
      </c>
      <c t="s">
        <v>27</v>
      </c>
    </row>
    <row r="465" spans="1:5" ht="25.5">
      <c r="A465" s="35" t="s">
        <v>54</v>
      </c>
      <c r="E465" s="39" t="s">
        <v>9974</v>
      </c>
    </row>
    <row r="466" spans="1:5" ht="38.25">
      <c r="A466" s="35" t="s">
        <v>55</v>
      </c>
      <c r="E466" s="42" t="s">
        <v>9975</v>
      </c>
    </row>
    <row r="467" spans="1:5" ht="12.75">
      <c r="A467" t="s">
        <v>56</v>
      </c>
      <c r="E467" s="39" t="s">
        <v>5</v>
      </c>
    </row>
    <row r="468" spans="1:13" ht="12.75">
      <c r="A468" t="s">
        <v>46</v>
      </c>
      <c r="C468" s="31" t="s">
        <v>305</v>
      </c>
      <c r="E468" s="33" t="s">
        <v>9976</v>
      </c>
      <c r="J468" s="32">
        <f>0</f>
      </c>
      <c s="32">
        <f>0</f>
      </c>
      <c s="32">
        <f>0+L469</f>
      </c>
      <c s="32">
        <f>0+M469</f>
      </c>
    </row>
    <row r="469" spans="1:16" ht="12.75">
      <c r="A469" t="s">
        <v>49</v>
      </c>
      <c s="34" t="s">
        <v>516</v>
      </c>
      <c s="34" t="s">
        <v>9977</v>
      </c>
      <c s="35" t="s">
        <v>5</v>
      </c>
      <c s="6" t="s">
        <v>9978</v>
      </c>
      <c s="36" t="s">
        <v>68</v>
      </c>
      <c s="37">
        <v>9</v>
      </c>
      <c s="36">
        <v>0.00048</v>
      </c>
      <c s="36">
        <f>ROUND(G469*H469,6)</f>
      </c>
      <c r="L469" s="38">
        <v>0</v>
      </c>
      <c s="32">
        <f>ROUND(ROUND(L469,2)*ROUND(G469,3),2)</f>
      </c>
      <c s="36" t="s">
        <v>3016</v>
      </c>
      <c>
        <f>(M469*21)/100</f>
      </c>
      <c t="s">
        <v>27</v>
      </c>
    </row>
    <row r="470" spans="1:5" ht="25.5">
      <c r="A470" s="35" t="s">
        <v>54</v>
      </c>
      <c r="E470" s="39" t="s">
        <v>9979</v>
      </c>
    </row>
    <row r="471" spans="1:5" ht="165.75">
      <c r="A471" s="35" t="s">
        <v>55</v>
      </c>
      <c r="E471" s="42" t="s">
        <v>9980</v>
      </c>
    </row>
    <row r="472" spans="1:5" ht="12.75">
      <c r="A472" t="s">
        <v>56</v>
      </c>
      <c r="E472" s="39" t="s">
        <v>5</v>
      </c>
    </row>
    <row r="473" spans="1:13" ht="12.75">
      <c r="A473" t="s">
        <v>46</v>
      </c>
      <c r="C473" s="31" t="s">
        <v>3460</v>
      </c>
      <c r="E473" s="33" t="s">
        <v>7484</v>
      </c>
      <c r="J473" s="32">
        <f>0</f>
      </c>
      <c s="32">
        <f>0</f>
      </c>
      <c s="32">
        <f>0+L474+L478+L482+L486+L490+L494+L498+L502+L506+L510+L514+L518+L522+L526+L530</f>
      </c>
      <c s="32">
        <f>0+M474+M478+M482+M486+M490+M494+M498+M502+M506+M510+M514+M518+M522+M526+M530</f>
      </c>
    </row>
    <row r="474" spans="1:16" ht="12.75">
      <c r="A474" t="s">
        <v>49</v>
      </c>
      <c s="34" t="s">
        <v>520</v>
      </c>
      <c s="34" t="s">
        <v>7485</v>
      </c>
      <c s="35" t="s">
        <v>5</v>
      </c>
      <c s="6" t="s">
        <v>7486</v>
      </c>
      <c s="36" t="s">
        <v>1010</v>
      </c>
      <c s="37">
        <v>0.174</v>
      </c>
      <c s="36">
        <v>1</v>
      </c>
      <c s="36">
        <f>ROUND(G474*H474,6)</f>
      </c>
      <c r="L474" s="38">
        <v>0</v>
      </c>
      <c s="32">
        <f>ROUND(ROUND(L474,2)*ROUND(G474,3),2)</f>
      </c>
      <c s="36" t="s">
        <v>3016</v>
      </c>
      <c>
        <f>(M474*21)/100</f>
      </c>
      <c t="s">
        <v>27</v>
      </c>
    </row>
    <row r="475" spans="1:5" ht="12.75">
      <c r="A475" s="35" t="s">
        <v>54</v>
      </c>
      <c r="E475" s="39" t="s">
        <v>7486</v>
      </c>
    </row>
    <row r="476" spans="1:5" ht="38.25">
      <c r="A476" s="35" t="s">
        <v>55</v>
      </c>
      <c r="E476" s="40" t="s">
        <v>9981</v>
      </c>
    </row>
    <row r="477" spans="1:5" ht="12.75">
      <c r="A477" t="s">
        <v>56</v>
      </c>
      <c r="E477" s="39" t="s">
        <v>5</v>
      </c>
    </row>
    <row r="478" spans="1:16" ht="12.75">
      <c r="A478" t="s">
        <v>49</v>
      </c>
      <c s="34" t="s">
        <v>172</v>
      </c>
      <c s="34" t="s">
        <v>7485</v>
      </c>
      <c s="35" t="s">
        <v>47</v>
      </c>
      <c s="6" t="s">
        <v>7486</v>
      </c>
      <c s="36" t="s">
        <v>1010</v>
      </c>
      <c s="37">
        <v>0.016</v>
      </c>
      <c s="36">
        <v>1</v>
      </c>
      <c s="36">
        <f>ROUND(G478*H478,6)</f>
      </c>
      <c r="L478" s="38">
        <v>0</v>
      </c>
      <c s="32">
        <f>ROUND(ROUND(L478,2)*ROUND(G478,3),2)</f>
      </c>
      <c s="36" t="s">
        <v>3016</v>
      </c>
      <c>
        <f>(M478*21)/100</f>
      </c>
      <c t="s">
        <v>27</v>
      </c>
    </row>
    <row r="479" spans="1:5" ht="12.75">
      <c r="A479" s="35" t="s">
        <v>54</v>
      </c>
      <c r="E479" s="39" t="s">
        <v>7486</v>
      </c>
    </row>
    <row r="480" spans="1:5" ht="12.75">
      <c r="A480" s="35" t="s">
        <v>55</v>
      </c>
      <c r="E480" s="40" t="s">
        <v>9982</v>
      </c>
    </row>
    <row r="481" spans="1:5" ht="12.75">
      <c r="A481" t="s">
        <v>56</v>
      </c>
      <c r="E481" s="39" t="s">
        <v>5</v>
      </c>
    </row>
    <row r="482" spans="1:16" ht="25.5">
      <c r="A482" t="s">
        <v>49</v>
      </c>
      <c s="34" t="s">
        <v>178</v>
      </c>
      <c s="34" t="s">
        <v>9983</v>
      </c>
      <c s="35" t="s">
        <v>5</v>
      </c>
      <c s="6" t="s">
        <v>9984</v>
      </c>
      <c s="36" t="s">
        <v>819</v>
      </c>
      <c s="37">
        <v>59.22</v>
      </c>
      <c s="36">
        <v>0.0054</v>
      </c>
      <c s="36">
        <f>ROUND(G482*H482,6)</f>
      </c>
      <c r="L482" s="38">
        <v>0</v>
      </c>
      <c s="32">
        <f>ROUND(ROUND(L482,2)*ROUND(G482,3),2)</f>
      </c>
      <c s="36" t="s">
        <v>3016</v>
      </c>
      <c>
        <f>(M482*21)/100</f>
      </c>
      <c t="s">
        <v>27</v>
      </c>
    </row>
    <row r="483" spans="1:5" ht="25.5">
      <c r="A483" s="35" t="s">
        <v>54</v>
      </c>
      <c r="E483" s="39" t="s">
        <v>9984</v>
      </c>
    </row>
    <row r="484" spans="1:5" ht="12.75">
      <c r="A484" s="35" t="s">
        <v>55</v>
      </c>
      <c r="E484" s="40" t="s">
        <v>9985</v>
      </c>
    </row>
    <row r="485" spans="1:5" ht="12.75">
      <c r="A485" t="s">
        <v>56</v>
      </c>
      <c r="E485" s="39" t="s">
        <v>5</v>
      </c>
    </row>
    <row r="486" spans="1:16" ht="25.5">
      <c r="A486" t="s">
        <v>49</v>
      </c>
      <c s="34" t="s">
        <v>470</v>
      </c>
      <c s="34" t="s">
        <v>8207</v>
      </c>
      <c s="35" t="s">
        <v>5</v>
      </c>
      <c s="6" t="s">
        <v>8208</v>
      </c>
      <c s="36" t="s">
        <v>819</v>
      </c>
      <c s="37">
        <v>1220.302</v>
      </c>
      <c s="36">
        <v>0.0054</v>
      </c>
      <c s="36">
        <f>ROUND(G486*H486,6)</f>
      </c>
      <c r="L486" s="38">
        <v>0</v>
      </c>
      <c s="32">
        <f>ROUND(ROUND(L486,2)*ROUND(G486,3),2)</f>
      </c>
      <c s="36" t="s">
        <v>3016</v>
      </c>
      <c>
        <f>(M486*21)/100</f>
      </c>
      <c t="s">
        <v>27</v>
      </c>
    </row>
    <row r="487" spans="1:5" ht="25.5">
      <c r="A487" s="35" t="s">
        <v>54</v>
      </c>
      <c r="E487" s="39" t="s">
        <v>8208</v>
      </c>
    </row>
    <row r="488" spans="1:5" ht="38.25">
      <c r="A488" s="35" t="s">
        <v>55</v>
      </c>
      <c r="E488" s="40" t="s">
        <v>9986</v>
      </c>
    </row>
    <row r="489" spans="1:5" ht="12.75">
      <c r="A489" t="s">
        <v>56</v>
      </c>
      <c r="E489" s="39" t="s">
        <v>5</v>
      </c>
    </row>
    <row r="490" spans="1:16" ht="12.75">
      <c r="A490" t="s">
        <v>49</v>
      </c>
      <c s="34" t="s">
        <v>474</v>
      </c>
      <c s="34" t="s">
        <v>8213</v>
      </c>
      <c s="35" t="s">
        <v>5</v>
      </c>
      <c s="6" t="s">
        <v>8214</v>
      </c>
      <c s="36" t="s">
        <v>819</v>
      </c>
      <c s="37">
        <v>154.589</v>
      </c>
      <c s="36">
        <v>0.001</v>
      </c>
      <c s="36">
        <f>ROUND(G490*H490,6)</f>
      </c>
      <c r="L490" s="38">
        <v>0</v>
      </c>
      <c s="32">
        <f>ROUND(ROUND(L490,2)*ROUND(G490,3),2)</f>
      </c>
      <c s="36" t="s">
        <v>3016</v>
      </c>
      <c>
        <f>(M490*21)/100</f>
      </c>
      <c t="s">
        <v>27</v>
      </c>
    </row>
    <row r="491" spans="1:5" ht="12.75">
      <c r="A491" s="35" t="s">
        <v>54</v>
      </c>
      <c r="E491" s="39" t="s">
        <v>8214</v>
      </c>
    </row>
    <row r="492" spans="1:5" ht="12.75">
      <c r="A492" s="35" t="s">
        <v>55</v>
      </c>
      <c r="E492" s="40" t="s">
        <v>9987</v>
      </c>
    </row>
    <row r="493" spans="1:5" ht="12.75">
      <c r="A493" t="s">
        <v>56</v>
      </c>
      <c r="E493" s="39" t="s">
        <v>5</v>
      </c>
    </row>
    <row r="494" spans="1:16" ht="12.75">
      <c r="A494" t="s">
        <v>49</v>
      </c>
      <c s="34" t="s">
        <v>477</v>
      </c>
      <c s="34" t="s">
        <v>7494</v>
      </c>
      <c s="35" t="s">
        <v>5</v>
      </c>
      <c s="6" t="s">
        <v>9988</v>
      </c>
      <c s="36" t="s">
        <v>819</v>
      </c>
      <c s="37">
        <v>353.954</v>
      </c>
      <c s="36">
        <v>0</v>
      </c>
      <c s="36">
        <f>ROUND(G494*H494,6)</f>
      </c>
      <c r="L494" s="38">
        <v>0</v>
      </c>
      <c s="32">
        <f>ROUND(ROUND(L494,2)*ROUND(G494,3),2)</f>
      </c>
      <c s="36" t="s">
        <v>3016</v>
      </c>
      <c>
        <f>(M494*21)/100</f>
      </c>
      <c t="s">
        <v>27</v>
      </c>
    </row>
    <row r="495" spans="1:5" ht="25.5">
      <c r="A495" s="35" t="s">
        <v>54</v>
      </c>
      <c r="E495" s="39" t="s">
        <v>7495</v>
      </c>
    </row>
    <row r="496" spans="1:5" ht="25.5">
      <c r="A496" s="35" t="s">
        <v>55</v>
      </c>
      <c r="E496" s="42" t="s">
        <v>9989</v>
      </c>
    </row>
    <row r="497" spans="1:5" ht="12.75">
      <c r="A497" t="s">
        <v>56</v>
      </c>
      <c r="E497" s="39" t="s">
        <v>5</v>
      </c>
    </row>
    <row r="498" spans="1:16" ht="12.75">
      <c r="A498" t="s">
        <v>49</v>
      </c>
      <c s="34" t="s">
        <v>1526</v>
      </c>
      <c s="34" t="s">
        <v>7494</v>
      </c>
      <c s="35" t="s">
        <v>47</v>
      </c>
      <c s="6" t="s">
        <v>9988</v>
      </c>
      <c s="36" t="s">
        <v>819</v>
      </c>
      <c s="37">
        <v>50.615</v>
      </c>
      <c s="36">
        <v>0</v>
      </c>
      <c s="36">
        <f>ROUND(G498*H498,6)</f>
      </c>
      <c r="L498" s="38">
        <v>0</v>
      </c>
      <c s="32">
        <f>ROUND(ROUND(L498,2)*ROUND(G498,3),2)</f>
      </c>
      <c s="36" t="s">
        <v>3016</v>
      </c>
      <c>
        <f>(M498*21)/100</f>
      </c>
      <c t="s">
        <v>27</v>
      </c>
    </row>
    <row r="499" spans="1:5" ht="25.5">
      <c r="A499" s="35" t="s">
        <v>54</v>
      </c>
      <c r="E499" s="39" t="s">
        <v>7495</v>
      </c>
    </row>
    <row r="500" spans="1:5" ht="242.25">
      <c r="A500" s="35" t="s">
        <v>55</v>
      </c>
      <c r="E500" s="42" t="s">
        <v>9990</v>
      </c>
    </row>
    <row r="501" spans="1:5" ht="12.75">
      <c r="A501" t="s">
        <v>56</v>
      </c>
      <c r="E501" s="39" t="s">
        <v>5</v>
      </c>
    </row>
    <row r="502" spans="1:16" ht="12.75">
      <c r="A502" t="s">
        <v>49</v>
      </c>
      <c s="34" t="s">
        <v>1527</v>
      </c>
      <c s="34" t="s">
        <v>7499</v>
      </c>
      <c s="35" t="s">
        <v>5</v>
      </c>
      <c s="6" t="s">
        <v>9991</v>
      </c>
      <c s="36" t="s">
        <v>819</v>
      </c>
      <c s="37">
        <v>175.14</v>
      </c>
      <c s="36">
        <v>0</v>
      </c>
      <c s="36">
        <f>ROUND(G502*H502,6)</f>
      </c>
      <c r="L502" s="38">
        <v>0</v>
      </c>
      <c s="32">
        <f>ROUND(ROUND(L502,2)*ROUND(G502,3),2)</f>
      </c>
      <c s="36" t="s">
        <v>3016</v>
      </c>
      <c>
        <f>(M502*21)/100</f>
      </c>
      <c t="s">
        <v>27</v>
      </c>
    </row>
    <row r="503" spans="1:5" ht="25.5">
      <c r="A503" s="35" t="s">
        <v>54</v>
      </c>
      <c r="E503" s="39" t="s">
        <v>7500</v>
      </c>
    </row>
    <row r="504" spans="1:5" ht="25.5">
      <c r="A504" s="35" t="s">
        <v>55</v>
      </c>
      <c r="E504" s="42" t="s">
        <v>9992</v>
      </c>
    </row>
    <row r="505" spans="1:5" ht="12.75">
      <c r="A505" t="s">
        <v>56</v>
      </c>
      <c r="E505" s="39" t="s">
        <v>5</v>
      </c>
    </row>
    <row r="506" spans="1:16" ht="12.75">
      <c r="A506" t="s">
        <v>49</v>
      </c>
      <c s="34" t="s">
        <v>1528</v>
      </c>
      <c s="34" t="s">
        <v>8224</v>
      </c>
      <c s="35" t="s">
        <v>5</v>
      </c>
      <c s="6" t="s">
        <v>9993</v>
      </c>
      <c s="36" t="s">
        <v>819</v>
      </c>
      <c s="37">
        <v>707.907</v>
      </c>
      <c s="36">
        <v>0.0004</v>
      </c>
      <c s="36">
        <f>ROUND(G506*H506,6)</f>
      </c>
      <c r="L506" s="38">
        <v>0</v>
      </c>
      <c s="32">
        <f>ROUND(ROUND(L506,2)*ROUND(G506,3),2)</f>
      </c>
      <c s="36" t="s">
        <v>3016</v>
      </c>
      <c>
        <f>(M506*21)/100</f>
      </c>
      <c t="s">
        <v>27</v>
      </c>
    </row>
    <row r="507" spans="1:5" ht="12.75">
      <c r="A507" s="35" t="s">
        <v>54</v>
      </c>
      <c r="E507" s="39" t="s">
        <v>8225</v>
      </c>
    </row>
    <row r="508" spans="1:5" ht="25.5">
      <c r="A508" s="35" t="s">
        <v>55</v>
      </c>
      <c r="E508" s="42" t="s">
        <v>9994</v>
      </c>
    </row>
    <row r="509" spans="1:5" ht="12.75">
      <c r="A509" t="s">
        <v>56</v>
      </c>
      <c r="E509" s="39" t="s">
        <v>5</v>
      </c>
    </row>
    <row r="510" spans="1:16" ht="12.75">
      <c r="A510" t="s">
        <v>49</v>
      </c>
      <c s="34" t="s">
        <v>1529</v>
      </c>
      <c s="34" t="s">
        <v>8224</v>
      </c>
      <c s="35" t="s">
        <v>47</v>
      </c>
      <c s="6" t="s">
        <v>9993</v>
      </c>
      <c s="36" t="s">
        <v>819</v>
      </c>
      <c s="37">
        <v>50.615</v>
      </c>
      <c s="36">
        <v>0.0004</v>
      </c>
      <c s="36">
        <f>ROUND(G510*H510,6)</f>
      </c>
      <c r="L510" s="38">
        <v>0</v>
      </c>
      <c s="32">
        <f>ROUND(ROUND(L510,2)*ROUND(G510,3),2)</f>
      </c>
      <c s="36" t="s">
        <v>3016</v>
      </c>
      <c>
        <f>(M510*21)/100</f>
      </c>
      <c t="s">
        <v>27</v>
      </c>
    </row>
    <row r="511" spans="1:5" ht="12.75">
      <c r="A511" s="35" t="s">
        <v>54</v>
      </c>
      <c r="E511" s="39" t="s">
        <v>8225</v>
      </c>
    </row>
    <row r="512" spans="1:5" ht="242.25">
      <c r="A512" s="35" t="s">
        <v>55</v>
      </c>
      <c r="E512" s="42" t="s">
        <v>9990</v>
      </c>
    </row>
    <row r="513" spans="1:5" ht="12.75">
      <c r="A513" t="s">
        <v>56</v>
      </c>
      <c r="E513" s="39" t="s">
        <v>5</v>
      </c>
    </row>
    <row r="514" spans="1:16" ht="12.75">
      <c r="A514" t="s">
        <v>49</v>
      </c>
      <c s="34" t="s">
        <v>1531</v>
      </c>
      <c s="34" t="s">
        <v>8227</v>
      </c>
      <c s="35" t="s">
        <v>5</v>
      </c>
      <c s="6" t="s">
        <v>9995</v>
      </c>
      <c s="36" t="s">
        <v>819</v>
      </c>
      <c s="37">
        <v>321.09</v>
      </c>
      <c s="36">
        <v>0.0004</v>
      </c>
      <c s="36">
        <f>ROUND(G514*H514,6)</f>
      </c>
      <c r="L514" s="38">
        <v>0</v>
      </c>
      <c s="32">
        <f>ROUND(ROUND(L514,2)*ROUND(G514,3),2)</f>
      </c>
      <c s="36" t="s">
        <v>3016</v>
      </c>
      <c>
        <f>(M514*21)/100</f>
      </c>
      <c t="s">
        <v>27</v>
      </c>
    </row>
    <row r="515" spans="1:5" ht="12.75">
      <c r="A515" s="35" t="s">
        <v>54</v>
      </c>
      <c r="E515" s="39" t="s">
        <v>8228</v>
      </c>
    </row>
    <row r="516" spans="1:5" ht="51">
      <c r="A516" s="35" t="s">
        <v>55</v>
      </c>
      <c r="E516" s="42" t="s">
        <v>9996</v>
      </c>
    </row>
    <row r="517" spans="1:5" ht="12.75">
      <c r="A517" t="s">
        <v>56</v>
      </c>
      <c r="E517" s="39" t="s">
        <v>5</v>
      </c>
    </row>
    <row r="518" spans="1:16" ht="12.75">
      <c r="A518" t="s">
        <v>49</v>
      </c>
      <c s="34" t="s">
        <v>1532</v>
      </c>
      <c s="34" t="s">
        <v>8230</v>
      </c>
      <c s="35" t="s">
        <v>5</v>
      </c>
      <c s="6" t="s">
        <v>9997</v>
      </c>
      <c s="36" t="s">
        <v>819</v>
      </c>
      <c s="37">
        <v>147.228</v>
      </c>
      <c s="36">
        <v>0.0004</v>
      </c>
      <c s="36">
        <f>ROUND(G518*H518,6)</f>
      </c>
      <c r="L518" s="38">
        <v>0</v>
      </c>
      <c s="32">
        <f>ROUND(ROUND(L518,2)*ROUND(G518,3),2)</f>
      </c>
      <c s="36" t="s">
        <v>3016</v>
      </c>
      <c>
        <f>(M518*21)/100</f>
      </c>
      <c t="s">
        <v>27</v>
      </c>
    </row>
    <row r="519" spans="1:5" ht="25.5">
      <c r="A519" s="35" t="s">
        <v>54</v>
      </c>
      <c r="E519" s="39" t="s">
        <v>8232</v>
      </c>
    </row>
    <row r="520" spans="1:5" ht="25.5">
      <c r="A520" s="35" t="s">
        <v>55</v>
      </c>
      <c r="E520" s="42" t="s">
        <v>9998</v>
      </c>
    </row>
    <row r="521" spans="1:5" ht="12.75">
      <c r="A521" t="s">
        <v>56</v>
      </c>
      <c r="E521" s="39" t="s">
        <v>5</v>
      </c>
    </row>
    <row r="522" spans="1:16" ht="12.75">
      <c r="A522" t="s">
        <v>49</v>
      </c>
      <c s="34" t="s">
        <v>1533</v>
      </c>
      <c s="34" t="s">
        <v>8233</v>
      </c>
      <c s="35" t="s">
        <v>5</v>
      </c>
      <c s="6" t="s">
        <v>9999</v>
      </c>
      <c s="36" t="s">
        <v>60</v>
      </c>
      <c s="37">
        <v>84.76</v>
      </c>
      <c s="36">
        <v>0.00016</v>
      </c>
      <c s="36">
        <f>ROUND(G522*H522,6)</f>
      </c>
      <c r="L522" s="38">
        <v>0</v>
      </c>
      <c s="32">
        <f>ROUND(ROUND(L522,2)*ROUND(G522,3),2)</f>
      </c>
      <c s="36" t="s">
        <v>3016</v>
      </c>
      <c>
        <f>(M522*21)/100</f>
      </c>
      <c t="s">
        <v>27</v>
      </c>
    </row>
    <row r="523" spans="1:5" ht="25.5">
      <c r="A523" s="35" t="s">
        <v>54</v>
      </c>
      <c r="E523" s="39" t="s">
        <v>8234</v>
      </c>
    </row>
    <row r="524" spans="1:5" ht="25.5">
      <c r="A524" s="35" t="s">
        <v>55</v>
      </c>
      <c r="E524" s="42" t="s">
        <v>10000</v>
      </c>
    </row>
    <row r="525" spans="1:5" ht="12.75">
      <c r="A525" t="s">
        <v>56</v>
      </c>
      <c r="E525" s="39" t="s">
        <v>5</v>
      </c>
    </row>
    <row r="526" spans="1:16" ht="12.75">
      <c r="A526" t="s">
        <v>49</v>
      </c>
      <c s="34" t="s">
        <v>1539</v>
      </c>
      <c s="34" t="s">
        <v>7507</v>
      </c>
      <c s="35" t="s">
        <v>5</v>
      </c>
      <c s="6" t="s">
        <v>10001</v>
      </c>
      <c s="36" t="s">
        <v>819</v>
      </c>
      <c s="37">
        <v>147.228</v>
      </c>
      <c s="36">
        <v>0</v>
      </c>
      <c s="36">
        <f>ROUND(G526*H526,6)</f>
      </c>
      <c r="L526" s="38">
        <v>0</v>
      </c>
      <c s="32">
        <f>ROUND(ROUND(L526,2)*ROUND(G526,3),2)</f>
      </c>
      <c s="36" t="s">
        <v>3016</v>
      </c>
      <c>
        <f>(M526*21)/100</f>
      </c>
      <c t="s">
        <v>27</v>
      </c>
    </row>
    <row r="527" spans="1:5" ht="12.75">
      <c r="A527" s="35" t="s">
        <v>54</v>
      </c>
      <c r="E527" s="39" t="s">
        <v>7508</v>
      </c>
    </row>
    <row r="528" spans="1:5" ht="25.5">
      <c r="A528" s="35" t="s">
        <v>55</v>
      </c>
      <c r="E528" s="42" t="s">
        <v>9998</v>
      </c>
    </row>
    <row r="529" spans="1:5" ht="12.75">
      <c r="A529" t="s">
        <v>56</v>
      </c>
      <c r="E529" s="39" t="s">
        <v>5</v>
      </c>
    </row>
    <row r="530" spans="1:16" ht="12.75">
      <c r="A530" t="s">
        <v>49</v>
      </c>
      <c s="34" t="s">
        <v>1537</v>
      </c>
      <c s="34" t="s">
        <v>7509</v>
      </c>
      <c s="35" t="s">
        <v>5</v>
      </c>
      <c s="6" t="s">
        <v>10002</v>
      </c>
      <c s="36" t="s">
        <v>1010</v>
      </c>
      <c s="37">
        <v>7.758</v>
      </c>
      <c s="36">
        <v>0</v>
      </c>
      <c s="36">
        <f>ROUND(G530*H530,6)</f>
      </c>
      <c r="L530" s="38">
        <v>0</v>
      </c>
      <c s="32">
        <f>ROUND(ROUND(L530,2)*ROUND(G530,3),2)</f>
      </c>
      <c s="36" t="s">
        <v>3016</v>
      </c>
      <c>
        <f>(M530*21)/100</f>
      </c>
      <c t="s">
        <v>27</v>
      </c>
    </row>
    <row r="531" spans="1:5" ht="38.25">
      <c r="A531" s="35" t="s">
        <v>54</v>
      </c>
      <c r="E531" s="39" t="s">
        <v>7511</v>
      </c>
    </row>
    <row r="532" spans="1:5" ht="12.75">
      <c r="A532" s="35" t="s">
        <v>55</v>
      </c>
      <c r="E532" s="40" t="s">
        <v>5</v>
      </c>
    </row>
    <row r="533" spans="1:5" ht="12.75">
      <c r="A533" t="s">
        <v>56</v>
      </c>
      <c r="E533" s="39" t="s">
        <v>5</v>
      </c>
    </row>
    <row r="534" spans="1:13" ht="12.75">
      <c r="A534" t="s">
        <v>46</v>
      </c>
      <c r="C534" s="31" t="s">
        <v>10003</v>
      </c>
      <c r="E534" s="33" t="s">
        <v>10004</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1460</v>
      </c>
      <c s="34" t="s">
        <v>7485</v>
      </c>
      <c s="35" t="s">
        <v>5</v>
      </c>
      <c s="6" t="s">
        <v>7486</v>
      </c>
      <c s="36" t="s">
        <v>1010</v>
      </c>
      <c s="37">
        <v>0.114</v>
      </c>
      <c s="36">
        <v>1</v>
      </c>
      <c s="36">
        <f>ROUND(G535*H535,6)</f>
      </c>
      <c r="L535" s="38">
        <v>0</v>
      </c>
      <c s="32">
        <f>ROUND(ROUND(L535,2)*ROUND(G535,3),2)</f>
      </c>
      <c s="36" t="s">
        <v>3016</v>
      </c>
      <c>
        <f>(M535*21)/100</f>
      </c>
      <c t="s">
        <v>27</v>
      </c>
    </row>
    <row r="536" spans="1:5" ht="12.75">
      <c r="A536" s="35" t="s">
        <v>54</v>
      </c>
      <c r="E536" s="39" t="s">
        <v>7486</v>
      </c>
    </row>
    <row r="537" spans="1:5" ht="12.75">
      <c r="A537" s="35" t="s">
        <v>55</v>
      </c>
      <c r="E537" s="40" t="s">
        <v>10005</v>
      </c>
    </row>
    <row r="538" spans="1:5" ht="12.75">
      <c r="A538" t="s">
        <v>56</v>
      </c>
      <c r="E538" s="39" t="s">
        <v>5</v>
      </c>
    </row>
    <row r="539" spans="1:16" ht="12.75">
      <c r="A539" t="s">
        <v>49</v>
      </c>
      <c s="34" t="s">
        <v>1467</v>
      </c>
      <c s="34" t="s">
        <v>7485</v>
      </c>
      <c s="35" t="s">
        <v>47</v>
      </c>
      <c s="6" t="s">
        <v>7486</v>
      </c>
      <c s="36" t="s">
        <v>1010</v>
      </c>
      <c s="37">
        <v>0.01</v>
      </c>
      <c s="36">
        <v>1</v>
      </c>
      <c s="36">
        <f>ROUND(G539*H539,6)</f>
      </c>
      <c r="L539" s="38">
        <v>0</v>
      </c>
      <c s="32">
        <f>ROUND(ROUND(L539,2)*ROUND(G539,3),2)</f>
      </c>
      <c s="36" t="s">
        <v>3016</v>
      </c>
      <c>
        <f>(M539*21)/100</f>
      </c>
      <c t="s">
        <v>27</v>
      </c>
    </row>
    <row r="540" spans="1:5" ht="12.75">
      <c r="A540" s="35" t="s">
        <v>54</v>
      </c>
      <c r="E540" s="39" t="s">
        <v>7486</v>
      </c>
    </row>
    <row r="541" spans="1:5" ht="38.25">
      <c r="A541" s="35" t="s">
        <v>55</v>
      </c>
      <c r="E541" s="42" t="s">
        <v>10006</v>
      </c>
    </row>
    <row r="542" spans="1:5" ht="12.75">
      <c r="A542" t="s">
        <v>56</v>
      </c>
      <c r="E542" s="39" t="s">
        <v>5</v>
      </c>
    </row>
    <row r="543" spans="1:16" ht="12.75">
      <c r="A543" t="s">
        <v>49</v>
      </c>
      <c s="34" t="s">
        <v>8271</v>
      </c>
      <c s="34" t="s">
        <v>10007</v>
      </c>
      <c s="35" t="s">
        <v>5</v>
      </c>
      <c s="6" t="s">
        <v>10008</v>
      </c>
      <c s="36" t="s">
        <v>1010</v>
      </c>
      <c s="37">
        <v>29.411</v>
      </c>
      <c s="36">
        <v>1</v>
      </c>
      <c s="36">
        <f>ROUND(G543*H543,6)</f>
      </c>
      <c r="L543" s="38">
        <v>0</v>
      </c>
      <c s="32">
        <f>ROUND(ROUND(L543,2)*ROUND(G543,3),2)</f>
      </c>
      <c s="36" t="s">
        <v>3016</v>
      </c>
      <c>
        <f>(M543*21)/100</f>
      </c>
      <c t="s">
        <v>27</v>
      </c>
    </row>
    <row r="544" spans="1:5" ht="12.75">
      <c r="A544" s="35" t="s">
        <v>54</v>
      </c>
      <c r="E544" s="39" t="s">
        <v>10008</v>
      </c>
    </row>
    <row r="545" spans="1:5" ht="12.75">
      <c r="A545" s="35" t="s">
        <v>55</v>
      </c>
      <c r="E545" s="40" t="s">
        <v>5</v>
      </c>
    </row>
    <row r="546" spans="1:5" ht="12.75">
      <c r="A546" t="s">
        <v>56</v>
      </c>
      <c r="E546" s="39" t="s">
        <v>5</v>
      </c>
    </row>
    <row r="547" spans="1:16" ht="25.5">
      <c r="A547" t="s">
        <v>49</v>
      </c>
      <c s="34" t="s">
        <v>8275</v>
      </c>
      <c s="34" t="s">
        <v>10009</v>
      </c>
      <c s="35" t="s">
        <v>5</v>
      </c>
      <c s="6" t="s">
        <v>10010</v>
      </c>
      <c s="36" t="s">
        <v>68</v>
      </c>
      <c s="37">
        <v>4</v>
      </c>
      <c s="36">
        <v>0.00343</v>
      </c>
      <c s="36">
        <f>ROUND(G547*H547,6)</f>
      </c>
      <c r="L547" s="38">
        <v>0</v>
      </c>
      <c s="32">
        <f>ROUND(ROUND(L547,2)*ROUND(G547,3),2)</f>
      </c>
      <c s="36" t="s">
        <v>3016</v>
      </c>
      <c>
        <f>(M547*21)/100</f>
      </c>
      <c t="s">
        <v>27</v>
      </c>
    </row>
    <row r="548" spans="1:5" ht="25.5">
      <c r="A548" s="35" t="s">
        <v>54</v>
      </c>
      <c r="E548" s="39" t="s">
        <v>10010</v>
      </c>
    </row>
    <row r="549" spans="1:5" ht="38.25">
      <c r="A549" s="35" t="s">
        <v>55</v>
      </c>
      <c r="E549" s="42" t="s">
        <v>10011</v>
      </c>
    </row>
    <row r="550" spans="1:5" ht="12.75">
      <c r="A550" t="s">
        <v>56</v>
      </c>
      <c r="E550" s="39" t="s">
        <v>5</v>
      </c>
    </row>
    <row r="551" spans="1:16" ht="25.5">
      <c r="A551" t="s">
        <v>49</v>
      </c>
      <c s="34" t="s">
        <v>8280</v>
      </c>
      <c s="34" t="s">
        <v>10012</v>
      </c>
      <c s="35" t="s">
        <v>5</v>
      </c>
      <c s="6" t="s">
        <v>10013</v>
      </c>
      <c s="36" t="s">
        <v>68</v>
      </c>
      <c s="37">
        <v>7</v>
      </c>
      <c s="36">
        <v>0.00166</v>
      </c>
      <c s="36">
        <f>ROUND(G551*H551,6)</f>
      </c>
      <c r="L551" s="38">
        <v>0</v>
      </c>
      <c s="32">
        <f>ROUND(ROUND(L551,2)*ROUND(G551,3),2)</f>
      </c>
      <c s="36" t="s">
        <v>3016</v>
      </c>
      <c>
        <f>(M551*21)/100</f>
      </c>
      <c t="s">
        <v>27</v>
      </c>
    </row>
    <row r="552" spans="1:5" ht="25.5">
      <c r="A552" s="35" t="s">
        <v>54</v>
      </c>
      <c r="E552" s="39" t="s">
        <v>10013</v>
      </c>
    </row>
    <row r="553" spans="1:5" ht="38.25">
      <c r="A553" s="35" t="s">
        <v>55</v>
      </c>
      <c r="E553" s="42" t="s">
        <v>10014</v>
      </c>
    </row>
    <row r="554" spans="1:5" ht="12.75">
      <c r="A554" t="s">
        <v>56</v>
      </c>
      <c r="E554" s="39" t="s">
        <v>5</v>
      </c>
    </row>
    <row r="555" spans="1:16" ht="25.5">
      <c r="A555" t="s">
        <v>49</v>
      </c>
      <c s="34" t="s">
        <v>8285</v>
      </c>
      <c s="34" t="s">
        <v>10015</v>
      </c>
      <c s="35" t="s">
        <v>5</v>
      </c>
      <c s="6" t="s">
        <v>10016</v>
      </c>
      <c s="36" t="s">
        <v>68</v>
      </c>
      <c s="37">
        <v>3</v>
      </c>
      <c s="36">
        <v>0.003</v>
      </c>
      <c s="36">
        <f>ROUND(G555*H555,6)</f>
      </c>
      <c r="L555" s="38">
        <v>0</v>
      </c>
      <c s="32">
        <f>ROUND(ROUND(L555,2)*ROUND(G555,3),2)</f>
      </c>
      <c s="36" t="s">
        <v>3016</v>
      </c>
      <c>
        <f>(M555*21)/100</f>
      </c>
      <c t="s">
        <v>27</v>
      </c>
    </row>
    <row r="556" spans="1:5" ht="25.5">
      <c r="A556" s="35" t="s">
        <v>54</v>
      </c>
      <c r="E556" s="39" t="s">
        <v>10016</v>
      </c>
    </row>
    <row r="557" spans="1:5" ht="38.25">
      <c r="A557" s="35" t="s">
        <v>55</v>
      </c>
      <c r="E557" s="42" t="s">
        <v>10017</v>
      </c>
    </row>
    <row r="558" spans="1:5" ht="12.75">
      <c r="A558" t="s">
        <v>56</v>
      </c>
      <c r="E558" s="39" t="s">
        <v>5</v>
      </c>
    </row>
    <row r="559" spans="1:16" ht="25.5">
      <c r="A559" t="s">
        <v>49</v>
      </c>
      <c s="34" t="s">
        <v>8288</v>
      </c>
      <c s="34" t="s">
        <v>10018</v>
      </c>
      <c s="35" t="s">
        <v>5</v>
      </c>
      <c s="6" t="s">
        <v>10019</v>
      </c>
      <c s="36" t="s">
        <v>68</v>
      </c>
      <c s="37">
        <v>7</v>
      </c>
      <c s="36">
        <v>0.00189</v>
      </c>
      <c s="36">
        <f>ROUND(G559*H559,6)</f>
      </c>
      <c r="L559" s="38">
        <v>0</v>
      </c>
      <c s="32">
        <f>ROUND(ROUND(L559,2)*ROUND(G559,3),2)</f>
      </c>
      <c s="36" t="s">
        <v>3016</v>
      </c>
      <c>
        <f>(M559*21)/100</f>
      </c>
      <c t="s">
        <v>27</v>
      </c>
    </row>
    <row r="560" spans="1:5" ht="25.5">
      <c r="A560" s="35" t="s">
        <v>54</v>
      </c>
      <c r="E560" s="39" t="s">
        <v>10019</v>
      </c>
    </row>
    <row r="561" spans="1:5" ht="38.25">
      <c r="A561" s="35" t="s">
        <v>55</v>
      </c>
      <c r="E561" s="42" t="s">
        <v>10014</v>
      </c>
    </row>
    <row r="562" spans="1:5" ht="12.75">
      <c r="A562" t="s">
        <v>56</v>
      </c>
      <c r="E562" s="39" t="s">
        <v>5</v>
      </c>
    </row>
    <row r="563" spans="1:16" ht="25.5">
      <c r="A563" t="s">
        <v>49</v>
      </c>
      <c s="34" t="s">
        <v>8293</v>
      </c>
      <c s="34" t="s">
        <v>10020</v>
      </c>
      <c s="35" t="s">
        <v>5</v>
      </c>
      <c s="6" t="s">
        <v>10021</v>
      </c>
      <c s="36" t="s">
        <v>68</v>
      </c>
      <c s="37">
        <v>1</v>
      </c>
      <c s="36">
        <v>0.00317</v>
      </c>
      <c s="36">
        <f>ROUND(G563*H563,6)</f>
      </c>
      <c r="L563" s="38">
        <v>0</v>
      </c>
      <c s="32">
        <f>ROUND(ROUND(L563,2)*ROUND(G563,3),2)</f>
      </c>
      <c s="36" t="s">
        <v>3016</v>
      </c>
      <c>
        <f>(M563*21)/100</f>
      </c>
      <c t="s">
        <v>27</v>
      </c>
    </row>
    <row r="564" spans="1:5" ht="25.5">
      <c r="A564" s="35" t="s">
        <v>54</v>
      </c>
      <c r="E564" s="39" t="s">
        <v>10021</v>
      </c>
    </row>
    <row r="565" spans="1:5" ht="38.25">
      <c r="A565" s="35" t="s">
        <v>55</v>
      </c>
      <c r="E565" s="42" t="s">
        <v>10022</v>
      </c>
    </row>
    <row r="566" spans="1:5" ht="12.75">
      <c r="A566" t="s">
        <v>56</v>
      </c>
      <c r="E566" s="39" t="s">
        <v>5</v>
      </c>
    </row>
    <row r="567" spans="1:16" ht="25.5">
      <c r="A567" t="s">
        <v>49</v>
      </c>
      <c s="34" t="s">
        <v>8298</v>
      </c>
      <c s="34" t="s">
        <v>10023</v>
      </c>
      <c s="35" t="s">
        <v>5</v>
      </c>
      <c s="6" t="s">
        <v>10024</v>
      </c>
      <c s="36" t="s">
        <v>68</v>
      </c>
      <c s="37">
        <v>4</v>
      </c>
      <c s="36">
        <v>0.00284</v>
      </c>
      <c s="36">
        <f>ROUND(G567*H567,6)</f>
      </c>
      <c r="L567" s="38">
        <v>0</v>
      </c>
      <c s="32">
        <f>ROUND(ROUND(L567,2)*ROUND(G567,3),2)</f>
      </c>
      <c s="36" t="s">
        <v>3016</v>
      </c>
      <c>
        <f>(M567*21)/100</f>
      </c>
      <c t="s">
        <v>27</v>
      </c>
    </row>
    <row r="568" spans="1:5" ht="25.5">
      <c r="A568" s="35" t="s">
        <v>54</v>
      </c>
      <c r="E568" s="39" t="s">
        <v>10024</v>
      </c>
    </row>
    <row r="569" spans="1:5" ht="38.25">
      <c r="A569" s="35" t="s">
        <v>55</v>
      </c>
      <c r="E569" s="42" t="s">
        <v>10011</v>
      </c>
    </row>
    <row r="570" spans="1:5" ht="12.75">
      <c r="A570" t="s">
        <v>56</v>
      </c>
      <c r="E570" s="39" t="s">
        <v>5</v>
      </c>
    </row>
    <row r="571" spans="1:16" ht="38.25">
      <c r="A571" t="s">
        <v>49</v>
      </c>
      <c s="34" t="s">
        <v>8302</v>
      </c>
      <c s="34" t="s">
        <v>8210</v>
      </c>
      <c s="35" t="s">
        <v>5</v>
      </c>
      <c s="6" t="s">
        <v>8211</v>
      </c>
      <c s="36" t="s">
        <v>819</v>
      </c>
      <c s="37">
        <v>18.361</v>
      </c>
      <c s="36">
        <v>0.0053</v>
      </c>
      <c s="36">
        <f>ROUND(G571*H571,6)</f>
      </c>
      <c r="L571" s="38">
        <v>0</v>
      </c>
      <c s="32">
        <f>ROUND(ROUND(L571,2)*ROUND(G571,3),2)</f>
      </c>
      <c s="36" t="s">
        <v>3016</v>
      </c>
      <c>
        <f>(M571*21)/100</f>
      </c>
      <c t="s">
        <v>27</v>
      </c>
    </row>
    <row r="572" spans="1:5" ht="38.25">
      <c r="A572" s="35" t="s">
        <v>54</v>
      </c>
      <c r="E572" s="39" t="s">
        <v>8211</v>
      </c>
    </row>
    <row r="573" spans="1:5" ht="102">
      <c r="A573" s="35" t="s">
        <v>55</v>
      </c>
      <c r="E573" s="42" t="s">
        <v>10025</v>
      </c>
    </row>
    <row r="574" spans="1:5" ht="12.75">
      <c r="A574" t="s">
        <v>56</v>
      </c>
      <c r="E574" s="39" t="s">
        <v>5</v>
      </c>
    </row>
    <row r="575" spans="1:16" ht="38.25">
      <c r="A575" t="s">
        <v>49</v>
      </c>
      <c s="34" t="s">
        <v>8305</v>
      </c>
      <c s="34" t="s">
        <v>10026</v>
      </c>
      <c s="35" t="s">
        <v>5</v>
      </c>
      <c s="6" t="s">
        <v>10027</v>
      </c>
      <c s="36" t="s">
        <v>819</v>
      </c>
      <c s="37">
        <v>123.034</v>
      </c>
      <c s="36">
        <v>0.0064</v>
      </c>
      <c s="36">
        <f>ROUND(G575*H575,6)</f>
      </c>
      <c r="L575" s="38">
        <v>0</v>
      </c>
      <c s="32">
        <f>ROUND(ROUND(L575,2)*ROUND(G575,3),2)</f>
      </c>
      <c s="36" t="s">
        <v>3016</v>
      </c>
      <c>
        <f>(M575*21)/100</f>
      </c>
      <c t="s">
        <v>27</v>
      </c>
    </row>
    <row r="576" spans="1:5" ht="38.25">
      <c r="A576" s="35" t="s">
        <v>54</v>
      </c>
      <c r="E576" s="39" t="s">
        <v>10027</v>
      </c>
    </row>
    <row r="577" spans="1:5" ht="63.75">
      <c r="A577" s="35" t="s">
        <v>55</v>
      </c>
      <c r="E577" s="42" t="s">
        <v>10028</v>
      </c>
    </row>
    <row r="578" spans="1:5" ht="12.75">
      <c r="A578" t="s">
        <v>56</v>
      </c>
      <c r="E578" s="39" t="s">
        <v>5</v>
      </c>
    </row>
    <row r="579" spans="1:16" ht="25.5">
      <c r="A579" t="s">
        <v>49</v>
      </c>
      <c s="34" t="s">
        <v>8310</v>
      </c>
      <c s="34" t="s">
        <v>10029</v>
      </c>
      <c s="35" t="s">
        <v>5</v>
      </c>
      <c s="6" t="s">
        <v>10030</v>
      </c>
      <c s="36" t="s">
        <v>819</v>
      </c>
      <c s="37">
        <v>484.266</v>
      </c>
      <c s="36">
        <v>0.00553</v>
      </c>
      <c s="36">
        <f>ROUND(G579*H579,6)</f>
      </c>
      <c r="L579" s="38">
        <v>0</v>
      </c>
      <c s="32">
        <f>ROUND(ROUND(L579,2)*ROUND(G579,3),2)</f>
      </c>
      <c s="36" t="s">
        <v>3016</v>
      </c>
      <c>
        <f>(M579*21)/100</f>
      </c>
      <c t="s">
        <v>27</v>
      </c>
    </row>
    <row r="580" spans="1:5" ht="25.5">
      <c r="A580" s="35" t="s">
        <v>54</v>
      </c>
      <c r="E580" s="39" t="s">
        <v>10030</v>
      </c>
    </row>
    <row r="581" spans="1:5" ht="25.5">
      <c r="A581" s="35" t="s">
        <v>55</v>
      </c>
      <c r="E581" s="40" t="s">
        <v>10031</v>
      </c>
    </row>
    <row r="582" spans="1:5" ht="12.75">
      <c r="A582" t="s">
        <v>56</v>
      </c>
      <c r="E582" s="39" t="s">
        <v>5</v>
      </c>
    </row>
    <row r="583" spans="1:16" ht="25.5">
      <c r="A583" t="s">
        <v>49</v>
      </c>
      <c s="34" t="s">
        <v>8314</v>
      </c>
      <c s="34" t="s">
        <v>10032</v>
      </c>
      <c s="35" t="s">
        <v>5</v>
      </c>
      <c s="6" t="s">
        <v>10033</v>
      </c>
      <c s="36" t="s">
        <v>819</v>
      </c>
      <c s="37">
        <v>415.501</v>
      </c>
      <c s="36">
        <v>0.0047</v>
      </c>
      <c s="36">
        <f>ROUND(G583*H583,6)</f>
      </c>
      <c r="L583" s="38">
        <v>0</v>
      </c>
      <c s="32">
        <f>ROUND(ROUND(L583,2)*ROUND(G583,3),2)</f>
      </c>
      <c s="36" t="s">
        <v>3016</v>
      </c>
      <c>
        <f>(M583*21)/100</f>
      </c>
      <c t="s">
        <v>27</v>
      </c>
    </row>
    <row r="584" spans="1:5" ht="38.25">
      <c r="A584" s="35" t="s">
        <v>54</v>
      </c>
      <c r="E584" s="39" t="s">
        <v>10034</v>
      </c>
    </row>
    <row r="585" spans="1:5" ht="12.75">
      <c r="A585" s="35" t="s">
        <v>55</v>
      </c>
      <c r="E585" s="40" t="s">
        <v>10035</v>
      </c>
    </row>
    <row r="586" spans="1:5" ht="12.75">
      <c r="A586" t="s">
        <v>56</v>
      </c>
      <c r="E586" s="39" t="s">
        <v>5</v>
      </c>
    </row>
    <row r="587" spans="1:16" ht="25.5">
      <c r="A587" t="s">
        <v>49</v>
      </c>
      <c s="34" t="s">
        <v>8319</v>
      </c>
      <c s="34" t="s">
        <v>10032</v>
      </c>
      <c s="35" t="s">
        <v>47</v>
      </c>
      <c s="6" t="s">
        <v>10033</v>
      </c>
      <c s="36" t="s">
        <v>819</v>
      </c>
      <c s="37">
        <v>32.861</v>
      </c>
      <c s="36">
        <v>0.0047</v>
      </c>
      <c s="36">
        <f>ROUND(G587*H587,6)</f>
      </c>
      <c r="L587" s="38">
        <v>0</v>
      </c>
      <c s="32">
        <f>ROUND(ROUND(L587,2)*ROUND(G587,3),2)</f>
      </c>
      <c s="36" t="s">
        <v>3016</v>
      </c>
      <c>
        <f>(M587*21)/100</f>
      </c>
      <c t="s">
        <v>27</v>
      </c>
    </row>
    <row r="588" spans="1:5" ht="38.25">
      <c r="A588" s="35" t="s">
        <v>54</v>
      </c>
      <c r="E588" s="39" t="s">
        <v>10034</v>
      </c>
    </row>
    <row r="589" spans="1:5" ht="51">
      <c r="A589" s="35" t="s">
        <v>55</v>
      </c>
      <c r="E589" s="42" t="s">
        <v>10036</v>
      </c>
    </row>
    <row r="590" spans="1:5" ht="12.75">
      <c r="A590" t="s">
        <v>56</v>
      </c>
      <c r="E590" s="39" t="s">
        <v>5</v>
      </c>
    </row>
    <row r="591" spans="1:16" ht="25.5">
      <c r="A591" t="s">
        <v>49</v>
      </c>
      <c s="34" t="s">
        <v>8323</v>
      </c>
      <c s="34" t="s">
        <v>10037</v>
      </c>
      <c s="35" t="s">
        <v>5</v>
      </c>
      <c s="6" t="s">
        <v>10038</v>
      </c>
      <c s="36" t="s">
        <v>819</v>
      </c>
      <c s="37">
        <v>484.266</v>
      </c>
      <c s="36">
        <v>0.004</v>
      </c>
      <c s="36">
        <f>ROUND(G591*H591,6)</f>
      </c>
      <c r="L591" s="38">
        <v>0</v>
      </c>
      <c s="32">
        <f>ROUND(ROUND(L591,2)*ROUND(G591,3),2)</f>
      </c>
      <c s="36" t="s">
        <v>3016</v>
      </c>
      <c>
        <f>(M591*21)/100</f>
      </c>
      <c t="s">
        <v>27</v>
      </c>
    </row>
    <row r="592" spans="1:5" ht="38.25">
      <c r="A592" s="35" t="s">
        <v>54</v>
      </c>
      <c r="E592" s="39" t="s">
        <v>10039</v>
      </c>
    </row>
    <row r="593" spans="1:5" ht="25.5">
      <c r="A593" s="35" t="s">
        <v>55</v>
      </c>
      <c r="E593" s="40" t="s">
        <v>10031</v>
      </c>
    </row>
    <row r="594" spans="1:5" ht="12.75">
      <c r="A594" t="s">
        <v>56</v>
      </c>
      <c r="E594" s="39" t="s">
        <v>5</v>
      </c>
    </row>
    <row r="595" spans="1:16" ht="12.75">
      <c r="A595" t="s">
        <v>49</v>
      </c>
      <c s="34" t="s">
        <v>8328</v>
      </c>
      <c s="34" t="s">
        <v>10040</v>
      </c>
      <c s="35" t="s">
        <v>5</v>
      </c>
      <c s="6" t="s">
        <v>10041</v>
      </c>
      <c s="36" t="s">
        <v>819</v>
      </c>
      <c s="37">
        <v>411.758</v>
      </c>
      <c s="36">
        <v>0.0005</v>
      </c>
      <c s="36">
        <f>ROUND(G595*H595,6)</f>
      </c>
      <c r="L595" s="38">
        <v>0</v>
      </c>
      <c s="32">
        <f>ROUND(ROUND(L595,2)*ROUND(G595,3),2)</f>
      </c>
      <c s="36" t="s">
        <v>3016</v>
      </c>
      <c>
        <f>(M595*21)/100</f>
      </c>
      <c t="s">
        <v>27</v>
      </c>
    </row>
    <row r="596" spans="1:5" ht="12.75">
      <c r="A596" s="35" t="s">
        <v>54</v>
      </c>
      <c r="E596" s="39" t="s">
        <v>10041</v>
      </c>
    </row>
    <row r="597" spans="1:5" ht="12.75">
      <c r="A597" s="35" t="s">
        <v>55</v>
      </c>
      <c r="E597" s="40" t="s">
        <v>10042</v>
      </c>
    </row>
    <row r="598" spans="1:5" ht="12.75">
      <c r="A598" t="s">
        <v>56</v>
      </c>
      <c r="E598" s="39" t="s">
        <v>5</v>
      </c>
    </row>
    <row r="599" spans="1:16" ht="12.75">
      <c r="A599" t="s">
        <v>49</v>
      </c>
      <c s="34" t="s">
        <v>8332</v>
      </c>
      <c s="34" t="s">
        <v>10043</v>
      </c>
      <c s="35" t="s">
        <v>5</v>
      </c>
      <c s="6" t="s">
        <v>10044</v>
      </c>
      <c s="36" t="s">
        <v>60</v>
      </c>
      <c s="37">
        <v>86.7</v>
      </c>
      <c s="36">
        <v>2E-05</v>
      </c>
      <c s="36">
        <f>ROUND(G599*H599,6)</f>
      </c>
      <c r="L599" s="38">
        <v>0</v>
      </c>
      <c s="32">
        <f>ROUND(ROUND(L599,2)*ROUND(G599,3),2)</f>
      </c>
      <c s="36" t="s">
        <v>3016</v>
      </c>
      <c>
        <f>(M599*21)/100</f>
      </c>
      <c t="s">
        <v>27</v>
      </c>
    </row>
    <row r="600" spans="1:5" ht="12.75">
      <c r="A600" s="35" t="s">
        <v>54</v>
      </c>
      <c r="E600" s="39" t="s">
        <v>10044</v>
      </c>
    </row>
    <row r="601" spans="1:5" ht="12.75">
      <c r="A601" s="35" t="s">
        <v>55</v>
      </c>
      <c r="E601" s="40" t="s">
        <v>10045</v>
      </c>
    </row>
    <row r="602" spans="1:5" ht="12.75">
      <c r="A602" t="s">
        <v>56</v>
      </c>
      <c r="E602" s="39" t="s">
        <v>5</v>
      </c>
    </row>
    <row r="603" spans="1:16" ht="25.5">
      <c r="A603" t="s">
        <v>49</v>
      </c>
      <c s="34" t="s">
        <v>8336</v>
      </c>
      <c s="34" t="s">
        <v>10046</v>
      </c>
      <c s="35" t="s">
        <v>5</v>
      </c>
      <c s="6" t="s">
        <v>10047</v>
      </c>
      <c s="36" t="s">
        <v>819</v>
      </c>
      <c s="37">
        <v>356.5</v>
      </c>
      <c s="36">
        <v>0</v>
      </c>
      <c s="36">
        <f>ROUND(G603*H603,6)</f>
      </c>
      <c r="L603" s="38">
        <v>0</v>
      </c>
      <c s="32">
        <f>ROUND(ROUND(L603,2)*ROUND(G603,3),2)</f>
      </c>
      <c s="36" t="s">
        <v>3016</v>
      </c>
      <c>
        <f>(M603*21)/100</f>
      </c>
      <c t="s">
        <v>27</v>
      </c>
    </row>
    <row r="604" spans="1:5" ht="25.5">
      <c r="A604" s="35" t="s">
        <v>54</v>
      </c>
      <c r="E604" s="39" t="s">
        <v>10048</v>
      </c>
    </row>
    <row r="605" spans="1:5" ht="25.5">
      <c r="A605" s="35" t="s">
        <v>55</v>
      </c>
      <c r="E605" s="42" t="s">
        <v>10049</v>
      </c>
    </row>
    <row r="606" spans="1:5" ht="12.75">
      <c r="A606" t="s">
        <v>56</v>
      </c>
      <c r="E606" s="39" t="s">
        <v>5</v>
      </c>
    </row>
    <row r="607" spans="1:16" ht="12.75">
      <c r="A607" t="s">
        <v>49</v>
      </c>
      <c s="34" t="s">
        <v>8340</v>
      </c>
      <c s="34" t="s">
        <v>10050</v>
      </c>
      <c s="35" t="s">
        <v>5</v>
      </c>
      <c s="6" t="s">
        <v>10051</v>
      </c>
      <c s="36" t="s">
        <v>819</v>
      </c>
      <c s="37">
        <v>356.5</v>
      </c>
      <c s="36">
        <v>0</v>
      </c>
      <c s="36">
        <f>ROUND(G607*H607,6)</f>
      </c>
      <c r="L607" s="38">
        <v>0</v>
      </c>
      <c s="32">
        <f>ROUND(ROUND(L607,2)*ROUND(G607,3),2)</f>
      </c>
      <c s="36" t="s">
        <v>3016</v>
      </c>
      <c>
        <f>(M607*21)/100</f>
      </c>
      <c t="s">
        <v>27</v>
      </c>
    </row>
    <row r="608" spans="1:5" ht="25.5">
      <c r="A608" s="35" t="s">
        <v>54</v>
      </c>
      <c r="E608" s="39" t="s">
        <v>10052</v>
      </c>
    </row>
    <row r="609" spans="1:5" ht="25.5">
      <c r="A609" s="35" t="s">
        <v>55</v>
      </c>
      <c r="E609" s="42" t="s">
        <v>10049</v>
      </c>
    </row>
    <row r="610" spans="1:5" ht="12.75">
      <c r="A610" t="s">
        <v>56</v>
      </c>
      <c r="E610" s="39" t="s">
        <v>5</v>
      </c>
    </row>
    <row r="611" spans="1:16" ht="12.75">
      <c r="A611" t="s">
        <v>49</v>
      </c>
      <c s="34" t="s">
        <v>8343</v>
      </c>
      <c s="34" t="s">
        <v>10053</v>
      </c>
      <c s="35" t="s">
        <v>5</v>
      </c>
      <c s="6" t="s">
        <v>10054</v>
      </c>
      <c s="36" t="s">
        <v>819</v>
      </c>
      <c s="37">
        <v>356.5</v>
      </c>
      <c s="36">
        <v>0.00088</v>
      </c>
      <c s="36">
        <f>ROUND(G611*H611,6)</f>
      </c>
      <c r="L611" s="38">
        <v>0</v>
      </c>
      <c s="32">
        <f>ROUND(ROUND(L611,2)*ROUND(G611,3),2)</f>
      </c>
      <c s="36" t="s">
        <v>3016</v>
      </c>
      <c>
        <f>(M611*21)/100</f>
      </c>
      <c t="s">
        <v>27</v>
      </c>
    </row>
    <row r="612" spans="1:5" ht="25.5">
      <c r="A612" s="35" t="s">
        <v>54</v>
      </c>
      <c r="E612" s="39" t="s">
        <v>10055</v>
      </c>
    </row>
    <row r="613" spans="1:5" ht="25.5">
      <c r="A613" s="35" t="s">
        <v>55</v>
      </c>
      <c r="E613" s="42" t="s">
        <v>10049</v>
      </c>
    </row>
    <row r="614" spans="1:5" ht="12.75">
      <c r="A614" t="s">
        <v>56</v>
      </c>
      <c r="E614" s="39" t="s">
        <v>5</v>
      </c>
    </row>
    <row r="615" spans="1:16" ht="12.75">
      <c r="A615" t="s">
        <v>49</v>
      </c>
      <c s="34" t="s">
        <v>8347</v>
      </c>
      <c s="34" t="s">
        <v>10053</v>
      </c>
      <c s="35" t="s">
        <v>47</v>
      </c>
      <c s="6" t="s">
        <v>10054</v>
      </c>
      <c s="36" t="s">
        <v>819</v>
      </c>
      <c s="37">
        <v>356.5</v>
      </c>
      <c s="36">
        <v>0.00088</v>
      </c>
      <c s="36">
        <f>ROUND(G615*H615,6)</f>
      </c>
      <c r="L615" s="38">
        <v>0</v>
      </c>
      <c s="32">
        <f>ROUND(ROUND(L615,2)*ROUND(G615,3),2)</f>
      </c>
      <c s="36" t="s">
        <v>3016</v>
      </c>
      <c>
        <f>(M615*21)/100</f>
      </c>
      <c t="s">
        <v>27</v>
      </c>
    </row>
    <row r="616" spans="1:5" ht="25.5">
      <c r="A616" s="35" t="s">
        <v>54</v>
      </c>
      <c r="E616" s="39" t="s">
        <v>10055</v>
      </c>
    </row>
    <row r="617" spans="1:5" ht="25.5">
      <c r="A617" s="35" t="s">
        <v>55</v>
      </c>
      <c r="E617" s="42" t="s">
        <v>10049</v>
      </c>
    </row>
    <row r="618" spans="1:5" ht="12.75">
      <c r="A618" t="s">
        <v>56</v>
      </c>
      <c r="E618" s="39" t="s">
        <v>5</v>
      </c>
    </row>
    <row r="619" spans="1:16" ht="12.75">
      <c r="A619" t="s">
        <v>49</v>
      </c>
      <c s="34" t="s">
        <v>8350</v>
      </c>
      <c s="34" t="s">
        <v>10053</v>
      </c>
      <c s="35" t="s">
        <v>27</v>
      </c>
      <c s="6" t="s">
        <v>10054</v>
      </c>
      <c s="36" t="s">
        <v>819</v>
      </c>
      <c s="37">
        <v>15.753</v>
      </c>
      <c s="36">
        <v>0.00088</v>
      </c>
      <c s="36">
        <f>ROUND(G619*H619,6)</f>
      </c>
      <c r="L619" s="38">
        <v>0</v>
      </c>
      <c s="32">
        <f>ROUND(ROUND(L619,2)*ROUND(G619,3),2)</f>
      </c>
      <c s="36" t="s">
        <v>3016</v>
      </c>
      <c>
        <f>(M619*21)/100</f>
      </c>
      <c t="s">
        <v>27</v>
      </c>
    </row>
    <row r="620" spans="1:5" ht="25.5">
      <c r="A620" s="35" t="s">
        <v>54</v>
      </c>
      <c r="E620" s="39" t="s">
        <v>10055</v>
      </c>
    </row>
    <row r="621" spans="1:5" ht="102">
      <c r="A621" s="35" t="s">
        <v>55</v>
      </c>
      <c r="E621" s="42" t="s">
        <v>10056</v>
      </c>
    </row>
    <row r="622" spans="1:5" ht="12.75">
      <c r="A622" t="s">
        <v>56</v>
      </c>
      <c r="E622" s="39" t="s">
        <v>5</v>
      </c>
    </row>
    <row r="623" spans="1:16" ht="12.75">
      <c r="A623" t="s">
        <v>49</v>
      </c>
      <c s="34" t="s">
        <v>8354</v>
      </c>
      <c s="34" t="s">
        <v>10057</v>
      </c>
      <c s="35" t="s">
        <v>5</v>
      </c>
      <c s="6" t="s">
        <v>10058</v>
      </c>
      <c s="36" t="s">
        <v>819</v>
      </c>
      <c s="37">
        <v>356.5</v>
      </c>
      <c s="36">
        <v>0</v>
      </c>
      <c s="36">
        <f>ROUND(G623*H623,6)</f>
      </c>
      <c r="L623" s="38">
        <v>0</v>
      </c>
      <c s="32">
        <f>ROUND(ROUND(L623,2)*ROUND(G623,3),2)</f>
      </c>
      <c s="36" t="s">
        <v>3016</v>
      </c>
      <c>
        <f>(M623*21)/100</f>
      </c>
      <c t="s">
        <v>27</v>
      </c>
    </row>
    <row r="624" spans="1:5" ht="25.5">
      <c r="A624" s="35" t="s">
        <v>54</v>
      </c>
      <c r="E624" s="39" t="s">
        <v>10059</v>
      </c>
    </row>
    <row r="625" spans="1:5" ht="25.5">
      <c r="A625" s="35" t="s">
        <v>55</v>
      </c>
      <c r="E625" s="42" t="s">
        <v>10049</v>
      </c>
    </row>
    <row r="626" spans="1:5" ht="12.75">
      <c r="A626" t="s">
        <v>56</v>
      </c>
      <c r="E626" s="39" t="s">
        <v>5</v>
      </c>
    </row>
    <row r="627" spans="1:16" ht="12.75">
      <c r="A627" t="s">
        <v>49</v>
      </c>
      <c s="34" t="s">
        <v>8356</v>
      </c>
      <c s="34" t="s">
        <v>10060</v>
      </c>
      <c s="35" t="s">
        <v>5</v>
      </c>
      <c s="6" t="s">
        <v>10061</v>
      </c>
      <c s="36" t="s">
        <v>819</v>
      </c>
      <c s="37">
        <v>356.5</v>
      </c>
      <c s="36">
        <v>0</v>
      </c>
      <c s="36">
        <f>ROUND(G627*H627,6)</f>
      </c>
      <c r="L627" s="38">
        <v>0</v>
      </c>
      <c s="32">
        <f>ROUND(ROUND(L627,2)*ROUND(G627,3),2)</f>
      </c>
      <c s="36" t="s">
        <v>3016</v>
      </c>
      <c>
        <f>(M627*21)/100</f>
      </c>
      <c t="s">
        <v>27</v>
      </c>
    </row>
    <row r="628" spans="1:5" ht="25.5">
      <c r="A628" s="35" t="s">
        <v>54</v>
      </c>
      <c r="E628" s="39" t="s">
        <v>10062</v>
      </c>
    </row>
    <row r="629" spans="1:5" ht="25.5">
      <c r="A629" s="35" t="s">
        <v>55</v>
      </c>
      <c r="E629" s="42" t="s">
        <v>10049</v>
      </c>
    </row>
    <row r="630" spans="1:5" ht="12.75">
      <c r="A630" t="s">
        <v>56</v>
      </c>
      <c r="E630" s="39" t="s">
        <v>5</v>
      </c>
    </row>
    <row r="631" spans="1:16" ht="12.75">
      <c r="A631" t="s">
        <v>49</v>
      </c>
      <c s="34" t="s">
        <v>8360</v>
      </c>
      <c s="34" t="s">
        <v>10063</v>
      </c>
      <c s="35" t="s">
        <v>5</v>
      </c>
      <c s="6" t="s">
        <v>10064</v>
      </c>
      <c s="36" t="s">
        <v>60</v>
      </c>
      <c s="37">
        <v>85</v>
      </c>
      <c s="36">
        <v>2E-05</v>
      </c>
      <c s="36">
        <f>ROUND(G631*H631,6)</f>
      </c>
      <c r="L631" s="38">
        <v>0</v>
      </c>
      <c s="32">
        <f>ROUND(ROUND(L631,2)*ROUND(G631,3),2)</f>
      </c>
      <c s="36" t="s">
        <v>3016</v>
      </c>
      <c>
        <f>(M631*21)/100</f>
      </c>
      <c t="s">
        <v>27</v>
      </c>
    </row>
    <row r="632" spans="1:5" ht="25.5">
      <c r="A632" s="35" t="s">
        <v>54</v>
      </c>
      <c r="E632" s="39" t="s">
        <v>10065</v>
      </c>
    </row>
    <row r="633" spans="1:5" ht="25.5">
      <c r="A633" s="35" t="s">
        <v>55</v>
      </c>
      <c r="E633" s="42" t="s">
        <v>10066</v>
      </c>
    </row>
    <row r="634" spans="1:5" ht="12.75">
      <c r="A634" t="s">
        <v>56</v>
      </c>
      <c r="E634" s="39" t="s">
        <v>5</v>
      </c>
    </row>
    <row r="635" spans="1:16" ht="25.5">
      <c r="A635" t="s">
        <v>49</v>
      </c>
      <c s="34" t="s">
        <v>8364</v>
      </c>
      <c s="34" t="s">
        <v>10067</v>
      </c>
      <c s="35" t="s">
        <v>5</v>
      </c>
      <c s="6" t="s">
        <v>10068</v>
      </c>
      <c s="36" t="s">
        <v>819</v>
      </c>
      <c s="37">
        <v>27.384</v>
      </c>
      <c s="36">
        <v>0</v>
      </c>
      <c s="36">
        <f>ROUND(G635*H635,6)</f>
      </c>
      <c r="L635" s="38">
        <v>0</v>
      </c>
      <c s="32">
        <f>ROUND(ROUND(L635,2)*ROUND(G635,3),2)</f>
      </c>
      <c s="36" t="s">
        <v>3016</v>
      </c>
      <c>
        <f>(M635*21)/100</f>
      </c>
      <c t="s">
        <v>27</v>
      </c>
    </row>
    <row r="636" spans="1:5" ht="25.5">
      <c r="A636" s="35" t="s">
        <v>54</v>
      </c>
      <c r="E636" s="39" t="s">
        <v>10069</v>
      </c>
    </row>
    <row r="637" spans="1:5" ht="38.25">
      <c r="A637" s="35" t="s">
        <v>55</v>
      </c>
      <c r="E637" s="42" t="s">
        <v>10070</v>
      </c>
    </row>
    <row r="638" spans="1:5" ht="12.75">
      <c r="A638" t="s">
        <v>56</v>
      </c>
      <c r="E638" s="39" t="s">
        <v>5</v>
      </c>
    </row>
    <row r="639" spans="1:16" ht="12.75">
      <c r="A639" t="s">
        <v>49</v>
      </c>
      <c s="34" t="s">
        <v>8370</v>
      </c>
      <c s="34" t="s">
        <v>10071</v>
      </c>
      <c s="35" t="s">
        <v>5</v>
      </c>
      <c s="6" t="s">
        <v>10072</v>
      </c>
      <c s="36" t="s">
        <v>819</v>
      </c>
      <c s="37">
        <v>112.824</v>
      </c>
      <c s="36">
        <v>0.00094</v>
      </c>
      <c s="36">
        <f>ROUND(G639*H639,6)</f>
      </c>
      <c r="L639" s="38">
        <v>0</v>
      </c>
      <c s="32">
        <f>ROUND(ROUND(L639,2)*ROUND(G639,3),2)</f>
      </c>
      <c s="36" t="s">
        <v>3016</v>
      </c>
      <c>
        <f>(M639*21)/100</f>
      </c>
      <c t="s">
        <v>27</v>
      </c>
    </row>
    <row r="640" spans="1:5" ht="25.5">
      <c r="A640" s="35" t="s">
        <v>54</v>
      </c>
      <c r="E640" s="39" t="s">
        <v>10073</v>
      </c>
    </row>
    <row r="641" spans="1:5" ht="114.75">
      <c r="A641" s="35" t="s">
        <v>55</v>
      </c>
      <c r="E641" s="42" t="s">
        <v>10074</v>
      </c>
    </row>
    <row r="642" spans="1:5" ht="12.75">
      <c r="A642" t="s">
        <v>56</v>
      </c>
      <c r="E642" s="39" t="s">
        <v>5</v>
      </c>
    </row>
    <row r="643" spans="1:16" ht="12.75">
      <c r="A643" t="s">
        <v>49</v>
      </c>
      <c s="34" t="s">
        <v>8376</v>
      </c>
      <c s="34" t="s">
        <v>10075</v>
      </c>
      <c s="35" t="s">
        <v>5</v>
      </c>
      <c s="6" t="s">
        <v>10076</v>
      </c>
      <c s="36" t="s">
        <v>1010</v>
      </c>
      <c s="37">
        <v>38.226</v>
      </c>
      <c s="36">
        <v>0</v>
      </c>
      <c s="36">
        <f>ROUND(G643*H643,6)</f>
      </c>
      <c r="L643" s="38">
        <v>0</v>
      </c>
      <c s="32">
        <f>ROUND(ROUND(L643,2)*ROUND(G643,3),2)</f>
      </c>
      <c s="36" t="s">
        <v>3016</v>
      </c>
      <c>
        <f>(M643*21)/100</f>
      </c>
      <c t="s">
        <v>27</v>
      </c>
    </row>
    <row r="644" spans="1:5" ht="25.5">
      <c r="A644" s="35" t="s">
        <v>54</v>
      </c>
      <c r="E644" s="39" t="s">
        <v>10077</v>
      </c>
    </row>
    <row r="645" spans="1:5" ht="12.75">
      <c r="A645" s="35" t="s">
        <v>55</v>
      </c>
      <c r="E645" s="40" t="s">
        <v>5</v>
      </c>
    </row>
    <row r="646" spans="1:5" ht="12.75">
      <c r="A646" t="s">
        <v>56</v>
      </c>
      <c r="E646" s="39" t="s">
        <v>5</v>
      </c>
    </row>
    <row r="647" spans="1:16" ht="12.75">
      <c r="A647" t="s">
        <v>49</v>
      </c>
      <c s="34" t="s">
        <v>8380</v>
      </c>
      <c s="34" t="s">
        <v>10078</v>
      </c>
      <c s="35" t="s">
        <v>5</v>
      </c>
      <c s="6" t="s">
        <v>10079</v>
      </c>
      <c s="36" t="s">
        <v>819</v>
      </c>
      <c s="37">
        <v>356.5</v>
      </c>
      <c s="36">
        <v>3E-05</v>
      </c>
      <c s="36">
        <f>ROUND(G647*H647,6)</f>
      </c>
      <c r="L647" s="38">
        <v>0</v>
      </c>
      <c s="32">
        <f>ROUND(ROUND(L647,2)*ROUND(G647,3),2)</f>
      </c>
      <c s="36" t="s">
        <v>85</v>
      </c>
      <c>
        <f>(M647*21)/100</f>
      </c>
      <c t="s">
        <v>27</v>
      </c>
    </row>
    <row r="648" spans="1:5" ht="12.75">
      <c r="A648" s="35" t="s">
        <v>54</v>
      </c>
      <c r="E648" s="39" t="s">
        <v>10079</v>
      </c>
    </row>
    <row r="649" spans="1:5" ht="38.25">
      <c r="A649" s="35" t="s">
        <v>55</v>
      </c>
      <c r="E649" s="42" t="s">
        <v>10080</v>
      </c>
    </row>
    <row r="650" spans="1:5" ht="12.75">
      <c r="A650" t="s">
        <v>56</v>
      </c>
      <c r="E650" s="39" t="s">
        <v>5</v>
      </c>
    </row>
    <row r="651" spans="1:16" ht="25.5">
      <c r="A651" t="s">
        <v>49</v>
      </c>
      <c s="34" t="s">
        <v>8384</v>
      </c>
      <c s="34" t="s">
        <v>10081</v>
      </c>
      <c s="35" t="s">
        <v>5</v>
      </c>
      <c s="6" t="s">
        <v>10082</v>
      </c>
      <c s="36" t="s">
        <v>68</v>
      </c>
      <c s="37">
        <v>26</v>
      </c>
      <c s="36">
        <v>0.002</v>
      </c>
      <c s="36">
        <f>ROUND(G651*H651,6)</f>
      </c>
      <c r="L651" s="38">
        <v>0</v>
      </c>
      <c s="32">
        <f>ROUND(ROUND(L651,2)*ROUND(G651,3),2)</f>
      </c>
      <c s="36" t="s">
        <v>85</v>
      </c>
      <c>
        <f>(M651*21)/100</f>
      </c>
      <c t="s">
        <v>27</v>
      </c>
    </row>
    <row r="652" spans="1:5" ht="25.5">
      <c r="A652" s="35" t="s">
        <v>54</v>
      </c>
      <c r="E652" s="39" t="s">
        <v>10082</v>
      </c>
    </row>
    <row r="653" spans="1:5" ht="38.25">
      <c r="A653" s="35" t="s">
        <v>55</v>
      </c>
      <c r="E653" s="42" t="s">
        <v>10083</v>
      </c>
    </row>
    <row r="654" spans="1:5" ht="12.75">
      <c r="A654" t="s">
        <v>56</v>
      </c>
      <c r="E654" s="39" t="s">
        <v>5</v>
      </c>
    </row>
    <row r="655" spans="1:16" ht="25.5">
      <c r="A655" t="s">
        <v>49</v>
      </c>
      <c s="34" t="s">
        <v>8388</v>
      </c>
      <c s="34" t="s">
        <v>10084</v>
      </c>
      <c s="35" t="s">
        <v>5</v>
      </c>
      <c s="6" t="s">
        <v>10085</v>
      </c>
      <c s="36" t="s">
        <v>60</v>
      </c>
      <c s="37">
        <v>32.16</v>
      </c>
      <c s="36">
        <v>0.002</v>
      </c>
      <c s="36">
        <f>ROUND(G655*H655,6)</f>
      </c>
      <c r="L655" s="38">
        <v>0</v>
      </c>
      <c s="32">
        <f>ROUND(ROUND(L655,2)*ROUND(G655,3),2)</f>
      </c>
      <c s="36" t="s">
        <v>85</v>
      </c>
      <c>
        <f>(M655*21)/100</f>
      </c>
      <c t="s">
        <v>27</v>
      </c>
    </row>
    <row r="656" spans="1:5" ht="25.5">
      <c r="A656" s="35" t="s">
        <v>54</v>
      </c>
      <c r="E656" s="39" t="s">
        <v>10085</v>
      </c>
    </row>
    <row r="657" spans="1:5" ht="38.25">
      <c r="A657" s="35" t="s">
        <v>55</v>
      </c>
      <c r="E657" s="42" t="s">
        <v>10086</v>
      </c>
    </row>
    <row r="658" spans="1:5" ht="12.75">
      <c r="A658" t="s">
        <v>56</v>
      </c>
      <c r="E658" s="39" t="s">
        <v>5</v>
      </c>
    </row>
    <row r="659" spans="1:13" ht="12.75">
      <c r="A659" t="s">
        <v>46</v>
      </c>
      <c r="C659" s="31" t="s">
        <v>7068</v>
      </c>
      <c r="E659" s="33" t="s">
        <v>7069</v>
      </c>
      <c r="J659" s="32">
        <f>0</f>
      </c>
      <c s="32">
        <f>0</f>
      </c>
      <c s="32">
        <f>0+L660+L664+L668+L672+L676+L680+L684+L688+L692+L696+L700+L704+L708+L712</f>
      </c>
      <c s="32">
        <f>0+M660+M664+M668+M672+M676+M680+M684+M688+M692+M696+M700+M704+M708+M712</f>
      </c>
    </row>
    <row r="660" spans="1:16" ht="12.75">
      <c r="A660" t="s">
        <v>49</v>
      </c>
      <c s="34" t="s">
        <v>8391</v>
      </c>
      <c s="34" t="s">
        <v>10087</v>
      </c>
      <c s="35" t="s">
        <v>5</v>
      </c>
      <c s="6" t="s">
        <v>10088</v>
      </c>
      <c s="36" t="s">
        <v>819</v>
      </c>
      <c s="37">
        <v>13.405</v>
      </c>
      <c s="36">
        <v>0.002</v>
      </c>
      <c s="36">
        <f>ROUND(G660*H660,6)</f>
      </c>
      <c r="L660" s="38">
        <v>0</v>
      </c>
      <c s="32">
        <f>ROUND(ROUND(L660,2)*ROUND(G660,3),2)</f>
      </c>
      <c s="36" t="s">
        <v>3016</v>
      </c>
      <c>
        <f>(M660*21)/100</f>
      </c>
      <c t="s">
        <v>27</v>
      </c>
    </row>
    <row r="661" spans="1:5" ht="12.75">
      <c r="A661" s="35" t="s">
        <v>54</v>
      </c>
      <c r="E661" s="39" t="s">
        <v>10088</v>
      </c>
    </row>
    <row r="662" spans="1:5" ht="38.25">
      <c r="A662" s="35" t="s">
        <v>55</v>
      </c>
      <c r="E662" s="42" t="s">
        <v>10089</v>
      </c>
    </row>
    <row r="663" spans="1:5" ht="12.75">
      <c r="A663" t="s">
        <v>56</v>
      </c>
      <c r="E663" s="39" t="s">
        <v>5</v>
      </c>
    </row>
    <row r="664" spans="1:16" ht="12.75">
      <c r="A664" t="s">
        <v>49</v>
      </c>
      <c s="34" t="s">
        <v>8395</v>
      </c>
      <c s="34" t="s">
        <v>10090</v>
      </c>
      <c s="35" t="s">
        <v>5</v>
      </c>
      <c s="6" t="s">
        <v>10091</v>
      </c>
      <c s="36" t="s">
        <v>819</v>
      </c>
      <c s="37">
        <v>61.534</v>
      </c>
      <c s="36">
        <v>0.00136</v>
      </c>
      <c s="36">
        <f>ROUND(G664*H664,6)</f>
      </c>
      <c r="L664" s="38">
        <v>0</v>
      </c>
      <c s="32">
        <f>ROUND(ROUND(L664,2)*ROUND(G664,3),2)</f>
      </c>
      <c s="36" t="s">
        <v>3016</v>
      </c>
      <c>
        <f>(M664*21)/100</f>
      </c>
      <c t="s">
        <v>27</v>
      </c>
    </row>
    <row r="665" spans="1:5" ht="12.75">
      <c r="A665" s="35" t="s">
        <v>54</v>
      </c>
      <c r="E665" s="39" t="s">
        <v>10091</v>
      </c>
    </row>
    <row r="666" spans="1:5" ht="12.75">
      <c r="A666" s="35" t="s">
        <v>55</v>
      </c>
      <c r="E666" s="40" t="s">
        <v>10092</v>
      </c>
    </row>
    <row r="667" spans="1:5" ht="12.75">
      <c r="A667" t="s">
        <v>56</v>
      </c>
      <c r="E667" s="39" t="s">
        <v>5</v>
      </c>
    </row>
    <row r="668" spans="1:16" ht="12.75">
      <c r="A668" t="s">
        <v>49</v>
      </c>
      <c s="34" t="s">
        <v>8399</v>
      </c>
      <c s="34" t="s">
        <v>10093</v>
      </c>
      <c s="35" t="s">
        <v>5</v>
      </c>
      <c s="6" t="s">
        <v>10094</v>
      </c>
      <c s="36" t="s">
        <v>819</v>
      </c>
      <c s="37">
        <v>313.079</v>
      </c>
      <c s="36">
        <v>0.007</v>
      </c>
      <c s="36">
        <f>ROUND(G668*H668,6)</f>
      </c>
      <c r="L668" s="38">
        <v>0</v>
      </c>
      <c s="32">
        <f>ROUND(ROUND(L668,2)*ROUND(G668,3),2)</f>
      </c>
      <c s="36" t="s">
        <v>3016</v>
      </c>
      <c>
        <f>(M668*21)/100</f>
      </c>
      <c t="s">
        <v>27</v>
      </c>
    </row>
    <row r="669" spans="1:5" ht="12.75">
      <c r="A669" s="35" t="s">
        <v>54</v>
      </c>
      <c r="E669" s="39" t="s">
        <v>10094</v>
      </c>
    </row>
    <row r="670" spans="1:5" ht="12.75">
      <c r="A670" s="35" t="s">
        <v>55</v>
      </c>
      <c r="E670" s="40" t="s">
        <v>10095</v>
      </c>
    </row>
    <row r="671" spans="1:5" ht="12.75">
      <c r="A671" t="s">
        <v>56</v>
      </c>
      <c r="E671" s="39" t="s">
        <v>5</v>
      </c>
    </row>
    <row r="672" spans="1:16" ht="12.75">
      <c r="A672" t="s">
        <v>49</v>
      </c>
      <c s="34" t="s">
        <v>8403</v>
      </c>
      <c s="34" t="s">
        <v>10096</v>
      </c>
      <c s="35" t="s">
        <v>5</v>
      </c>
      <c s="6" t="s">
        <v>10097</v>
      </c>
      <c s="36" t="s">
        <v>819</v>
      </c>
      <c s="37">
        <v>11.819</v>
      </c>
      <c s="36">
        <v>0.00194</v>
      </c>
      <c s="36">
        <f>ROUND(G672*H672,6)</f>
      </c>
      <c r="L672" s="38">
        <v>0</v>
      </c>
      <c s="32">
        <f>ROUND(ROUND(L672,2)*ROUND(G672,3),2)</f>
      </c>
      <c s="36" t="s">
        <v>3016</v>
      </c>
      <c>
        <f>(M672*21)/100</f>
      </c>
      <c t="s">
        <v>27</v>
      </c>
    </row>
    <row r="673" spans="1:5" ht="12.75">
      <c r="A673" s="35" t="s">
        <v>54</v>
      </c>
      <c r="E673" s="39" t="s">
        <v>10097</v>
      </c>
    </row>
    <row r="674" spans="1:5" ht="12.75">
      <c r="A674" s="35" t="s">
        <v>55</v>
      </c>
      <c r="E674" s="40" t="s">
        <v>10098</v>
      </c>
    </row>
    <row r="675" spans="1:5" ht="12.75">
      <c r="A675" t="s">
        <v>56</v>
      </c>
      <c r="E675" s="39" t="s">
        <v>5</v>
      </c>
    </row>
    <row r="676" spans="1:16" ht="12.75">
      <c r="A676" t="s">
        <v>49</v>
      </c>
      <c s="34" t="s">
        <v>8407</v>
      </c>
      <c s="34" t="s">
        <v>9896</v>
      </c>
      <c s="35" t="s">
        <v>5</v>
      </c>
      <c s="6" t="s">
        <v>9897</v>
      </c>
      <c s="36" t="s">
        <v>819</v>
      </c>
      <c s="37">
        <v>113.783</v>
      </c>
      <c s="36">
        <v>0.0041</v>
      </c>
      <c s="36">
        <f>ROUND(G676*H676,6)</f>
      </c>
      <c r="L676" s="38">
        <v>0</v>
      </c>
      <c s="32">
        <f>ROUND(ROUND(L676,2)*ROUND(G676,3),2)</f>
      </c>
      <c s="36" t="s">
        <v>3016</v>
      </c>
      <c>
        <f>(M676*21)/100</f>
      </c>
      <c t="s">
        <v>27</v>
      </c>
    </row>
    <row r="677" spans="1:5" ht="12.75">
      <c r="A677" s="35" t="s">
        <v>54</v>
      </c>
      <c r="E677" s="39" t="s">
        <v>9897</v>
      </c>
    </row>
    <row r="678" spans="1:5" ht="12.75">
      <c r="A678" s="35" t="s">
        <v>55</v>
      </c>
      <c r="E678" s="40" t="s">
        <v>10099</v>
      </c>
    </row>
    <row r="679" spans="1:5" ht="12.75">
      <c r="A679" t="s">
        <v>56</v>
      </c>
      <c r="E679" s="39" t="s">
        <v>5</v>
      </c>
    </row>
    <row r="680" spans="1:16" ht="12.75">
      <c r="A680" t="s">
        <v>49</v>
      </c>
      <c s="34" t="s">
        <v>8411</v>
      </c>
      <c s="34" t="s">
        <v>10100</v>
      </c>
      <c s="35" t="s">
        <v>5</v>
      </c>
      <c s="6" t="s">
        <v>10101</v>
      </c>
      <c s="36" t="s">
        <v>819</v>
      </c>
      <c s="37">
        <v>18.972</v>
      </c>
      <c s="36">
        <v>0.0048</v>
      </c>
      <c s="36">
        <f>ROUND(G680*H680,6)</f>
      </c>
      <c r="L680" s="38">
        <v>0</v>
      </c>
      <c s="32">
        <f>ROUND(ROUND(L680,2)*ROUND(G680,3),2)</f>
      </c>
      <c s="36" t="s">
        <v>3016</v>
      </c>
      <c>
        <f>(M680*21)/100</f>
      </c>
      <c t="s">
        <v>27</v>
      </c>
    </row>
    <row r="681" spans="1:5" ht="12.75">
      <c r="A681" s="35" t="s">
        <v>54</v>
      </c>
      <c r="E681" s="39" t="s">
        <v>10101</v>
      </c>
    </row>
    <row r="682" spans="1:5" ht="12.75">
      <c r="A682" s="35" t="s">
        <v>55</v>
      </c>
      <c r="E682" s="40" t="s">
        <v>10102</v>
      </c>
    </row>
    <row r="683" spans="1:5" ht="12.75">
      <c r="A683" t="s">
        <v>56</v>
      </c>
      <c r="E683" s="39" t="s">
        <v>5</v>
      </c>
    </row>
    <row r="684" spans="1:16" ht="12.75">
      <c r="A684" t="s">
        <v>49</v>
      </c>
      <c s="34" t="s">
        <v>8415</v>
      </c>
      <c s="34" t="s">
        <v>10103</v>
      </c>
      <c s="35" t="s">
        <v>5</v>
      </c>
      <c s="6" t="s">
        <v>10104</v>
      </c>
      <c s="36" t="s">
        <v>819</v>
      </c>
      <c s="37">
        <v>31.579</v>
      </c>
      <c s="36">
        <v>0.0052</v>
      </c>
      <c s="36">
        <f>ROUND(G684*H684,6)</f>
      </c>
      <c r="L684" s="38">
        <v>0</v>
      </c>
      <c s="32">
        <f>ROUND(ROUND(L684,2)*ROUND(G684,3),2)</f>
      </c>
      <c s="36" t="s">
        <v>3016</v>
      </c>
      <c>
        <f>(M684*21)/100</f>
      </c>
      <c t="s">
        <v>27</v>
      </c>
    </row>
    <row r="685" spans="1:5" ht="12.75">
      <c r="A685" s="35" t="s">
        <v>54</v>
      </c>
      <c r="E685" s="39" t="s">
        <v>10104</v>
      </c>
    </row>
    <row r="686" spans="1:5" ht="12.75">
      <c r="A686" s="35" t="s">
        <v>55</v>
      </c>
      <c r="E686" s="40" t="s">
        <v>10105</v>
      </c>
    </row>
    <row r="687" spans="1:5" ht="12.75">
      <c r="A687" t="s">
        <v>56</v>
      </c>
      <c r="E687" s="39" t="s">
        <v>5</v>
      </c>
    </row>
    <row r="688" spans="1:16" ht="12.75">
      <c r="A688" t="s">
        <v>49</v>
      </c>
      <c s="34" t="s">
        <v>8419</v>
      </c>
      <c s="34" t="s">
        <v>10106</v>
      </c>
      <c s="35" t="s">
        <v>5</v>
      </c>
      <c s="6" t="s">
        <v>10107</v>
      </c>
      <c s="36" t="s">
        <v>819</v>
      </c>
      <c s="37">
        <v>311.829</v>
      </c>
      <c s="36">
        <v>0.005</v>
      </c>
      <c s="36">
        <f>ROUND(G688*H688,6)</f>
      </c>
      <c r="L688" s="38">
        <v>0</v>
      </c>
      <c s="32">
        <f>ROUND(ROUND(L688,2)*ROUND(G688,3),2)</f>
      </c>
      <c s="36" t="s">
        <v>3016</v>
      </c>
      <c>
        <f>(M688*21)/100</f>
      </c>
      <c t="s">
        <v>27</v>
      </c>
    </row>
    <row r="689" spans="1:5" ht="12.75">
      <c r="A689" s="35" t="s">
        <v>54</v>
      </c>
      <c r="E689" s="39" t="s">
        <v>10107</v>
      </c>
    </row>
    <row r="690" spans="1:5" ht="12.75">
      <c r="A690" s="35" t="s">
        <v>55</v>
      </c>
      <c r="E690" s="40" t="s">
        <v>10108</v>
      </c>
    </row>
    <row r="691" spans="1:5" ht="12.75">
      <c r="A691" t="s">
        <v>56</v>
      </c>
      <c r="E691" s="39" t="s">
        <v>5</v>
      </c>
    </row>
    <row r="692" spans="1:16" ht="12.75">
      <c r="A692" t="s">
        <v>49</v>
      </c>
      <c s="34" t="s">
        <v>8423</v>
      </c>
      <c s="34" t="s">
        <v>10109</v>
      </c>
      <c s="35" t="s">
        <v>5</v>
      </c>
      <c s="6" t="s">
        <v>10110</v>
      </c>
      <c s="36" t="s">
        <v>60</v>
      </c>
      <c s="37">
        <v>38.367</v>
      </c>
      <c s="36">
        <v>0.00038</v>
      </c>
      <c s="36">
        <f>ROUND(G692*H692,6)</f>
      </c>
      <c r="L692" s="38">
        <v>0</v>
      </c>
      <c s="32">
        <f>ROUND(ROUND(L692,2)*ROUND(G692,3),2)</f>
      </c>
      <c s="36" t="s">
        <v>3016</v>
      </c>
      <c>
        <f>(M692*21)/100</f>
      </c>
      <c t="s">
        <v>27</v>
      </c>
    </row>
    <row r="693" spans="1:5" ht="12.75">
      <c r="A693" s="35" t="s">
        <v>54</v>
      </c>
      <c r="E693" s="39" t="s">
        <v>10110</v>
      </c>
    </row>
    <row r="694" spans="1:5" ht="51">
      <c r="A694" s="35" t="s">
        <v>55</v>
      </c>
      <c r="E694" s="42" t="s">
        <v>10111</v>
      </c>
    </row>
    <row r="695" spans="1:5" ht="12.75">
      <c r="A695" t="s">
        <v>56</v>
      </c>
      <c r="E695" s="39" t="s">
        <v>5</v>
      </c>
    </row>
    <row r="696" spans="1:16" ht="25.5">
      <c r="A696" t="s">
        <v>49</v>
      </c>
      <c s="34" t="s">
        <v>8427</v>
      </c>
      <c s="34" t="s">
        <v>10112</v>
      </c>
      <c s="35" t="s">
        <v>5</v>
      </c>
      <c s="6" t="s">
        <v>10113</v>
      </c>
      <c s="36" t="s">
        <v>819</v>
      </c>
      <c s="37">
        <v>178.225</v>
      </c>
      <c s="36">
        <v>0.006</v>
      </c>
      <c s="36">
        <f>ROUND(G696*H696,6)</f>
      </c>
      <c r="L696" s="38">
        <v>0</v>
      </c>
      <c s="32">
        <f>ROUND(ROUND(L696,2)*ROUND(G696,3),2)</f>
      </c>
      <c s="36" t="s">
        <v>3016</v>
      </c>
      <c>
        <f>(M696*21)/100</f>
      </c>
      <c t="s">
        <v>27</v>
      </c>
    </row>
    <row r="697" spans="1:5" ht="25.5">
      <c r="A697" s="35" t="s">
        <v>54</v>
      </c>
      <c r="E697" s="39" t="s">
        <v>10114</v>
      </c>
    </row>
    <row r="698" spans="1:5" ht="140.25">
      <c r="A698" s="35" t="s">
        <v>55</v>
      </c>
      <c r="E698" s="42" t="s">
        <v>10115</v>
      </c>
    </row>
    <row r="699" spans="1:5" ht="12.75">
      <c r="A699" t="s">
        <v>56</v>
      </c>
      <c r="E699" s="39" t="s">
        <v>5</v>
      </c>
    </row>
    <row r="700" spans="1:16" ht="12.75">
      <c r="A700" t="s">
        <v>49</v>
      </c>
      <c s="34" t="s">
        <v>2375</v>
      </c>
      <c s="34" t="s">
        <v>10116</v>
      </c>
      <c s="35" t="s">
        <v>5</v>
      </c>
      <c s="6" t="s">
        <v>10117</v>
      </c>
      <c s="36" t="s">
        <v>819</v>
      </c>
      <c s="37">
        <v>296.98</v>
      </c>
      <c s="36">
        <v>0.00024</v>
      </c>
      <c s="36">
        <f>ROUND(G700*H700,6)</f>
      </c>
      <c r="L700" s="38">
        <v>0</v>
      </c>
      <c s="32">
        <f>ROUND(ROUND(L700,2)*ROUND(G700,3),2)</f>
      </c>
      <c s="36" t="s">
        <v>3016</v>
      </c>
      <c>
        <f>(M700*21)/100</f>
      </c>
      <c t="s">
        <v>27</v>
      </c>
    </row>
    <row r="701" spans="1:5" ht="12.75">
      <c r="A701" s="35" t="s">
        <v>54</v>
      </c>
      <c r="E701" s="39" t="s">
        <v>10118</v>
      </c>
    </row>
    <row r="702" spans="1:5" ht="165.75">
      <c r="A702" s="35" t="s">
        <v>55</v>
      </c>
      <c r="E702" s="40" t="s">
        <v>10119</v>
      </c>
    </row>
    <row r="703" spans="1:5" ht="12.75">
      <c r="A703" t="s">
        <v>56</v>
      </c>
      <c r="E703" s="39" t="s">
        <v>5</v>
      </c>
    </row>
    <row r="704" spans="1:16" ht="25.5">
      <c r="A704" t="s">
        <v>49</v>
      </c>
      <c s="34" t="s">
        <v>8433</v>
      </c>
      <c s="34" t="s">
        <v>10120</v>
      </c>
      <c s="35" t="s">
        <v>5</v>
      </c>
      <c s="6" t="s">
        <v>10121</v>
      </c>
      <c s="36" t="s">
        <v>819</v>
      </c>
      <c s="37">
        <v>369.642</v>
      </c>
      <c s="36">
        <v>0.00116</v>
      </c>
      <c s="36">
        <f>ROUND(G704*H704,6)</f>
      </c>
      <c r="L704" s="38">
        <v>0</v>
      </c>
      <c s="32">
        <f>ROUND(ROUND(L704,2)*ROUND(G704,3),2)</f>
      </c>
      <c s="36" t="s">
        <v>3016</v>
      </c>
      <c>
        <f>(M704*21)/100</f>
      </c>
      <c t="s">
        <v>27</v>
      </c>
    </row>
    <row r="705" spans="1:5" ht="25.5">
      <c r="A705" s="35" t="s">
        <v>54</v>
      </c>
      <c r="E705" s="39" t="s">
        <v>10122</v>
      </c>
    </row>
    <row r="706" spans="1:5" ht="178.5">
      <c r="A706" s="35" t="s">
        <v>55</v>
      </c>
      <c r="E706" s="42" t="s">
        <v>10123</v>
      </c>
    </row>
    <row r="707" spans="1:5" ht="12.75">
      <c r="A707" t="s">
        <v>56</v>
      </c>
      <c r="E707" s="39" t="s">
        <v>5</v>
      </c>
    </row>
    <row r="708" spans="1:16" ht="25.5">
      <c r="A708" t="s">
        <v>49</v>
      </c>
      <c s="34" t="s">
        <v>8435</v>
      </c>
      <c s="34" t="s">
        <v>10124</v>
      </c>
      <c s="35" t="s">
        <v>5</v>
      </c>
      <c s="6" t="s">
        <v>10125</v>
      </c>
      <c s="36" t="s">
        <v>60</v>
      </c>
      <c s="37">
        <v>34.8</v>
      </c>
      <c s="36">
        <v>3E-05</v>
      </c>
      <c s="36">
        <f>ROUND(G708*H708,6)</f>
      </c>
      <c r="L708" s="38">
        <v>0</v>
      </c>
      <c s="32">
        <f>ROUND(ROUND(L708,2)*ROUND(G708,3),2)</f>
      </c>
      <c s="36" t="s">
        <v>3016</v>
      </c>
      <c>
        <f>(M708*21)/100</f>
      </c>
      <c t="s">
        <v>27</v>
      </c>
    </row>
    <row r="709" spans="1:5" ht="25.5">
      <c r="A709" s="35" t="s">
        <v>54</v>
      </c>
      <c r="E709" s="39" t="s">
        <v>10126</v>
      </c>
    </row>
    <row r="710" spans="1:5" ht="38.25">
      <c r="A710" s="35" t="s">
        <v>55</v>
      </c>
      <c r="E710" s="42" t="s">
        <v>10127</v>
      </c>
    </row>
    <row r="711" spans="1:5" ht="12.75">
      <c r="A711" t="s">
        <v>56</v>
      </c>
      <c r="E711" s="39" t="s">
        <v>5</v>
      </c>
    </row>
    <row r="712" spans="1:16" ht="12.75">
      <c r="A712" t="s">
        <v>49</v>
      </c>
      <c s="34" t="s">
        <v>8439</v>
      </c>
      <c s="34" t="s">
        <v>7521</v>
      </c>
      <c s="35" t="s">
        <v>5</v>
      </c>
      <c s="6" t="s">
        <v>10128</v>
      </c>
      <c s="36" t="s">
        <v>1010</v>
      </c>
      <c s="37">
        <v>6.191</v>
      </c>
      <c s="36">
        <v>0</v>
      </c>
      <c s="36">
        <f>ROUND(G712*H712,6)</f>
      </c>
      <c r="L712" s="38">
        <v>0</v>
      </c>
      <c s="32">
        <f>ROUND(ROUND(L712,2)*ROUND(G712,3),2)</f>
      </c>
      <c s="36" t="s">
        <v>3016</v>
      </c>
      <c>
        <f>(M712*21)/100</f>
      </c>
      <c t="s">
        <v>27</v>
      </c>
    </row>
    <row r="713" spans="1:5" ht="25.5">
      <c r="A713" s="35" t="s">
        <v>54</v>
      </c>
      <c r="E713" s="39" t="s">
        <v>7522</v>
      </c>
    </row>
    <row r="714" spans="1:5" ht="12.75">
      <c r="A714" s="35" t="s">
        <v>55</v>
      </c>
      <c r="E714" s="40" t="s">
        <v>5</v>
      </c>
    </row>
    <row r="715" spans="1:5" ht="12.75">
      <c r="A715" t="s">
        <v>56</v>
      </c>
      <c r="E715" s="39" t="s">
        <v>5</v>
      </c>
    </row>
    <row r="716" spans="1:13" ht="12.75">
      <c r="A716" t="s">
        <v>46</v>
      </c>
      <c r="C716" s="31" t="s">
        <v>9200</v>
      </c>
      <c r="E716" s="33" t="s">
        <v>9201</v>
      </c>
      <c r="J716" s="32">
        <f>0</f>
      </c>
      <c s="32">
        <f>0</f>
      </c>
      <c s="32">
        <f>0+L717</f>
      </c>
      <c s="32">
        <f>0+M717</f>
      </c>
    </row>
    <row r="717" spans="1:16" ht="12.75">
      <c r="A717" t="s">
        <v>49</v>
      </c>
      <c s="34" t="s">
        <v>8443</v>
      </c>
      <c s="34" t="s">
        <v>10129</v>
      </c>
      <c s="35" t="s">
        <v>5</v>
      </c>
      <c s="6" t="s">
        <v>10130</v>
      </c>
      <c s="36" t="s">
        <v>528</v>
      </c>
      <c s="37">
        <v>1</v>
      </c>
      <c s="36">
        <v>0</v>
      </c>
      <c s="36">
        <f>ROUND(G717*H717,6)</f>
      </c>
      <c r="L717" s="38">
        <v>0</v>
      </c>
      <c s="32">
        <f>ROUND(ROUND(L717,2)*ROUND(G717,3),2)</f>
      </c>
      <c s="36" t="s">
        <v>85</v>
      </c>
      <c>
        <f>(M717*21)/100</f>
      </c>
      <c t="s">
        <v>27</v>
      </c>
    </row>
    <row r="718" spans="1:5" ht="12.75">
      <c r="A718" s="35" t="s">
        <v>54</v>
      </c>
      <c r="E718" s="39" t="s">
        <v>10130</v>
      </c>
    </row>
    <row r="719" spans="1:5" ht="12.75">
      <c r="A719" s="35" t="s">
        <v>55</v>
      </c>
      <c r="E719" s="40" t="s">
        <v>5</v>
      </c>
    </row>
    <row r="720" spans="1:5" ht="12.75">
      <c r="A720" t="s">
        <v>56</v>
      </c>
      <c r="E720" s="39" t="s">
        <v>5</v>
      </c>
    </row>
    <row r="721" spans="1:13" ht="12.75">
      <c r="A721" t="s">
        <v>46</v>
      </c>
      <c r="C721" s="31" t="s">
        <v>87</v>
      </c>
      <c r="E721" s="33" t="s">
        <v>10131</v>
      </c>
      <c r="J721" s="32">
        <f>0</f>
      </c>
      <c s="32">
        <f>0</f>
      </c>
      <c s="32">
        <f>0+L722</f>
      </c>
      <c s="32">
        <f>0+M722</f>
      </c>
    </row>
    <row r="722" spans="1:16" ht="12.75">
      <c r="A722" t="s">
        <v>49</v>
      </c>
      <c s="34" t="s">
        <v>8447</v>
      </c>
      <c s="34" t="s">
        <v>10132</v>
      </c>
      <c s="35" t="s">
        <v>5</v>
      </c>
      <c s="6" t="s">
        <v>10133</v>
      </c>
      <c s="36" t="s">
        <v>68</v>
      </c>
      <c s="37">
        <v>2</v>
      </c>
      <c s="36">
        <v>0</v>
      </c>
      <c s="36">
        <f>ROUND(G722*H722,6)</f>
      </c>
      <c r="L722" s="38">
        <v>0</v>
      </c>
      <c s="32">
        <f>ROUND(ROUND(L722,2)*ROUND(G722,3),2)</f>
      </c>
      <c s="36" t="s">
        <v>85</v>
      </c>
      <c>
        <f>(M722*21)/100</f>
      </c>
      <c t="s">
        <v>27</v>
      </c>
    </row>
    <row r="723" spans="1:5" ht="12.75">
      <c r="A723" s="35" t="s">
        <v>54</v>
      </c>
      <c r="E723" s="39" t="s">
        <v>10133</v>
      </c>
    </row>
    <row r="724" spans="1:5" ht="127.5">
      <c r="A724" s="35" t="s">
        <v>55</v>
      </c>
      <c r="E724" s="42" t="s">
        <v>10134</v>
      </c>
    </row>
    <row r="725" spans="1:5" ht="12.75">
      <c r="A725" t="s">
        <v>56</v>
      </c>
      <c r="E725" s="39" t="s">
        <v>5</v>
      </c>
    </row>
    <row r="726" spans="1:13" ht="12.75">
      <c r="A726" t="s">
        <v>46</v>
      </c>
      <c r="C726" s="31" t="s">
        <v>7605</v>
      </c>
      <c r="E726" s="33" t="s">
        <v>7606</v>
      </c>
      <c r="J726" s="32">
        <f>0</f>
      </c>
      <c s="32">
        <f>0</f>
      </c>
      <c s="32">
        <f>0+L727+L731+L735+L739+L743+L747+L751+L755+L759</f>
      </c>
      <c s="32">
        <f>0+M727+M731+M735+M739+M743+M747+M751+M755+M759</f>
      </c>
    </row>
    <row r="727" spans="1:16" ht="12.75">
      <c r="A727" t="s">
        <v>49</v>
      </c>
      <c s="34" t="s">
        <v>8451</v>
      </c>
      <c s="34" t="s">
        <v>10135</v>
      </c>
      <c s="35" t="s">
        <v>5</v>
      </c>
      <c s="6" t="s">
        <v>10136</v>
      </c>
      <c s="36" t="s">
        <v>52</v>
      </c>
      <c s="37">
        <v>0.347</v>
      </c>
      <c s="36">
        <v>0.55</v>
      </c>
      <c s="36">
        <f>ROUND(G727*H727,6)</f>
      </c>
      <c r="L727" s="38">
        <v>0</v>
      </c>
      <c s="32">
        <f>ROUND(ROUND(L727,2)*ROUND(G727,3),2)</f>
      </c>
      <c s="36" t="s">
        <v>3016</v>
      </c>
      <c>
        <f>(M727*21)/100</f>
      </c>
      <c t="s">
        <v>27</v>
      </c>
    </row>
    <row r="728" spans="1:5" ht="12.75">
      <c r="A728" s="35" t="s">
        <v>54</v>
      </c>
      <c r="E728" s="39" t="s">
        <v>10136</v>
      </c>
    </row>
    <row r="729" spans="1:5" ht="38.25">
      <c r="A729" s="35" t="s">
        <v>55</v>
      </c>
      <c r="E729" s="42" t="s">
        <v>10137</v>
      </c>
    </row>
    <row r="730" spans="1:5" ht="12.75">
      <c r="A730" t="s">
        <v>56</v>
      </c>
      <c r="E730" s="39" t="s">
        <v>5</v>
      </c>
    </row>
    <row r="731" spans="1:16" ht="12.75">
      <c r="A731" t="s">
        <v>49</v>
      </c>
      <c s="34" t="s">
        <v>8455</v>
      </c>
      <c s="34" t="s">
        <v>10138</v>
      </c>
      <c s="35" t="s">
        <v>5</v>
      </c>
      <c s="6" t="s">
        <v>10139</v>
      </c>
      <c s="36" t="s">
        <v>52</v>
      </c>
      <c s="37">
        <v>0.391</v>
      </c>
      <c s="36">
        <v>0.55</v>
      </c>
      <c s="36">
        <f>ROUND(G731*H731,6)</f>
      </c>
      <c r="L731" s="38">
        <v>0</v>
      </c>
      <c s="32">
        <f>ROUND(ROUND(L731,2)*ROUND(G731,3),2)</f>
      </c>
      <c s="36" t="s">
        <v>3016</v>
      </c>
      <c>
        <f>(M731*21)/100</f>
      </c>
      <c t="s">
        <v>27</v>
      </c>
    </row>
    <row r="732" spans="1:5" ht="12.75">
      <c r="A732" s="35" t="s">
        <v>54</v>
      </c>
      <c r="E732" s="39" t="s">
        <v>10139</v>
      </c>
    </row>
    <row r="733" spans="1:5" ht="63.75">
      <c r="A733" s="35" t="s">
        <v>55</v>
      </c>
      <c r="E733" s="42" t="s">
        <v>10140</v>
      </c>
    </row>
    <row r="734" spans="1:5" ht="12.75">
      <c r="A734" t="s">
        <v>56</v>
      </c>
      <c r="E734" s="39" t="s">
        <v>5</v>
      </c>
    </row>
    <row r="735" spans="1:16" ht="25.5">
      <c r="A735" t="s">
        <v>49</v>
      </c>
      <c s="34" t="s">
        <v>8459</v>
      </c>
      <c s="34" t="s">
        <v>10141</v>
      </c>
      <c s="35" t="s">
        <v>5</v>
      </c>
      <c s="6" t="s">
        <v>10142</v>
      </c>
      <c s="36" t="s">
        <v>52</v>
      </c>
      <c s="37">
        <v>0.738</v>
      </c>
      <c s="36">
        <v>0.00108</v>
      </c>
      <c s="36">
        <f>ROUND(G735*H735,6)</f>
      </c>
      <c r="L735" s="38">
        <v>0</v>
      </c>
      <c s="32">
        <f>ROUND(ROUND(L735,2)*ROUND(G735,3),2)</f>
      </c>
      <c s="36" t="s">
        <v>3016</v>
      </c>
      <c>
        <f>(M735*21)/100</f>
      </c>
      <c t="s">
        <v>27</v>
      </c>
    </row>
    <row r="736" spans="1:5" ht="25.5">
      <c r="A736" s="35" t="s">
        <v>54</v>
      </c>
      <c r="E736" s="39" t="s">
        <v>10143</v>
      </c>
    </row>
    <row r="737" spans="1:5" ht="12.75">
      <c r="A737" s="35" t="s">
        <v>55</v>
      </c>
      <c r="E737" s="40" t="s">
        <v>10144</v>
      </c>
    </row>
    <row r="738" spans="1:5" ht="12.75">
      <c r="A738" t="s">
        <v>56</v>
      </c>
      <c r="E738" s="39" t="s">
        <v>5</v>
      </c>
    </row>
    <row r="739" spans="1:16" ht="25.5">
      <c r="A739" t="s">
        <v>49</v>
      </c>
      <c s="34" t="s">
        <v>8463</v>
      </c>
      <c s="34" t="s">
        <v>10145</v>
      </c>
      <c s="35" t="s">
        <v>5</v>
      </c>
      <c s="6" t="s">
        <v>10146</v>
      </c>
      <c s="36" t="s">
        <v>819</v>
      </c>
      <c s="37">
        <v>13.142</v>
      </c>
      <c s="36">
        <v>0</v>
      </c>
      <c s="36">
        <f>ROUND(G739*H739,6)</f>
      </c>
      <c r="L739" s="38">
        <v>0</v>
      </c>
      <c s="32">
        <f>ROUND(ROUND(L739,2)*ROUND(G739,3),2)</f>
      </c>
      <c s="36" t="s">
        <v>3016</v>
      </c>
      <c>
        <f>(M739*21)/100</f>
      </c>
      <c t="s">
        <v>27</v>
      </c>
    </row>
    <row r="740" spans="1:5" ht="25.5">
      <c r="A740" s="35" t="s">
        <v>54</v>
      </c>
      <c r="E740" s="39" t="s">
        <v>10147</v>
      </c>
    </row>
    <row r="741" spans="1:5" ht="38.25">
      <c r="A741" s="35" t="s">
        <v>55</v>
      </c>
      <c r="E741" s="42" t="s">
        <v>10148</v>
      </c>
    </row>
    <row r="742" spans="1:5" ht="12.75">
      <c r="A742" t="s">
        <v>56</v>
      </c>
      <c r="E742" s="39" t="s">
        <v>5</v>
      </c>
    </row>
    <row r="743" spans="1:16" ht="12.75">
      <c r="A743" t="s">
        <v>49</v>
      </c>
      <c s="34" t="s">
        <v>8467</v>
      </c>
      <c s="34" t="s">
        <v>10149</v>
      </c>
      <c s="35" t="s">
        <v>5</v>
      </c>
      <c s="6" t="s">
        <v>10150</v>
      </c>
      <c s="36" t="s">
        <v>60</v>
      </c>
      <c s="37">
        <v>71.04</v>
      </c>
      <c s="36">
        <v>0.00013</v>
      </c>
      <c s="36">
        <f>ROUND(G743*H743,6)</f>
      </c>
      <c r="L743" s="38">
        <v>0</v>
      </c>
      <c s="32">
        <f>ROUND(ROUND(L743,2)*ROUND(G743,3),2)</f>
      </c>
      <c s="36" t="s">
        <v>3016</v>
      </c>
      <c>
        <f>(M743*21)/100</f>
      </c>
      <c t="s">
        <v>27</v>
      </c>
    </row>
    <row r="744" spans="1:5" ht="12.75">
      <c r="A744" s="35" t="s">
        <v>54</v>
      </c>
      <c r="E744" s="39" t="s">
        <v>10151</v>
      </c>
    </row>
    <row r="745" spans="1:5" ht="38.25">
      <c r="A745" s="35" t="s">
        <v>55</v>
      </c>
      <c r="E745" s="42" t="s">
        <v>10152</v>
      </c>
    </row>
    <row r="746" spans="1:5" ht="12.75">
      <c r="A746" t="s">
        <v>56</v>
      </c>
      <c r="E746" s="39" t="s">
        <v>5</v>
      </c>
    </row>
    <row r="747" spans="1:16" ht="12.75">
      <c r="A747" t="s">
        <v>49</v>
      </c>
      <c s="34" t="s">
        <v>8470</v>
      </c>
      <c s="34" t="s">
        <v>10153</v>
      </c>
      <c s="35" t="s">
        <v>5</v>
      </c>
      <c s="6" t="s">
        <v>10154</v>
      </c>
      <c s="36" t="s">
        <v>52</v>
      </c>
      <c s="37">
        <v>0.738</v>
      </c>
      <c s="36">
        <v>0.02337</v>
      </c>
      <c s="36">
        <f>ROUND(G747*H747,6)</f>
      </c>
      <c r="L747" s="38">
        <v>0</v>
      </c>
      <c s="32">
        <f>ROUND(ROUND(L747,2)*ROUND(G747,3),2)</f>
      </c>
      <c s="36" t="s">
        <v>3016</v>
      </c>
      <c>
        <f>(M747*21)/100</f>
      </c>
      <c t="s">
        <v>27</v>
      </c>
    </row>
    <row r="748" spans="1:5" ht="25.5">
      <c r="A748" s="35" t="s">
        <v>54</v>
      </c>
      <c r="E748" s="39" t="s">
        <v>10155</v>
      </c>
    </row>
    <row r="749" spans="1:5" ht="12.75">
      <c r="A749" s="35" t="s">
        <v>55</v>
      </c>
      <c r="E749" s="40" t="s">
        <v>10144</v>
      </c>
    </row>
    <row r="750" spans="1:5" ht="12.75">
      <c r="A750" t="s">
        <v>56</v>
      </c>
      <c r="E750" s="39" t="s">
        <v>5</v>
      </c>
    </row>
    <row r="751" spans="1:16" ht="12.75">
      <c r="A751" t="s">
        <v>49</v>
      </c>
      <c s="34" t="s">
        <v>8474</v>
      </c>
      <c s="34" t="s">
        <v>10156</v>
      </c>
      <c s="35" t="s">
        <v>5</v>
      </c>
      <c s="6" t="s">
        <v>10157</v>
      </c>
      <c s="36" t="s">
        <v>1010</v>
      </c>
      <c s="37">
        <v>1.586</v>
      </c>
      <c s="36">
        <v>0</v>
      </c>
      <c s="36">
        <f>ROUND(G751*H751,6)</f>
      </c>
      <c r="L751" s="38">
        <v>0</v>
      </c>
      <c s="32">
        <f>ROUND(ROUND(L751,2)*ROUND(G751,3),2)</f>
      </c>
      <c s="36" t="s">
        <v>3016</v>
      </c>
      <c>
        <f>(M751*21)/100</f>
      </c>
      <c t="s">
        <v>27</v>
      </c>
    </row>
    <row r="752" spans="1:5" ht="25.5">
      <c r="A752" s="35" t="s">
        <v>54</v>
      </c>
      <c r="E752" s="39" t="s">
        <v>10158</v>
      </c>
    </row>
    <row r="753" spans="1:5" ht="12.75">
      <c r="A753" s="35" t="s">
        <v>55</v>
      </c>
      <c r="E753" s="40" t="s">
        <v>5</v>
      </c>
    </row>
    <row r="754" spans="1:5" ht="12.75">
      <c r="A754" t="s">
        <v>56</v>
      </c>
      <c r="E754" s="39" t="s">
        <v>5</v>
      </c>
    </row>
    <row r="755" spans="1:16" ht="25.5">
      <c r="A755" t="s">
        <v>49</v>
      </c>
      <c s="34" t="s">
        <v>8478</v>
      </c>
      <c s="34" t="s">
        <v>10159</v>
      </c>
      <c s="35" t="s">
        <v>5</v>
      </c>
      <c s="6" t="s">
        <v>10160</v>
      </c>
      <c s="36" t="s">
        <v>819</v>
      </c>
      <c s="37">
        <v>59.885</v>
      </c>
      <c s="36">
        <v>0.01579</v>
      </c>
      <c s="36">
        <f>ROUND(G755*H755,6)</f>
      </c>
      <c r="L755" s="38">
        <v>0</v>
      </c>
      <c s="32">
        <f>ROUND(ROUND(L755,2)*ROUND(G755,3),2)</f>
      </c>
      <c s="36" t="s">
        <v>85</v>
      </c>
      <c>
        <f>(M755*21)/100</f>
      </c>
      <c t="s">
        <v>27</v>
      </c>
    </row>
    <row r="756" spans="1:5" ht="25.5">
      <c r="A756" s="35" t="s">
        <v>54</v>
      </c>
      <c r="E756" s="39" t="s">
        <v>10160</v>
      </c>
    </row>
    <row r="757" spans="1:5" ht="76.5">
      <c r="A757" s="35" t="s">
        <v>55</v>
      </c>
      <c r="E757" s="42" t="s">
        <v>10161</v>
      </c>
    </row>
    <row r="758" spans="1:5" ht="12.75">
      <c r="A758" t="s">
        <v>56</v>
      </c>
      <c r="E758" s="39" t="s">
        <v>5</v>
      </c>
    </row>
    <row r="759" spans="1:16" ht="12.75">
      <c r="A759" t="s">
        <v>49</v>
      </c>
      <c s="34" t="s">
        <v>8482</v>
      </c>
      <c s="34" t="s">
        <v>10162</v>
      </c>
      <c s="35" t="s">
        <v>5</v>
      </c>
      <c s="6" t="s">
        <v>10163</v>
      </c>
      <c s="36" t="s">
        <v>819</v>
      </c>
      <c s="37">
        <v>13.142</v>
      </c>
      <c s="36">
        <v>0.01579</v>
      </c>
      <c s="36">
        <f>ROUND(G759*H759,6)</f>
      </c>
      <c r="L759" s="38">
        <v>0</v>
      </c>
      <c s="32">
        <f>ROUND(ROUND(L759,2)*ROUND(G759,3),2)</f>
      </c>
      <c s="36" t="s">
        <v>85</v>
      </c>
      <c>
        <f>(M759*21)/100</f>
      </c>
      <c t="s">
        <v>27</v>
      </c>
    </row>
    <row r="760" spans="1:5" ht="12.75">
      <c r="A760" s="35" t="s">
        <v>54</v>
      </c>
      <c r="E760" s="39" t="s">
        <v>10163</v>
      </c>
    </row>
    <row r="761" spans="1:5" ht="63.75">
      <c r="A761" s="35" t="s">
        <v>55</v>
      </c>
      <c r="E761" s="42" t="s">
        <v>10164</v>
      </c>
    </row>
    <row r="762" spans="1:5" ht="12.75">
      <c r="A762" t="s">
        <v>56</v>
      </c>
      <c r="E762" s="39" t="s">
        <v>5</v>
      </c>
    </row>
    <row r="763" spans="1:13" ht="12.75">
      <c r="A763" t="s">
        <v>46</v>
      </c>
      <c r="C763" s="31" t="s">
        <v>8368</v>
      </c>
      <c r="E763" s="33" t="s">
        <v>8369</v>
      </c>
      <c r="J763" s="32">
        <f>0</f>
      </c>
      <c s="32">
        <f>0</f>
      </c>
      <c s="32">
        <f>0+L764+L768+L772+L776+L780+L784+L788+L792+L796+L800+L804+L808</f>
      </c>
      <c s="32">
        <f>0+M764+M768+M772+M776+M780+M784+M788+M792+M796+M800+M804+M808</f>
      </c>
    </row>
    <row r="764" spans="1:16" ht="25.5">
      <c r="A764" t="s">
        <v>49</v>
      </c>
      <c s="34" t="s">
        <v>8486</v>
      </c>
      <c s="34" t="s">
        <v>10165</v>
      </c>
      <c s="35" t="s">
        <v>5</v>
      </c>
      <c s="6" t="s">
        <v>10166</v>
      </c>
      <c s="36" t="s">
        <v>60</v>
      </c>
      <c s="37">
        <v>9</v>
      </c>
      <c s="36">
        <v>0.00108</v>
      </c>
      <c s="36">
        <f>ROUND(G764*H764,6)</f>
      </c>
      <c r="L764" s="38">
        <v>0</v>
      </c>
      <c s="32">
        <f>ROUND(ROUND(L764,2)*ROUND(G764,3),2)</f>
      </c>
      <c s="36" t="s">
        <v>3016</v>
      </c>
      <c>
        <f>(M764*21)/100</f>
      </c>
      <c t="s">
        <v>27</v>
      </c>
    </row>
    <row r="765" spans="1:5" ht="25.5">
      <c r="A765" s="35" t="s">
        <v>54</v>
      </c>
      <c r="E765" s="39" t="s">
        <v>10166</v>
      </c>
    </row>
    <row r="766" spans="1:5" ht="51">
      <c r="A766" s="35" t="s">
        <v>55</v>
      </c>
      <c r="E766" s="42" t="s">
        <v>10167</v>
      </c>
    </row>
    <row r="767" spans="1:5" ht="12.75">
      <c r="A767" t="s">
        <v>56</v>
      </c>
      <c r="E767" s="39" t="s">
        <v>5</v>
      </c>
    </row>
    <row r="768" spans="1:16" ht="12.75">
      <c r="A768" t="s">
        <v>49</v>
      </c>
      <c s="34" t="s">
        <v>8490</v>
      </c>
      <c s="34" t="s">
        <v>10168</v>
      </c>
      <c s="35" t="s">
        <v>5</v>
      </c>
      <c s="6" t="s">
        <v>10169</v>
      </c>
      <c s="36" t="s">
        <v>1010</v>
      </c>
      <c s="37">
        <v>0.283</v>
      </c>
      <c s="36">
        <v>0</v>
      </c>
      <c s="36">
        <f>ROUND(G768*H768,6)</f>
      </c>
      <c r="L768" s="38">
        <v>0</v>
      </c>
      <c s="32">
        <f>ROUND(ROUND(L768,2)*ROUND(G768,3),2)</f>
      </c>
      <c s="36" t="s">
        <v>3016</v>
      </c>
      <c>
        <f>(M768*21)/100</f>
      </c>
      <c t="s">
        <v>27</v>
      </c>
    </row>
    <row r="769" spans="1:5" ht="25.5">
      <c r="A769" s="35" t="s">
        <v>54</v>
      </c>
      <c r="E769" s="39" t="s">
        <v>10170</v>
      </c>
    </row>
    <row r="770" spans="1:5" ht="12.75">
      <c r="A770" s="35" t="s">
        <v>55</v>
      </c>
      <c r="E770" s="40" t="s">
        <v>5</v>
      </c>
    </row>
    <row r="771" spans="1:5" ht="12.75">
      <c r="A771" t="s">
        <v>56</v>
      </c>
      <c r="E771" s="39" t="s">
        <v>5</v>
      </c>
    </row>
    <row r="772" spans="1:16" ht="12.75">
      <c r="A772" t="s">
        <v>49</v>
      </c>
      <c s="34" t="s">
        <v>8495</v>
      </c>
      <c s="34" t="s">
        <v>10171</v>
      </c>
      <c s="35" t="s">
        <v>5</v>
      </c>
      <c s="6" t="s">
        <v>10172</v>
      </c>
      <c s="36" t="s">
        <v>819</v>
      </c>
      <c s="37">
        <v>18</v>
      </c>
      <c s="36">
        <v>0.00266</v>
      </c>
      <c s="36">
        <f>ROUND(G772*H772,6)</f>
      </c>
      <c r="L772" s="38">
        <v>0</v>
      </c>
      <c s="32">
        <f>ROUND(ROUND(L772,2)*ROUND(G772,3),2)</f>
      </c>
      <c s="36" t="s">
        <v>85</v>
      </c>
      <c>
        <f>(M772*21)/100</f>
      </c>
      <c t="s">
        <v>27</v>
      </c>
    </row>
    <row r="773" spans="1:5" ht="12.75">
      <c r="A773" s="35" t="s">
        <v>54</v>
      </c>
      <c r="E773" s="39" t="s">
        <v>10172</v>
      </c>
    </row>
    <row r="774" spans="1:5" ht="51">
      <c r="A774" s="35" t="s">
        <v>55</v>
      </c>
      <c r="E774" s="42" t="s">
        <v>10173</v>
      </c>
    </row>
    <row r="775" spans="1:5" ht="12.75">
      <c r="A775" t="s">
        <v>56</v>
      </c>
      <c r="E775" s="39" t="s">
        <v>5</v>
      </c>
    </row>
    <row r="776" spans="1:16" ht="12.75">
      <c r="A776" t="s">
        <v>49</v>
      </c>
      <c s="34" t="s">
        <v>8499</v>
      </c>
      <c s="34" t="s">
        <v>10174</v>
      </c>
      <c s="35" t="s">
        <v>5</v>
      </c>
      <c s="6" t="s">
        <v>10175</v>
      </c>
      <c s="36" t="s">
        <v>60</v>
      </c>
      <c s="37">
        <v>30.04</v>
      </c>
      <c s="36">
        <v>0.00045</v>
      </c>
      <c s="36">
        <f>ROUND(G776*H776,6)</f>
      </c>
      <c r="L776" s="38">
        <v>0</v>
      </c>
      <c s="32">
        <f>ROUND(ROUND(L776,2)*ROUND(G776,3),2)</f>
      </c>
      <c s="36" t="s">
        <v>85</v>
      </c>
      <c>
        <f>(M776*21)/100</f>
      </c>
      <c t="s">
        <v>27</v>
      </c>
    </row>
    <row r="777" spans="1:5" ht="12.75">
      <c r="A777" s="35" t="s">
        <v>54</v>
      </c>
      <c r="E777" s="39" t="s">
        <v>10175</v>
      </c>
    </row>
    <row r="778" spans="1:5" ht="51">
      <c r="A778" s="35" t="s">
        <v>55</v>
      </c>
      <c r="E778" s="42" t="s">
        <v>10176</v>
      </c>
    </row>
    <row r="779" spans="1:5" ht="12.75">
      <c r="A779" t="s">
        <v>56</v>
      </c>
      <c r="E779" s="39" t="s">
        <v>5</v>
      </c>
    </row>
    <row r="780" spans="1:16" ht="12.75">
      <c r="A780" t="s">
        <v>49</v>
      </c>
      <c s="34" t="s">
        <v>8503</v>
      </c>
      <c s="34" t="s">
        <v>10177</v>
      </c>
      <c s="35" t="s">
        <v>5</v>
      </c>
      <c s="6" t="s">
        <v>10178</v>
      </c>
      <c s="36" t="s">
        <v>60</v>
      </c>
      <c s="37">
        <v>30.04</v>
      </c>
      <c s="36">
        <v>0.00073</v>
      </c>
      <c s="36">
        <f>ROUND(G780*H780,6)</f>
      </c>
      <c r="L780" s="38">
        <v>0</v>
      </c>
      <c s="32">
        <f>ROUND(ROUND(L780,2)*ROUND(G780,3),2)</f>
      </c>
      <c s="36" t="s">
        <v>85</v>
      </c>
      <c>
        <f>(M780*21)/100</f>
      </c>
      <c t="s">
        <v>27</v>
      </c>
    </row>
    <row r="781" spans="1:5" ht="12.75">
      <c r="A781" s="35" t="s">
        <v>54</v>
      </c>
      <c r="E781" s="39" t="s">
        <v>10178</v>
      </c>
    </row>
    <row r="782" spans="1:5" ht="51">
      <c r="A782" s="35" t="s">
        <v>55</v>
      </c>
      <c r="E782" s="42" t="s">
        <v>10176</v>
      </c>
    </row>
    <row r="783" spans="1:5" ht="12.75">
      <c r="A783" t="s">
        <v>56</v>
      </c>
      <c r="E783" s="39" t="s">
        <v>5</v>
      </c>
    </row>
    <row r="784" spans="1:16" ht="12.75">
      <c r="A784" t="s">
        <v>49</v>
      </c>
      <c s="34" t="s">
        <v>8507</v>
      </c>
      <c s="34" t="s">
        <v>10179</v>
      </c>
      <c s="35" t="s">
        <v>5</v>
      </c>
      <c s="6" t="s">
        <v>10180</v>
      </c>
      <c s="36" t="s">
        <v>60</v>
      </c>
      <c s="37">
        <v>54.12</v>
      </c>
      <c s="36">
        <v>0.00074</v>
      </c>
      <c s="36">
        <f>ROUND(G784*H784,6)</f>
      </c>
      <c r="L784" s="38">
        <v>0</v>
      </c>
      <c s="32">
        <f>ROUND(ROUND(L784,2)*ROUND(G784,3),2)</f>
      </c>
      <c s="36" t="s">
        <v>85</v>
      </c>
      <c>
        <f>(M784*21)/100</f>
      </c>
      <c t="s">
        <v>27</v>
      </c>
    </row>
    <row r="785" spans="1:5" ht="12.75">
      <c r="A785" s="35" t="s">
        <v>54</v>
      </c>
      <c r="E785" s="39" t="s">
        <v>10180</v>
      </c>
    </row>
    <row r="786" spans="1:5" ht="51">
      <c r="A786" s="35" t="s">
        <v>55</v>
      </c>
      <c r="E786" s="42" t="s">
        <v>10181</v>
      </c>
    </row>
    <row r="787" spans="1:5" ht="12.75">
      <c r="A787" t="s">
        <v>56</v>
      </c>
      <c r="E787" s="39" t="s">
        <v>5</v>
      </c>
    </row>
    <row r="788" spans="1:16" ht="12.75">
      <c r="A788" t="s">
        <v>49</v>
      </c>
      <c s="34" t="s">
        <v>8510</v>
      </c>
      <c s="34" t="s">
        <v>10182</v>
      </c>
      <c s="35" t="s">
        <v>5</v>
      </c>
      <c s="6" t="s">
        <v>10183</v>
      </c>
      <c s="36" t="s">
        <v>60</v>
      </c>
      <c s="37">
        <v>84.04</v>
      </c>
      <c s="36">
        <v>0.00056</v>
      </c>
      <c s="36">
        <f>ROUND(G788*H788,6)</f>
      </c>
      <c r="L788" s="38">
        <v>0</v>
      </c>
      <c s="32">
        <f>ROUND(ROUND(L788,2)*ROUND(G788,3),2)</f>
      </c>
      <c s="36" t="s">
        <v>85</v>
      </c>
      <c>
        <f>(M788*21)/100</f>
      </c>
      <c t="s">
        <v>27</v>
      </c>
    </row>
    <row r="789" spans="1:5" ht="12.75">
      <c r="A789" s="35" t="s">
        <v>54</v>
      </c>
      <c r="E789" s="39" t="s">
        <v>10183</v>
      </c>
    </row>
    <row r="790" spans="1:5" ht="51">
      <c r="A790" s="35" t="s">
        <v>55</v>
      </c>
      <c r="E790" s="42" t="s">
        <v>10184</v>
      </c>
    </row>
    <row r="791" spans="1:5" ht="12.75">
      <c r="A791" t="s">
        <v>56</v>
      </c>
      <c r="E791" s="39" t="s">
        <v>5</v>
      </c>
    </row>
    <row r="792" spans="1:16" ht="12.75">
      <c r="A792" t="s">
        <v>49</v>
      </c>
      <c s="34" t="s">
        <v>8514</v>
      </c>
      <c s="34" t="s">
        <v>10185</v>
      </c>
      <c s="35" t="s">
        <v>5</v>
      </c>
      <c s="6" t="s">
        <v>10186</v>
      </c>
      <c s="36" t="s">
        <v>60</v>
      </c>
      <c s="37">
        <v>3</v>
      </c>
      <c s="36">
        <v>0.00094</v>
      </c>
      <c s="36">
        <f>ROUND(G792*H792,6)</f>
      </c>
      <c r="L792" s="38">
        <v>0</v>
      </c>
      <c s="32">
        <f>ROUND(ROUND(L792,2)*ROUND(G792,3),2)</f>
      </c>
      <c s="36" t="s">
        <v>85</v>
      </c>
      <c>
        <f>(M792*21)/100</f>
      </c>
      <c t="s">
        <v>27</v>
      </c>
    </row>
    <row r="793" spans="1:5" ht="12.75">
      <c r="A793" s="35" t="s">
        <v>54</v>
      </c>
      <c r="E793" s="39" t="s">
        <v>10186</v>
      </c>
    </row>
    <row r="794" spans="1:5" ht="51">
      <c r="A794" s="35" t="s">
        <v>55</v>
      </c>
      <c r="E794" s="42" t="s">
        <v>10187</v>
      </c>
    </row>
    <row r="795" spans="1:5" ht="12.75">
      <c r="A795" t="s">
        <v>56</v>
      </c>
      <c r="E795" s="39" t="s">
        <v>5</v>
      </c>
    </row>
    <row r="796" spans="1:16" ht="12.75">
      <c r="A796" t="s">
        <v>49</v>
      </c>
      <c s="34" t="s">
        <v>8520</v>
      </c>
      <c s="34" t="s">
        <v>10188</v>
      </c>
      <c s="35" t="s">
        <v>5</v>
      </c>
      <c s="6" t="s">
        <v>10189</v>
      </c>
      <c s="36" t="s">
        <v>60</v>
      </c>
      <c s="37">
        <v>85.16</v>
      </c>
      <c s="36">
        <v>0.00059</v>
      </c>
      <c s="36">
        <f>ROUND(G796*H796,6)</f>
      </c>
      <c r="L796" s="38">
        <v>0</v>
      </c>
      <c s="32">
        <f>ROUND(ROUND(L796,2)*ROUND(G796,3),2)</f>
      </c>
      <c s="36" t="s">
        <v>85</v>
      </c>
      <c>
        <f>(M796*21)/100</f>
      </c>
      <c t="s">
        <v>27</v>
      </c>
    </row>
    <row r="797" spans="1:5" ht="12.75">
      <c r="A797" s="35" t="s">
        <v>54</v>
      </c>
      <c r="E797" s="39" t="s">
        <v>10189</v>
      </c>
    </row>
    <row r="798" spans="1:5" ht="51">
      <c r="A798" s="35" t="s">
        <v>55</v>
      </c>
      <c r="E798" s="42" t="s">
        <v>10190</v>
      </c>
    </row>
    <row r="799" spans="1:5" ht="12.75">
      <c r="A799" t="s">
        <v>56</v>
      </c>
      <c r="E799" s="39" t="s">
        <v>5</v>
      </c>
    </row>
    <row r="800" spans="1:16" ht="12.75">
      <c r="A800" t="s">
        <v>49</v>
      </c>
      <c s="34" t="s">
        <v>8523</v>
      </c>
      <c s="34" t="s">
        <v>10191</v>
      </c>
      <c s="35" t="s">
        <v>5</v>
      </c>
      <c s="6" t="s">
        <v>10192</v>
      </c>
      <c s="36" t="s">
        <v>60</v>
      </c>
      <c s="37">
        <v>35.52</v>
      </c>
      <c s="36">
        <v>0.00059</v>
      </c>
      <c s="36">
        <f>ROUND(G800*H800,6)</f>
      </c>
      <c r="L800" s="38">
        <v>0</v>
      </c>
      <c s="32">
        <f>ROUND(ROUND(L800,2)*ROUND(G800,3),2)</f>
      </c>
      <c s="36" t="s">
        <v>85</v>
      </c>
      <c>
        <f>(M800*21)/100</f>
      </c>
      <c t="s">
        <v>27</v>
      </c>
    </row>
    <row r="801" spans="1:5" ht="12.75">
      <c r="A801" s="35" t="s">
        <v>54</v>
      </c>
      <c r="E801" s="39" t="s">
        <v>10192</v>
      </c>
    </row>
    <row r="802" spans="1:5" ht="51">
      <c r="A802" s="35" t="s">
        <v>55</v>
      </c>
      <c r="E802" s="42" t="s">
        <v>10193</v>
      </c>
    </row>
    <row r="803" spans="1:5" ht="12.75">
      <c r="A803" t="s">
        <v>56</v>
      </c>
      <c r="E803" s="39" t="s">
        <v>5</v>
      </c>
    </row>
    <row r="804" spans="1:16" ht="25.5">
      <c r="A804" t="s">
        <v>49</v>
      </c>
      <c s="34" t="s">
        <v>8527</v>
      </c>
      <c s="34" t="s">
        <v>10194</v>
      </c>
      <c s="35" t="s">
        <v>5</v>
      </c>
      <c s="6" t="s">
        <v>10195</v>
      </c>
      <c s="36" t="s">
        <v>60</v>
      </c>
      <c s="37">
        <v>31.04</v>
      </c>
      <c s="36">
        <v>0.00091</v>
      </c>
      <c s="36">
        <f>ROUND(G804*H804,6)</f>
      </c>
      <c r="L804" s="38">
        <v>0</v>
      </c>
      <c s="32">
        <f>ROUND(ROUND(L804,2)*ROUND(G804,3),2)</f>
      </c>
      <c s="36" t="s">
        <v>85</v>
      </c>
      <c>
        <f>(M804*21)/100</f>
      </c>
      <c t="s">
        <v>27</v>
      </c>
    </row>
    <row r="805" spans="1:5" ht="25.5">
      <c r="A805" s="35" t="s">
        <v>54</v>
      </c>
      <c r="E805" s="39" t="s">
        <v>10195</v>
      </c>
    </row>
    <row r="806" spans="1:5" ht="51">
      <c r="A806" s="35" t="s">
        <v>55</v>
      </c>
      <c r="E806" s="42" t="s">
        <v>10196</v>
      </c>
    </row>
    <row r="807" spans="1:5" ht="12.75">
      <c r="A807" t="s">
        <v>56</v>
      </c>
      <c r="E807" s="39" t="s">
        <v>5</v>
      </c>
    </row>
    <row r="808" spans="1:16" ht="12.75">
      <c r="A808" t="s">
        <v>49</v>
      </c>
      <c s="34" t="s">
        <v>8531</v>
      </c>
      <c s="34" t="s">
        <v>10197</v>
      </c>
      <c s="35" t="s">
        <v>5</v>
      </c>
      <c s="6" t="s">
        <v>10198</v>
      </c>
      <c s="36" t="s">
        <v>68</v>
      </c>
      <c s="37">
        <v>2</v>
      </c>
      <c s="36">
        <v>0.00019</v>
      </c>
      <c s="36">
        <f>ROUND(G808*H808,6)</f>
      </c>
      <c r="L808" s="38">
        <v>0</v>
      </c>
      <c s="32">
        <f>ROUND(ROUND(L808,2)*ROUND(G808,3),2)</f>
      </c>
      <c s="36" t="s">
        <v>85</v>
      </c>
      <c>
        <f>(M808*21)/100</f>
      </c>
      <c t="s">
        <v>27</v>
      </c>
    </row>
    <row r="809" spans="1:5" ht="12.75">
      <c r="A809" s="35" t="s">
        <v>54</v>
      </c>
      <c r="E809" s="39" t="s">
        <v>10198</v>
      </c>
    </row>
    <row r="810" spans="1:5" ht="51">
      <c r="A810" s="35" t="s">
        <v>55</v>
      </c>
      <c r="E810" s="42" t="s">
        <v>10199</v>
      </c>
    </row>
    <row r="811" spans="1:5" ht="12.75">
      <c r="A811" t="s">
        <v>56</v>
      </c>
      <c r="E811" s="39" t="s">
        <v>5</v>
      </c>
    </row>
    <row r="812" spans="1:13" ht="12.75">
      <c r="A812" t="s">
        <v>46</v>
      </c>
      <c r="C812" s="31" t="s">
        <v>8374</v>
      </c>
      <c r="E812" s="33" t="s">
        <v>8375</v>
      </c>
      <c r="J812" s="32">
        <f>0</f>
      </c>
      <c s="32">
        <f>0</f>
      </c>
      <c s="32">
        <f>0+L813+L817+L821+L825+L829+L833+L837</f>
      </c>
      <c s="32">
        <f>0+M813+M817+M821+M825+M829+M833+M837</f>
      </c>
    </row>
    <row r="813" spans="1:16" ht="25.5">
      <c r="A813" t="s">
        <v>49</v>
      </c>
      <c s="34" t="s">
        <v>8535</v>
      </c>
      <c s="34" t="s">
        <v>8404</v>
      </c>
      <c s="35" t="s">
        <v>5</v>
      </c>
      <c s="6" t="s">
        <v>10200</v>
      </c>
      <c s="36" t="s">
        <v>68</v>
      </c>
      <c s="37">
        <v>2</v>
      </c>
      <c s="36">
        <v>0</v>
      </c>
      <c s="36">
        <f>ROUND(G813*H813,6)</f>
      </c>
      <c r="L813" s="38">
        <v>0</v>
      </c>
      <c s="32">
        <f>ROUND(ROUND(L813,2)*ROUND(G813,3),2)</f>
      </c>
      <c s="36" t="s">
        <v>85</v>
      </c>
      <c>
        <f>(M813*21)/100</f>
      </c>
      <c t="s">
        <v>27</v>
      </c>
    </row>
    <row r="814" spans="1:5" ht="25.5">
      <c r="A814" s="35" t="s">
        <v>54</v>
      </c>
      <c r="E814" s="39" t="s">
        <v>10200</v>
      </c>
    </row>
    <row r="815" spans="1:5" ht="204">
      <c r="A815" s="35" t="s">
        <v>55</v>
      </c>
      <c r="E815" s="42" t="s">
        <v>10201</v>
      </c>
    </row>
    <row r="816" spans="1:5" ht="12.75">
      <c r="A816" t="s">
        <v>56</v>
      </c>
      <c r="E816" s="39" t="s">
        <v>5</v>
      </c>
    </row>
    <row r="817" spans="1:16" ht="25.5">
      <c r="A817" t="s">
        <v>49</v>
      </c>
      <c s="34" t="s">
        <v>8539</v>
      </c>
      <c s="34" t="s">
        <v>8408</v>
      </c>
      <c s="35" t="s">
        <v>5</v>
      </c>
      <c s="6" t="s">
        <v>10202</v>
      </c>
      <c s="36" t="s">
        <v>68</v>
      </c>
      <c s="37">
        <v>1</v>
      </c>
      <c s="36">
        <v>0</v>
      </c>
      <c s="36">
        <f>ROUND(G817*H817,6)</f>
      </c>
      <c r="L817" s="38">
        <v>0</v>
      </c>
      <c s="32">
        <f>ROUND(ROUND(L817,2)*ROUND(G817,3),2)</f>
      </c>
      <c s="36" t="s">
        <v>85</v>
      </c>
      <c>
        <f>(M817*21)/100</f>
      </c>
      <c t="s">
        <v>27</v>
      </c>
    </row>
    <row r="818" spans="1:5" ht="25.5">
      <c r="A818" s="35" t="s">
        <v>54</v>
      </c>
      <c r="E818" s="39" t="s">
        <v>10202</v>
      </c>
    </row>
    <row r="819" spans="1:5" ht="204">
      <c r="A819" s="35" t="s">
        <v>55</v>
      </c>
      <c r="E819" s="42" t="s">
        <v>10203</v>
      </c>
    </row>
    <row r="820" spans="1:5" ht="12.75">
      <c r="A820" t="s">
        <v>56</v>
      </c>
      <c r="E820" s="39" t="s">
        <v>5</v>
      </c>
    </row>
    <row r="821" spans="1:16" ht="25.5">
      <c r="A821" t="s">
        <v>49</v>
      </c>
      <c s="34" t="s">
        <v>8543</v>
      </c>
      <c s="34" t="s">
        <v>8412</v>
      </c>
      <c s="35" t="s">
        <v>5</v>
      </c>
      <c s="6" t="s">
        <v>10204</v>
      </c>
      <c s="36" t="s">
        <v>68</v>
      </c>
      <c s="37">
        <v>1</v>
      </c>
      <c s="36">
        <v>0</v>
      </c>
      <c s="36">
        <f>ROUND(G821*H821,6)</f>
      </c>
      <c r="L821" s="38">
        <v>0</v>
      </c>
      <c s="32">
        <f>ROUND(ROUND(L821,2)*ROUND(G821,3),2)</f>
      </c>
      <c s="36" t="s">
        <v>85</v>
      </c>
      <c>
        <f>(M821*21)/100</f>
      </c>
      <c t="s">
        <v>27</v>
      </c>
    </row>
    <row r="822" spans="1:5" ht="25.5">
      <c r="A822" s="35" t="s">
        <v>54</v>
      </c>
      <c r="E822" s="39" t="s">
        <v>10204</v>
      </c>
    </row>
    <row r="823" spans="1:5" ht="191.25">
      <c r="A823" s="35" t="s">
        <v>55</v>
      </c>
      <c r="E823" s="42" t="s">
        <v>10205</v>
      </c>
    </row>
    <row r="824" spans="1:5" ht="12.75">
      <c r="A824" t="s">
        <v>56</v>
      </c>
      <c r="E824" s="39" t="s">
        <v>5</v>
      </c>
    </row>
    <row r="825" spans="1:16" ht="25.5">
      <c r="A825" t="s">
        <v>49</v>
      </c>
      <c s="34" t="s">
        <v>8547</v>
      </c>
      <c s="34" t="s">
        <v>10206</v>
      </c>
      <c s="35" t="s">
        <v>5</v>
      </c>
      <c s="6" t="s">
        <v>10207</v>
      </c>
      <c s="36" t="s">
        <v>68</v>
      </c>
      <c s="37">
        <v>1</v>
      </c>
      <c s="36">
        <v>0</v>
      </c>
      <c s="36">
        <f>ROUND(G825*H825,6)</f>
      </c>
      <c r="L825" s="38">
        <v>0</v>
      </c>
      <c s="32">
        <f>ROUND(ROUND(L825,2)*ROUND(G825,3),2)</f>
      </c>
      <c s="36" t="s">
        <v>85</v>
      </c>
      <c>
        <f>(M825*21)/100</f>
      </c>
      <c t="s">
        <v>27</v>
      </c>
    </row>
    <row r="826" spans="1:5" ht="25.5">
      <c r="A826" s="35" t="s">
        <v>54</v>
      </c>
      <c r="E826" s="39" t="s">
        <v>10207</v>
      </c>
    </row>
    <row r="827" spans="1:5" ht="165.75">
      <c r="A827" s="35" t="s">
        <v>55</v>
      </c>
      <c r="E827" s="42" t="s">
        <v>10208</v>
      </c>
    </row>
    <row r="828" spans="1:5" ht="12.75">
      <c r="A828" t="s">
        <v>56</v>
      </c>
      <c r="E828" s="39" t="s">
        <v>5</v>
      </c>
    </row>
    <row r="829" spans="1:16" ht="25.5">
      <c r="A829" t="s">
        <v>49</v>
      </c>
      <c s="34" t="s">
        <v>8551</v>
      </c>
      <c s="34" t="s">
        <v>10209</v>
      </c>
      <c s="35" t="s">
        <v>5</v>
      </c>
      <c s="6" t="s">
        <v>10210</v>
      </c>
      <c s="36" t="s">
        <v>68</v>
      </c>
      <c s="37">
        <v>1</v>
      </c>
      <c s="36">
        <v>0</v>
      </c>
      <c s="36">
        <f>ROUND(G829*H829,6)</f>
      </c>
      <c r="L829" s="38">
        <v>0</v>
      </c>
      <c s="32">
        <f>ROUND(ROUND(L829,2)*ROUND(G829,3),2)</f>
      </c>
      <c s="36" t="s">
        <v>85</v>
      </c>
      <c>
        <f>(M829*21)/100</f>
      </c>
      <c t="s">
        <v>27</v>
      </c>
    </row>
    <row r="830" spans="1:5" ht="25.5">
      <c r="A830" s="35" t="s">
        <v>54</v>
      </c>
      <c r="E830" s="39" t="s">
        <v>10210</v>
      </c>
    </row>
    <row r="831" spans="1:5" ht="178.5">
      <c r="A831" s="35" t="s">
        <v>55</v>
      </c>
      <c r="E831" s="42" t="s">
        <v>10211</v>
      </c>
    </row>
    <row r="832" spans="1:5" ht="12.75">
      <c r="A832" t="s">
        <v>56</v>
      </c>
      <c r="E832" s="39" t="s">
        <v>5</v>
      </c>
    </row>
    <row r="833" spans="1:16" ht="25.5">
      <c r="A833" t="s">
        <v>49</v>
      </c>
      <c s="34" t="s">
        <v>8555</v>
      </c>
      <c s="34" t="s">
        <v>10212</v>
      </c>
      <c s="35" t="s">
        <v>5</v>
      </c>
      <c s="6" t="s">
        <v>10213</v>
      </c>
      <c s="36" t="s">
        <v>68</v>
      </c>
      <c s="37">
        <v>1</v>
      </c>
      <c s="36">
        <v>0</v>
      </c>
      <c s="36">
        <f>ROUND(G833*H833,6)</f>
      </c>
      <c r="L833" s="38">
        <v>0</v>
      </c>
      <c s="32">
        <f>ROUND(ROUND(L833,2)*ROUND(G833,3),2)</f>
      </c>
      <c s="36" t="s">
        <v>85</v>
      </c>
      <c>
        <f>(M833*21)/100</f>
      </c>
      <c t="s">
        <v>27</v>
      </c>
    </row>
    <row r="834" spans="1:5" ht="25.5">
      <c r="A834" s="35" t="s">
        <v>54</v>
      </c>
      <c r="E834" s="39" t="s">
        <v>10213</v>
      </c>
    </row>
    <row r="835" spans="1:5" ht="178.5">
      <c r="A835" s="35" t="s">
        <v>55</v>
      </c>
      <c r="E835" s="42" t="s">
        <v>10214</v>
      </c>
    </row>
    <row r="836" spans="1:5" ht="12.75">
      <c r="A836" t="s">
        <v>56</v>
      </c>
      <c r="E836" s="39" t="s">
        <v>5</v>
      </c>
    </row>
    <row r="837" spans="1:16" ht="25.5">
      <c r="A837" t="s">
        <v>49</v>
      </c>
      <c s="34" t="s">
        <v>8559</v>
      </c>
      <c s="34" t="s">
        <v>10215</v>
      </c>
      <c s="35" t="s">
        <v>5</v>
      </c>
      <c s="6" t="s">
        <v>10216</v>
      </c>
      <c s="36" t="s">
        <v>68</v>
      </c>
      <c s="37">
        <v>2</v>
      </c>
      <c s="36">
        <v>0</v>
      </c>
      <c s="36">
        <f>ROUND(G837*H837,6)</f>
      </c>
      <c r="L837" s="38">
        <v>0</v>
      </c>
      <c s="32">
        <f>ROUND(ROUND(L837,2)*ROUND(G837,3),2)</f>
      </c>
      <c s="36" t="s">
        <v>85</v>
      </c>
      <c>
        <f>(M837*21)/100</f>
      </c>
      <c t="s">
        <v>27</v>
      </c>
    </row>
    <row r="838" spans="1:5" ht="25.5">
      <c r="A838" s="35" t="s">
        <v>54</v>
      </c>
      <c r="E838" s="39" t="s">
        <v>10216</v>
      </c>
    </row>
    <row r="839" spans="1:5" ht="178.5">
      <c r="A839" s="35" t="s">
        <v>55</v>
      </c>
      <c r="E839" s="42" t="s">
        <v>10217</v>
      </c>
    </row>
    <row r="840" spans="1:5" ht="12.75">
      <c r="A840" t="s">
        <v>56</v>
      </c>
      <c r="E840" s="39" t="s">
        <v>5</v>
      </c>
    </row>
    <row r="841" spans="1:13" ht="12.75">
      <c r="A841" t="s">
        <v>46</v>
      </c>
      <c r="C841" s="31" t="s">
        <v>7121</v>
      </c>
      <c r="E841" s="33" t="s">
        <v>7122</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8562</v>
      </c>
      <c s="34" t="s">
        <v>10218</v>
      </c>
      <c s="35" t="s">
        <v>5</v>
      </c>
      <c s="6" t="s">
        <v>10219</v>
      </c>
      <c s="36" t="s">
        <v>60</v>
      </c>
      <c s="37">
        <v>3.2</v>
      </c>
      <c s="36">
        <v>0</v>
      </c>
      <c s="36">
        <f>ROUND(G842*H842,6)</f>
      </c>
      <c r="L842" s="38">
        <v>0</v>
      </c>
      <c s="32">
        <f>ROUND(ROUND(L842,2)*ROUND(G842,3),2)</f>
      </c>
      <c s="36" t="s">
        <v>3016</v>
      </c>
      <c>
        <f>(M842*21)/100</f>
      </c>
      <c t="s">
        <v>27</v>
      </c>
    </row>
    <row r="843" spans="1:5" ht="25.5">
      <c r="A843" s="35" t="s">
        <v>54</v>
      </c>
      <c r="E843" s="39" t="s">
        <v>10220</v>
      </c>
    </row>
    <row r="844" spans="1:5" ht="12.75">
      <c r="A844" s="35" t="s">
        <v>55</v>
      </c>
      <c r="E844" s="40" t="s">
        <v>10221</v>
      </c>
    </row>
    <row r="845" spans="1:5" ht="12.75">
      <c r="A845" t="s">
        <v>56</v>
      </c>
      <c r="E845" s="39" t="s">
        <v>5</v>
      </c>
    </row>
    <row r="846" spans="1:16" ht="12.75">
      <c r="A846" t="s">
        <v>49</v>
      </c>
      <c s="34" t="s">
        <v>8566</v>
      </c>
      <c s="34" t="s">
        <v>10222</v>
      </c>
      <c s="35" t="s">
        <v>5</v>
      </c>
      <c s="6" t="s">
        <v>10223</v>
      </c>
      <c s="36" t="s">
        <v>68</v>
      </c>
      <c s="37">
        <v>1</v>
      </c>
      <c s="36">
        <v>0</v>
      </c>
      <c s="36">
        <f>ROUND(G846*H846,6)</f>
      </c>
      <c r="L846" s="38">
        <v>0</v>
      </c>
      <c s="32">
        <f>ROUND(ROUND(L846,2)*ROUND(G846,3),2)</f>
      </c>
      <c s="36" t="s">
        <v>3016</v>
      </c>
      <c>
        <f>(M846*21)/100</f>
      </c>
      <c t="s">
        <v>27</v>
      </c>
    </row>
    <row r="847" spans="1:5" ht="12.75">
      <c r="A847" s="35" t="s">
        <v>54</v>
      </c>
      <c r="E847" s="39" t="s">
        <v>10224</v>
      </c>
    </row>
    <row r="848" spans="1:5" ht="12.75">
      <c r="A848" s="35" t="s">
        <v>55</v>
      </c>
      <c r="E848" s="40" t="s">
        <v>10225</v>
      </c>
    </row>
    <row r="849" spans="1:5" ht="12.75">
      <c r="A849" t="s">
        <v>56</v>
      </c>
      <c r="E849" s="39" t="s">
        <v>5</v>
      </c>
    </row>
    <row r="850" spans="1:16" ht="25.5">
      <c r="A850" t="s">
        <v>49</v>
      </c>
      <c s="34" t="s">
        <v>8570</v>
      </c>
      <c s="34" t="s">
        <v>10226</v>
      </c>
      <c s="35" t="s">
        <v>5</v>
      </c>
      <c s="6" t="s">
        <v>10227</v>
      </c>
      <c s="36" t="s">
        <v>68</v>
      </c>
      <c s="37">
        <v>1</v>
      </c>
      <c s="36">
        <v>0.0192</v>
      </c>
      <c s="36">
        <f>ROUND(G850*H850,6)</f>
      </c>
      <c r="L850" s="38">
        <v>0</v>
      </c>
      <c s="32">
        <f>ROUND(ROUND(L850,2)*ROUND(G850,3),2)</f>
      </c>
      <c s="36" t="s">
        <v>85</v>
      </c>
      <c>
        <f>(M850*21)/100</f>
      </c>
      <c t="s">
        <v>27</v>
      </c>
    </row>
    <row r="851" spans="1:5" ht="25.5">
      <c r="A851" s="35" t="s">
        <v>54</v>
      </c>
      <c r="E851" s="39" t="s">
        <v>10227</v>
      </c>
    </row>
    <row r="852" spans="1:5" ht="89.25">
      <c r="A852" s="35" t="s">
        <v>55</v>
      </c>
      <c r="E852" s="42" t="s">
        <v>10228</v>
      </c>
    </row>
    <row r="853" spans="1:5" ht="12.75">
      <c r="A853" t="s">
        <v>56</v>
      </c>
      <c r="E853" s="39" t="s">
        <v>5</v>
      </c>
    </row>
    <row r="854" spans="1:16" ht="25.5">
      <c r="A854" t="s">
        <v>49</v>
      </c>
      <c s="34" t="s">
        <v>8573</v>
      </c>
      <c s="34" t="s">
        <v>10229</v>
      </c>
      <c s="35" t="s">
        <v>5</v>
      </c>
      <c s="6" t="s">
        <v>10230</v>
      </c>
      <c s="36" t="s">
        <v>2448</v>
      </c>
      <c s="37">
        <v>348.348</v>
      </c>
      <c s="36">
        <v>0</v>
      </c>
      <c s="36">
        <f>ROUND(G854*H854,6)</f>
      </c>
      <c r="L854" s="38">
        <v>0</v>
      </c>
      <c s="32">
        <f>ROUND(ROUND(L854,2)*ROUND(G854,3),2)</f>
      </c>
      <c s="36" t="s">
        <v>85</v>
      </c>
      <c>
        <f>(M854*21)/100</f>
      </c>
      <c t="s">
        <v>27</v>
      </c>
    </row>
    <row r="855" spans="1:5" ht="25.5">
      <c r="A855" s="35" t="s">
        <v>54</v>
      </c>
      <c r="E855" s="39" t="s">
        <v>10230</v>
      </c>
    </row>
    <row r="856" spans="1:5" ht="76.5">
      <c r="A856" s="35" t="s">
        <v>55</v>
      </c>
      <c r="E856" s="42" t="s">
        <v>10231</v>
      </c>
    </row>
    <row r="857" spans="1:5" ht="12.75">
      <c r="A857" t="s">
        <v>56</v>
      </c>
      <c r="E857" s="39" t="s">
        <v>5</v>
      </c>
    </row>
    <row r="858" spans="1:16" ht="12.75">
      <c r="A858" t="s">
        <v>49</v>
      </c>
      <c s="34" t="s">
        <v>8579</v>
      </c>
      <c s="34" t="s">
        <v>10232</v>
      </c>
      <c s="35" t="s">
        <v>5</v>
      </c>
      <c s="6" t="s">
        <v>10233</v>
      </c>
      <c s="36" t="s">
        <v>819</v>
      </c>
      <c s="37">
        <v>17.5</v>
      </c>
      <c s="36">
        <v>0.045</v>
      </c>
      <c s="36">
        <f>ROUND(G858*H858,6)</f>
      </c>
      <c r="L858" s="38">
        <v>0</v>
      </c>
      <c s="32">
        <f>ROUND(ROUND(L858,2)*ROUND(G858,3),2)</f>
      </c>
      <c s="36" t="s">
        <v>85</v>
      </c>
      <c>
        <f>(M858*21)/100</f>
      </c>
      <c t="s">
        <v>27</v>
      </c>
    </row>
    <row r="859" spans="1:5" ht="12.75">
      <c r="A859" s="35" t="s">
        <v>54</v>
      </c>
      <c r="E859" s="39" t="s">
        <v>10233</v>
      </c>
    </row>
    <row r="860" spans="1:5" ht="255">
      <c r="A860" s="35" t="s">
        <v>55</v>
      </c>
      <c r="E860" s="42" t="s">
        <v>10234</v>
      </c>
    </row>
    <row r="861" spans="1:5" ht="12.75">
      <c r="A861" t="s">
        <v>56</v>
      </c>
      <c r="E861" s="39" t="s">
        <v>5</v>
      </c>
    </row>
    <row r="862" spans="1:16" ht="12.75">
      <c r="A862" t="s">
        <v>49</v>
      </c>
      <c s="34" t="s">
        <v>8583</v>
      </c>
      <c s="34" t="s">
        <v>10235</v>
      </c>
      <c s="35" t="s">
        <v>5</v>
      </c>
      <c s="6" t="s">
        <v>10236</v>
      </c>
      <c s="36" t="s">
        <v>819</v>
      </c>
      <c s="37">
        <v>87.5</v>
      </c>
      <c s="36">
        <v>0.045</v>
      </c>
      <c s="36">
        <f>ROUND(G862*H862,6)</f>
      </c>
      <c r="L862" s="38">
        <v>0</v>
      </c>
      <c s="32">
        <f>ROUND(ROUND(L862,2)*ROUND(G862,3),2)</f>
      </c>
      <c s="36" t="s">
        <v>85</v>
      </c>
      <c>
        <f>(M862*21)/100</f>
      </c>
      <c t="s">
        <v>27</v>
      </c>
    </row>
    <row r="863" spans="1:5" ht="12.75">
      <c r="A863" s="35" t="s">
        <v>54</v>
      </c>
      <c r="E863" s="39" t="s">
        <v>10236</v>
      </c>
    </row>
    <row r="864" spans="1:5" ht="255">
      <c r="A864" s="35" t="s">
        <v>55</v>
      </c>
      <c r="E864" s="42" t="s">
        <v>10237</v>
      </c>
    </row>
    <row r="865" spans="1:5" ht="12.75">
      <c r="A865" t="s">
        <v>56</v>
      </c>
      <c r="E865" s="39" t="s">
        <v>5</v>
      </c>
    </row>
    <row r="866" spans="1:16" ht="12.75">
      <c r="A866" t="s">
        <v>49</v>
      </c>
      <c s="34" t="s">
        <v>8587</v>
      </c>
      <c s="34" t="s">
        <v>10238</v>
      </c>
      <c s="35" t="s">
        <v>5</v>
      </c>
      <c s="6" t="s">
        <v>10239</v>
      </c>
      <c s="36" t="s">
        <v>819</v>
      </c>
      <c s="37">
        <v>33.3</v>
      </c>
      <c s="36">
        <v>0.045</v>
      </c>
      <c s="36">
        <f>ROUND(G866*H866,6)</f>
      </c>
      <c r="L866" s="38">
        <v>0</v>
      </c>
      <c s="32">
        <f>ROUND(ROUND(L866,2)*ROUND(G866,3),2)</f>
      </c>
      <c s="36" t="s">
        <v>85</v>
      </c>
      <c>
        <f>(M866*21)/100</f>
      </c>
      <c t="s">
        <v>27</v>
      </c>
    </row>
    <row r="867" spans="1:5" ht="12.75">
      <c r="A867" s="35" t="s">
        <v>54</v>
      </c>
      <c r="E867" s="39" t="s">
        <v>10239</v>
      </c>
    </row>
    <row r="868" spans="1:5" ht="293.25">
      <c r="A868" s="35" t="s">
        <v>55</v>
      </c>
      <c r="E868" s="42" t="s">
        <v>10240</v>
      </c>
    </row>
    <row r="869" spans="1:5" ht="12.75">
      <c r="A869" t="s">
        <v>56</v>
      </c>
      <c r="E869" s="39" t="s">
        <v>5</v>
      </c>
    </row>
    <row r="870" spans="1:16" ht="12.75">
      <c r="A870" t="s">
        <v>49</v>
      </c>
      <c s="34" t="s">
        <v>8590</v>
      </c>
      <c s="34" t="s">
        <v>10241</v>
      </c>
      <c s="35" t="s">
        <v>5</v>
      </c>
      <c s="6" t="s">
        <v>10242</v>
      </c>
      <c s="36" t="s">
        <v>819</v>
      </c>
      <c s="37">
        <v>98.8</v>
      </c>
      <c s="36">
        <v>0.045</v>
      </c>
      <c s="36">
        <f>ROUND(G870*H870,6)</f>
      </c>
      <c r="L870" s="38">
        <v>0</v>
      </c>
      <c s="32">
        <f>ROUND(ROUND(L870,2)*ROUND(G870,3),2)</f>
      </c>
      <c s="36" t="s">
        <v>85</v>
      </c>
      <c>
        <f>(M870*21)/100</f>
      </c>
      <c t="s">
        <v>27</v>
      </c>
    </row>
    <row r="871" spans="1:5" ht="12.75">
      <c r="A871" s="35" t="s">
        <v>54</v>
      </c>
      <c r="E871" s="39" t="s">
        <v>10242</v>
      </c>
    </row>
    <row r="872" spans="1:5" ht="280.5">
      <c r="A872" s="35" t="s">
        <v>55</v>
      </c>
      <c r="E872" s="42" t="s">
        <v>10243</v>
      </c>
    </row>
    <row r="873" spans="1:5" ht="12.75">
      <c r="A873" t="s">
        <v>56</v>
      </c>
      <c r="E873" s="39" t="s">
        <v>5</v>
      </c>
    </row>
    <row r="874" spans="1:16" ht="25.5">
      <c r="A874" t="s">
        <v>49</v>
      </c>
      <c s="34" t="s">
        <v>8593</v>
      </c>
      <c s="34" t="s">
        <v>10244</v>
      </c>
      <c s="35" t="s">
        <v>5</v>
      </c>
      <c s="6" t="s">
        <v>10245</v>
      </c>
      <c s="36" t="s">
        <v>819</v>
      </c>
      <c s="37">
        <v>35.4</v>
      </c>
      <c s="36">
        <v>0.045</v>
      </c>
      <c s="36">
        <f>ROUND(G874*H874,6)</f>
      </c>
      <c r="L874" s="38">
        <v>0</v>
      </c>
      <c s="32">
        <f>ROUND(ROUND(L874,2)*ROUND(G874,3),2)</f>
      </c>
      <c s="36" t="s">
        <v>85</v>
      </c>
      <c>
        <f>(M874*21)/100</f>
      </c>
      <c t="s">
        <v>27</v>
      </c>
    </row>
    <row r="875" spans="1:5" ht="25.5">
      <c r="A875" s="35" t="s">
        <v>54</v>
      </c>
      <c r="E875" s="39" t="s">
        <v>10245</v>
      </c>
    </row>
    <row r="876" spans="1:5" ht="242.25">
      <c r="A876" s="35" t="s">
        <v>55</v>
      </c>
      <c r="E876" s="42" t="s">
        <v>10246</v>
      </c>
    </row>
    <row r="877" spans="1:5" ht="12.75">
      <c r="A877" t="s">
        <v>56</v>
      </c>
      <c r="E877" s="39" t="s">
        <v>5</v>
      </c>
    </row>
    <row r="878" spans="1:16" ht="12.75">
      <c r="A878" t="s">
        <v>49</v>
      </c>
      <c s="34" t="s">
        <v>8597</v>
      </c>
      <c s="34" t="s">
        <v>10247</v>
      </c>
      <c s="35" t="s">
        <v>5</v>
      </c>
      <c s="6" t="s">
        <v>10248</v>
      </c>
      <c s="36" t="s">
        <v>819</v>
      </c>
      <c s="37">
        <v>41.5</v>
      </c>
      <c s="36">
        <v>0.045</v>
      </c>
      <c s="36">
        <f>ROUND(G878*H878,6)</f>
      </c>
      <c r="L878" s="38">
        <v>0</v>
      </c>
      <c s="32">
        <f>ROUND(ROUND(L878,2)*ROUND(G878,3),2)</f>
      </c>
      <c s="36" t="s">
        <v>85</v>
      </c>
      <c>
        <f>(M878*21)/100</f>
      </c>
      <c t="s">
        <v>27</v>
      </c>
    </row>
    <row r="879" spans="1:5" ht="12.75">
      <c r="A879" s="35" t="s">
        <v>54</v>
      </c>
      <c r="E879" s="39" t="s">
        <v>10248</v>
      </c>
    </row>
    <row r="880" spans="1:5" ht="242.25">
      <c r="A880" s="35" t="s">
        <v>55</v>
      </c>
      <c r="E880" s="42" t="s">
        <v>10249</v>
      </c>
    </row>
    <row r="881" spans="1:5" ht="12.75">
      <c r="A881" t="s">
        <v>56</v>
      </c>
      <c r="E881" s="39" t="s">
        <v>5</v>
      </c>
    </row>
    <row r="882" spans="1:16" ht="12.75">
      <c r="A882" t="s">
        <v>49</v>
      </c>
      <c s="34" t="s">
        <v>8601</v>
      </c>
      <c s="34" t="s">
        <v>10250</v>
      </c>
      <c s="35" t="s">
        <v>5</v>
      </c>
      <c s="6" t="s">
        <v>10251</v>
      </c>
      <c s="36" t="s">
        <v>819</v>
      </c>
      <c s="37">
        <v>9.7</v>
      </c>
      <c s="36">
        <v>0.045</v>
      </c>
      <c s="36">
        <f>ROUND(G882*H882,6)</f>
      </c>
      <c r="L882" s="38">
        <v>0</v>
      </c>
      <c s="32">
        <f>ROUND(ROUND(L882,2)*ROUND(G882,3),2)</f>
      </c>
      <c s="36" t="s">
        <v>85</v>
      </c>
      <c>
        <f>(M882*21)/100</f>
      </c>
      <c t="s">
        <v>27</v>
      </c>
    </row>
    <row r="883" spans="1:5" ht="12.75">
      <c r="A883" s="35" t="s">
        <v>54</v>
      </c>
      <c r="E883" s="39" t="s">
        <v>10251</v>
      </c>
    </row>
    <row r="884" spans="1:5" ht="229.5">
      <c r="A884" s="35" t="s">
        <v>55</v>
      </c>
      <c r="E884" s="42" t="s">
        <v>10252</v>
      </c>
    </row>
    <row r="885" spans="1:5" ht="12.75">
      <c r="A885" t="s">
        <v>56</v>
      </c>
      <c r="E885" s="39" t="s">
        <v>5</v>
      </c>
    </row>
    <row r="886" spans="1:16" ht="12.75">
      <c r="A886" t="s">
        <v>49</v>
      </c>
      <c s="34" t="s">
        <v>8604</v>
      </c>
      <c s="34" t="s">
        <v>10253</v>
      </c>
      <c s="35" t="s">
        <v>5</v>
      </c>
      <c s="6" t="s">
        <v>10254</v>
      </c>
      <c s="36" t="s">
        <v>819</v>
      </c>
      <c s="37">
        <v>6.3</v>
      </c>
      <c s="36">
        <v>0.045</v>
      </c>
      <c s="36">
        <f>ROUND(G886*H886,6)</f>
      </c>
      <c r="L886" s="38">
        <v>0</v>
      </c>
      <c s="32">
        <f>ROUND(ROUND(L886,2)*ROUND(G886,3),2)</f>
      </c>
      <c s="36" t="s">
        <v>85</v>
      </c>
      <c>
        <f>(M886*21)/100</f>
      </c>
      <c t="s">
        <v>27</v>
      </c>
    </row>
    <row r="887" spans="1:5" ht="12.75">
      <c r="A887" s="35" t="s">
        <v>54</v>
      </c>
      <c r="E887" s="39" t="s">
        <v>10254</v>
      </c>
    </row>
    <row r="888" spans="1:5" ht="242.25">
      <c r="A888" s="35" t="s">
        <v>55</v>
      </c>
      <c r="E888" s="42" t="s">
        <v>10255</v>
      </c>
    </row>
    <row r="889" spans="1:5" ht="12.75">
      <c r="A889" t="s">
        <v>56</v>
      </c>
      <c r="E889" s="39" t="s">
        <v>5</v>
      </c>
    </row>
    <row r="890" spans="1:16" ht="25.5">
      <c r="A890" t="s">
        <v>49</v>
      </c>
      <c s="34" t="s">
        <v>8608</v>
      </c>
      <c s="34" t="s">
        <v>10256</v>
      </c>
      <c s="35" t="s">
        <v>5</v>
      </c>
      <c s="6" t="s">
        <v>10257</v>
      </c>
      <c s="36" t="s">
        <v>819</v>
      </c>
      <c s="37">
        <v>1</v>
      </c>
      <c s="36">
        <v>0.00033</v>
      </c>
      <c s="36">
        <f>ROUND(G890*H890,6)</f>
      </c>
      <c r="L890" s="38">
        <v>0</v>
      </c>
      <c s="32">
        <f>ROUND(ROUND(L890,2)*ROUND(G890,3),2)</f>
      </c>
      <c s="36" t="s">
        <v>85</v>
      </c>
      <c>
        <f>(M890*21)/100</f>
      </c>
      <c t="s">
        <v>27</v>
      </c>
    </row>
    <row r="891" spans="1:5" ht="25.5">
      <c r="A891" s="35" t="s">
        <v>54</v>
      </c>
      <c r="E891" s="39" t="s">
        <v>10257</v>
      </c>
    </row>
    <row r="892" spans="1:5" ht="204">
      <c r="A892" s="35" t="s">
        <v>55</v>
      </c>
      <c r="E892" s="42" t="s">
        <v>10258</v>
      </c>
    </row>
    <row r="893" spans="1:5" ht="12.75">
      <c r="A893" t="s">
        <v>56</v>
      </c>
      <c r="E893" s="39" t="s">
        <v>5</v>
      </c>
    </row>
    <row r="894" spans="1:16" ht="25.5">
      <c r="A894" t="s">
        <v>49</v>
      </c>
      <c s="34" t="s">
        <v>8611</v>
      </c>
      <c s="34" t="s">
        <v>10259</v>
      </c>
      <c s="35" t="s">
        <v>5</v>
      </c>
      <c s="6" t="s">
        <v>10260</v>
      </c>
      <c s="36" t="s">
        <v>819</v>
      </c>
      <c s="37">
        <v>1</v>
      </c>
      <c s="36">
        <v>0.00033</v>
      </c>
      <c s="36">
        <f>ROUND(G894*H894,6)</f>
      </c>
      <c r="L894" s="38">
        <v>0</v>
      </c>
      <c s="32">
        <f>ROUND(ROUND(L894,2)*ROUND(G894,3),2)</f>
      </c>
      <c s="36" t="s">
        <v>85</v>
      </c>
      <c>
        <f>(M894*21)/100</f>
      </c>
      <c t="s">
        <v>27</v>
      </c>
    </row>
    <row r="895" spans="1:5" ht="25.5">
      <c r="A895" s="35" t="s">
        <v>54</v>
      </c>
      <c r="E895" s="39" t="s">
        <v>10261</v>
      </c>
    </row>
    <row r="896" spans="1:5" ht="204">
      <c r="A896" s="35" t="s">
        <v>55</v>
      </c>
      <c r="E896" s="42" t="s">
        <v>10262</v>
      </c>
    </row>
    <row r="897" spans="1:5" ht="12.75">
      <c r="A897" t="s">
        <v>56</v>
      </c>
      <c r="E897" s="39" t="s">
        <v>5</v>
      </c>
    </row>
    <row r="898" spans="1:16" ht="25.5">
      <c r="A898" t="s">
        <v>49</v>
      </c>
      <c s="34" t="s">
        <v>8615</v>
      </c>
      <c s="34" t="s">
        <v>10263</v>
      </c>
      <c s="35" t="s">
        <v>5</v>
      </c>
      <c s="6" t="s">
        <v>10264</v>
      </c>
      <c s="36" t="s">
        <v>68</v>
      </c>
      <c s="37">
        <v>1</v>
      </c>
      <c s="36">
        <v>0</v>
      </c>
      <c s="36">
        <f>ROUND(G898*H898,6)</f>
      </c>
      <c r="L898" s="38">
        <v>0</v>
      </c>
      <c s="32">
        <f>ROUND(ROUND(L898,2)*ROUND(G898,3),2)</f>
      </c>
      <c s="36" t="s">
        <v>85</v>
      </c>
      <c>
        <f>(M898*21)/100</f>
      </c>
      <c t="s">
        <v>27</v>
      </c>
    </row>
    <row r="899" spans="1:5" ht="25.5">
      <c r="A899" s="35" t="s">
        <v>54</v>
      </c>
      <c r="E899" s="39" t="s">
        <v>10264</v>
      </c>
    </row>
    <row r="900" spans="1:5" ht="242.25">
      <c r="A900" s="35" t="s">
        <v>55</v>
      </c>
      <c r="E900" s="42" t="s">
        <v>10265</v>
      </c>
    </row>
    <row r="901" spans="1:5" ht="12.75">
      <c r="A901" t="s">
        <v>56</v>
      </c>
      <c r="E901" s="39" t="s">
        <v>5</v>
      </c>
    </row>
    <row r="902" spans="1:16" ht="25.5">
      <c r="A902" t="s">
        <v>49</v>
      </c>
      <c s="34" t="s">
        <v>8620</v>
      </c>
      <c s="34" t="s">
        <v>8479</v>
      </c>
      <c s="35" t="s">
        <v>5</v>
      </c>
      <c s="6" t="s">
        <v>10266</v>
      </c>
      <c s="36" t="s">
        <v>68</v>
      </c>
      <c s="37">
        <v>1</v>
      </c>
      <c s="36">
        <v>0</v>
      </c>
      <c s="36">
        <f>ROUND(G902*H902,6)</f>
      </c>
      <c r="L902" s="38">
        <v>0</v>
      </c>
      <c s="32">
        <f>ROUND(ROUND(L902,2)*ROUND(G902,3),2)</f>
      </c>
      <c s="36" t="s">
        <v>85</v>
      </c>
      <c>
        <f>(M902*21)/100</f>
      </c>
      <c t="s">
        <v>27</v>
      </c>
    </row>
    <row r="903" spans="1:5" ht="25.5">
      <c r="A903" s="35" t="s">
        <v>54</v>
      </c>
      <c r="E903" s="39" t="s">
        <v>10266</v>
      </c>
    </row>
    <row r="904" spans="1:5" ht="242.25">
      <c r="A904" s="35" t="s">
        <v>55</v>
      </c>
      <c r="E904" s="42" t="s">
        <v>10267</v>
      </c>
    </row>
    <row r="905" spans="1:5" ht="12.75">
      <c r="A905" t="s">
        <v>56</v>
      </c>
      <c r="E905" s="39" t="s">
        <v>5</v>
      </c>
    </row>
    <row r="906" spans="1:16" ht="25.5">
      <c r="A906" t="s">
        <v>49</v>
      </c>
      <c s="34" t="s">
        <v>8624</v>
      </c>
      <c s="34" t="s">
        <v>8483</v>
      </c>
      <c s="35" t="s">
        <v>5</v>
      </c>
      <c s="6" t="s">
        <v>10268</v>
      </c>
      <c s="36" t="s">
        <v>68</v>
      </c>
      <c s="37">
        <v>1</v>
      </c>
      <c s="36">
        <v>0</v>
      </c>
      <c s="36">
        <f>ROUND(G906*H906,6)</f>
      </c>
      <c r="L906" s="38">
        <v>0</v>
      </c>
      <c s="32">
        <f>ROUND(ROUND(L906,2)*ROUND(G906,3),2)</f>
      </c>
      <c s="36" t="s">
        <v>85</v>
      </c>
      <c>
        <f>(M906*21)/100</f>
      </c>
      <c t="s">
        <v>27</v>
      </c>
    </row>
    <row r="907" spans="1:5" ht="25.5">
      <c r="A907" s="35" t="s">
        <v>54</v>
      </c>
      <c r="E907" s="39" t="s">
        <v>10268</v>
      </c>
    </row>
    <row r="908" spans="1:5" ht="242.25">
      <c r="A908" s="35" t="s">
        <v>55</v>
      </c>
      <c r="E908" s="42" t="s">
        <v>10269</v>
      </c>
    </row>
    <row r="909" spans="1:5" ht="12.75">
      <c r="A909" t="s">
        <v>56</v>
      </c>
      <c r="E909" s="39" t="s">
        <v>5</v>
      </c>
    </row>
    <row r="910" spans="1:16" ht="25.5">
      <c r="A910" t="s">
        <v>49</v>
      </c>
      <c s="34" t="s">
        <v>8627</v>
      </c>
      <c s="34" t="s">
        <v>10270</v>
      </c>
      <c s="35" t="s">
        <v>5</v>
      </c>
      <c s="6" t="s">
        <v>10271</v>
      </c>
      <c s="36" t="s">
        <v>68</v>
      </c>
      <c s="37">
        <v>1</v>
      </c>
      <c s="36">
        <v>0</v>
      </c>
      <c s="36">
        <f>ROUND(G910*H910,6)</f>
      </c>
      <c r="L910" s="38">
        <v>0</v>
      </c>
      <c s="32">
        <f>ROUND(ROUND(L910,2)*ROUND(G910,3),2)</f>
      </c>
      <c s="36" t="s">
        <v>85</v>
      </c>
      <c>
        <f>(M910*21)/100</f>
      </c>
      <c t="s">
        <v>27</v>
      </c>
    </row>
    <row r="911" spans="1:5" ht="25.5">
      <c r="A911" s="35" t="s">
        <v>54</v>
      </c>
      <c r="E911" s="39" t="s">
        <v>10271</v>
      </c>
    </row>
    <row r="912" spans="1:5" ht="242.25">
      <c r="A912" s="35" t="s">
        <v>55</v>
      </c>
      <c r="E912" s="42" t="s">
        <v>10272</v>
      </c>
    </row>
    <row r="913" spans="1:5" ht="12.75">
      <c r="A913" t="s">
        <v>56</v>
      </c>
      <c r="E913" s="39" t="s">
        <v>5</v>
      </c>
    </row>
    <row r="914" spans="1:16" ht="25.5">
      <c r="A914" t="s">
        <v>49</v>
      </c>
      <c s="34" t="s">
        <v>8630</v>
      </c>
      <c s="34" t="s">
        <v>10273</v>
      </c>
      <c s="35" t="s">
        <v>5</v>
      </c>
      <c s="6" t="s">
        <v>10274</v>
      </c>
      <c s="36" t="s">
        <v>68</v>
      </c>
      <c s="37">
        <v>1</v>
      </c>
      <c s="36">
        <v>0</v>
      </c>
      <c s="36">
        <f>ROUND(G914*H914,6)</f>
      </c>
      <c r="L914" s="38">
        <v>0</v>
      </c>
      <c s="32">
        <f>ROUND(ROUND(L914,2)*ROUND(G914,3),2)</f>
      </c>
      <c s="36" t="s">
        <v>85</v>
      </c>
      <c>
        <f>(M914*21)/100</f>
      </c>
      <c t="s">
        <v>27</v>
      </c>
    </row>
    <row r="915" spans="1:5" ht="25.5">
      <c r="A915" s="35" t="s">
        <v>54</v>
      </c>
      <c r="E915" s="39" t="s">
        <v>10275</v>
      </c>
    </row>
    <row r="916" spans="1:5" ht="280.5">
      <c r="A916" s="35" t="s">
        <v>55</v>
      </c>
      <c r="E916" s="42" t="s">
        <v>10276</v>
      </c>
    </row>
    <row r="917" spans="1:5" ht="12.75">
      <c r="A917" t="s">
        <v>56</v>
      </c>
      <c r="E917" s="39" t="s">
        <v>5</v>
      </c>
    </row>
    <row r="918" spans="1:16" ht="25.5">
      <c r="A918" t="s">
        <v>49</v>
      </c>
      <c s="34" t="s">
        <v>8634</v>
      </c>
      <c s="34" t="s">
        <v>10277</v>
      </c>
      <c s="35" t="s">
        <v>5</v>
      </c>
      <c s="6" t="s">
        <v>10278</v>
      </c>
      <c s="36" t="s">
        <v>68</v>
      </c>
      <c s="37">
        <v>4</v>
      </c>
      <c s="36">
        <v>0</v>
      </c>
      <c s="36">
        <f>ROUND(G918*H918,6)</f>
      </c>
      <c r="L918" s="38">
        <v>0</v>
      </c>
      <c s="32">
        <f>ROUND(ROUND(L918,2)*ROUND(G918,3),2)</f>
      </c>
      <c s="36" t="s">
        <v>85</v>
      </c>
      <c>
        <f>(M918*21)/100</f>
      </c>
      <c t="s">
        <v>27</v>
      </c>
    </row>
    <row r="919" spans="1:5" ht="25.5">
      <c r="A919" s="35" t="s">
        <v>54</v>
      </c>
      <c r="E919" s="39" t="s">
        <v>10278</v>
      </c>
    </row>
    <row r="920" spans="1:5" ht="242.25">
      <c r="A920" s="35" t="s">
        <v>55</v>
      </c>
      <c r="E920" s="42" t="s">
        <v>10279</v>
      </c>
    </row>
    <row r="921" spans="1:5" ht="12.75">
      <c r="A921" t="s">
        <v>56</v>
      </c>
      <c r="E921" s="39" t="s">
        <v>5</v>
      </c>
    </row>
    <row r="922" spans="1:16" ht="25.5">
      <c r="A922" t="s">
        <v>49</v>
      </c>
      <c s="34" t="s">
        <v>8638</v>
      </c>
      <c s="34" t="s">
        <v>10280</v>
      </c>
      <c s="35" t="s">
        <v>5</v>
      </c>
      <c s="6" t="s">
        <v>10281</v>
      </c>
      <c s="36" t="s">
        <v>68</v>
      </c>
      <c s="37">
        <v>2</v>
      </c>
      <c s="36">
        <v>0</v>
      </c>
      <c s="36">
        <f>ROUND(G922*H922,6)</f>
      </c>
      <c r="L922" s="38">
        <v>0</v>
      </c>
      <c s="32">
        <f>ROUND(ROUND(L922,2)*ROUND(G922,3),2)</f>
      </c>
      <c s="36" t="s">
        <v>85</v>
      </c>
      <c>
        <f>(M922*21)/100</f>
      </c>
      <c t="s">
        <v>27</v>
      </c>
    </row>
    <row r="923" spans="1:5" ht="25.5">
      <c r="A923" s="35" t="s">
        <v>54</v>
      </c>
      <c r="E923" s="39" t="s">
        <v>10281</v>
      </c>
    </row>
    <row r="924" spans="1:5" ht="242.25">
      <c r="A924" s="35" t="s">
        <v>55</v>
      </c>
      <c r="E924" s="42" t="s">
        <v>10282</v>
      </c>
    </row>
    <row r="925" spans="1:5" ht="12.75">
      <c r="A925" t="s">
        <v>56</v>
      </c>
      <c r="E925" s="39" t="s">
        <v>5</v>
      </c>
    </row>
    <row r="926" spans="1:16" ht="12.75">
      <c r="A926" t="s">
        <v>49</v>
      </c>
      <c s="34" t="s">
        <v>8644</v>
      </c>
      <c s="34" t="s">
        <v>10283</v>
      </c>
      <c s="35" t="s">
        <v>5</v>
      </c>
      <c s="6" t="s">
        <v>10284</v>
      </c>
      <c s="36" t="s">
        <v>528</v>
      </c>
      <c s="37">
        <v>1</v>
      </c>
      <c s="36">
        <v>0</v>
      </c>
      <c s="36">
        <f>ROUND(G926*H926,6)</f>
      </c>
      <c r="L926" s="38">
        <v>0</v>
      </c>
      <c s="32">
        <f>ROUND(ROUND(L926,2)*ROUND(G926,3),2)</f>
      </c>
      <c s="36" t="s">
        <v>85</v>
      </c>
      <c>
        <f>(M926*21)/100</f>
      </c>
      <c t="s">
        <v>27</v>
      </c>
    </row>
    <row r="927" spans="1:5" ht="12.75">
      <c r="A927" s="35" t="s">
        <v>54</v>
      </c>
      <c r="E927" s="39" t="s">
        <v>10284</v>
      </c>
    </row>
    <row r="928" spans="1:5" ht="25.5">
      <c r="A928" s="35" t="s">
        <v>55</v>
      </c>
      <c r="E928" s="42" t="s">
        <v>10285</v>
      </c>
    </row>
    <row r="929" spans="1:5" ht="12.75">
      <c r="A929" t="s">
        <v>56</v>
      </c>
      <c r="E929" s="39" t="s">
        <v>5</v>
      </c>
    </row>
    <row r="930" spans="1:16" ht="25.5">
      <c r="A930" t="s">
        <v>49</v>
      </c>
      <c s="34" t="s">
        <v>8648</v>
      </c>
      <c s="34" t="s">
        <v>8504</v>
      </c>
      <c s="35" t="s">
        <v>5</v>
      </c>
      <c s="6" t="s">
        <v>10286</v>
      </c>
      <c s="36" t="s">
        <v>68</v>
      </c>
      <c s="37">
        <v>2</v>
      </c>
      <c s="36">
        <v>0</v>
      </c>
      <c s="36">
        <f>ROUND(G930*H930,6)</f>
      </c>
      <c r="L930" s="38">
        <v>0</v>
      </c>
      <c s="32">
        <f>ROUND(ROUND(L930,2)*ROUND(G930,3),2)</f>
      </c>
      <c s="36" t="s">
        <v>85</v>
      </c>
      <c>
        <f>(M930*21)/100</f>
      </c>
      <c t="s">
        <v>27</v>
      </c>
    </row>
    <row r="931" spans="1:5" ht="25.5">
      <c r="A931" s="35" t="s">
        <v>54</v>
      </c>
      <c r="E931" s="39" t="s">
        <v>10286</v>
      </c>
    </row>
    <row r="932" spans="1:5" ht="102">
      <c r="A932" s="35" t="s">
        <v>55</v>
      </c>
      <c r="E932" s="42" t="s">
        <v>10287</v>
      </c>
    </row>
    <row r="933" spans="1:5" ht="12.75">
      <c r="A933" t="s">
        <v>56</v>
      </c>
      <c r="E933" s="39" t="s">
        <v>5</v>
      </c>
    </row>
    <row r="934" spans="1:16" ht="12.75">
      <c r="A934" t="s">
        <v>49</v>
      </c>
      <c s="34" t="s">
        <v>8651</v>
      </c>
      <c s="34" t="s">
        <v>10288</v>
      </c>
      <c s="35" t="s">
        <v>5</v>
      </c>
      <c s="6" t="s">
        <v>10289</v>
      </c>
      <c s="36" t="s">
        <v>68</v>
      </c>
      <c s="37">
        <v>12</v>
      </c>
      <c s="36">
        <v>0</v>
      </c>
      <c s="36">
        <f>ROUND(G934*H934,6)</f>
      </c>
      <c r="L934" s="38">
        <v>0</v>
      </c>
      <c s="32">
        <f>ROUND(ROUND(L934,2)*ROUND(G934,3),2)</f>
      </c>
      <c s="36" t="s">
        <v>85</v>
      </c>
      <c>
        <f>(M934*21)/100</f>
      </c>
      <c t="s">
        <v>27</v>
      </c>
    </row>
    <row r="935" spans="1:5" ht="12.75">
      <c r="A935" s="35" t="s">
        <v>54</v>
      </c>
      <c r="E935" s="39" t="s">
        <v>10289</v>
      </c>
    </row>
    <row r="936" spans="1:5" ht="76.5">
      <c r="A936" s="35" t="s">
        <v>55</v>
      </c>
      <c r="E936" s="42" t="s">
        <v>10290</v>
      </c>
    </row>
    <row r="937" spans="1:5" ht="12.75">
      <c r="A937" t="s">
        <v>56</v>
      </c>
      <c r="E937" s="39" t="s">
        <v>5</v>
      </c>
    </row>
    <row r="938" spans="1:16" ht="12.75">
      <c r="A938" t="s">
        <v>49</v>
      </c>
      <c s="34" t="s">
        <v>8655</v>
      </c>
      <c s="34" t="s">
        <v>8515</v>
      </c>
      <c s="35" t="s">
        <v>5</v>
      </c>
      <c s="6" t="s">
        <v>10291</v>
      </c>
      <c s="36" t="s">
        <v>68</v>
      </c>
      <c s="37">
        <v>12</v>
      </c>
      <c s="36">
        <v>0</v>
      </c>
      <c s="36">
        <f>ROUND(G938*H938,6)</f>
      </c>
      <c r="L938" s="38">
        <v>0</v>
      </c>
      <c s="32">
        <f>ROUND(ROUND(L938,2)*ROUND(G938,3),2)</f>
      </c>
      <c s="36" t="s">
        <v>85</v>
      </c>
      <c>
        <f>(M938*21)/100</f>
      </c>
      <c t="s">
        <v>27</v>
      </c>
    </row>
    <row r="939" spans="1:5" ht="12.75">
      <c r="A939" s="35" t="s">
        <v>54</v>
      </c>
      <c r="E939" s="39" t="s">
        <v>10291</v>
      </c>
    </row>
    <row r="940" spans="1:5" ht="89.25">
      <c r="A940" s="35" t="s">
        <v>55</v>
      </c>
      <c r="E940" s="42" t="s">
        <v>10292</v>
      </c>
    </row>
    <row r="941" spans="1:5" ht="12.75">
      <c r="A941" t="s">
        <v>56</v>
      </c>
      <c r="E941" s="39" t="s">
        <v>5</v>
      </c>
    </row>
    <row r="942" spans="1:16" ht="12.75">
      <c r="A942" t="s">
        <v>49</v>
      </c>
      <c s="34" t="s">
        <v>8660</v>
      </c>
      <c s="34" t="s">
        <v>10293</v>
      </c>
      <c s="35" t="s">
        <v>5</v>
      </c>
      <c s="6" t="s">
        <v>10294</v>
      </c>
      <c s="36" t="s">
        <v>68</v>
      </c>
      <c s="37">
        <v>1</v>
      </c>
      <c s="36">
        <v>0</v>
      </c>
      <c s="36">
        <f>ROUND(G942*H942,6)</f>
      </c>
      <c r="L942" s="38">
        <v>0</v>
      </c>
      <c s="32">
        <f>ROUND(ROUND(L942,2)*ROUND(G942,3),2)</f>
      </c>
      <c s="36" t="s">
        <v>85</v>
      </c>
      <c>
        <f>(M942*21)/100</f>
      </c>
      <c t="s">
        <v>27</v>
      </c>
    </row>
    <row r="943" spans="1:5" ht="12.75">
      <c r="A943" s="35" t="s">
        <v>54</v>
      </c>
      <c r="E943" s="39" t="s">
        <v>10294</v>
      </c>
    </row>
    <row r="944" spans="1:5" ht="63.75">
      <c r="A944" s="35" t="s">
        <v>55</v>
      </c>
      <c r="E944" s="42" t="s">
        <v>10295</v>
      </c>
    </row>
    <row r="945" spans="1:5" ht="12.75">
      <c r="A945" t="s">
        <v>56</v>
      </c>
      <c r="E945" s="39" t="s">
        <v>5</v>
      </c>
    </row>
    <row r="946" spans="1:16" ht="25.5">
      <c r="A946" t="s">
        <v>49</v>
      </c>
      <c s="34" t="s">
        <v>8663</v>
      </c>
      <c s="34" t="s">
        <v>10296</v>
      </c>
      <c s="35" t="s">
        <v>5</v>
      </c>
      <c s="6" t="s">
        <v>10297</v>
      </c>
      <c s="36" t="s">
        <v>528</v>
      </c>
      <c s="37">
        <v>1</v>
      </c>
      <c s="36">
        <v>0</v>
      </c>
      <c s="36">
        <f>ROUND(G946*H946,6)</f>
      </c>
      <c r="L946" s="38">
        <v>0</v>
      </c>
      <c s="32">
        <f>ROUND(ROUND(L946,2)*ROUND(G946,3),2)</f>
      </c>
      <c s="36" t="s">
        <v>85</v>
      </c>
      <c>
        <f>(M946*21)/100</f>
      </c>
      <c t="s">
        <v>27</v>
      </c>
    </row>
    <row r="947" spans="1:5" ht="25.5">
      <c r="A947" s="35" t="s">
        <v>54</v>
      </c>
      <c r="E947" s="39" t="s">
        <v>10297</v>
      </c>
    </row>
    <row r="948" spans="1:5" ht="76.5">
      <c r="A948" s="35" t="s">
        <v>55</v>
      </c>
      <c r="E948" s="42" t="s">
        <v>10298</v>
      </c>
    </row>
    <row r="949" spans="1:5" ht="12.75">
      <c r="A949" t="s">
        <v>56</v>
      </c>
      <c r="E949" s="39" t="s">
        <v>5</v>
      </c>
    </row>
    <row r="950" spans="1:16" ht="12.75">
      <c r="A950" t="s">
        <v>49</v>
      </c>
      <c s="34" t="s">
        <v>8667</v>
      </c>
      <c s="34" t="s">
        <v>10299</v>
      </c>
      <c s="35" t="s">
        <v>5</v>
      </c>
      <c s="6" t="s">
        <v>10300</v>
      </c>
      <c s="36" t="s">
        <v>528</v>
      </c>
      <c s="37">
        <v>1</v>
      </c>
      <c s="36">
        <v>0</v>
      </c>
      <c s="36">
        <f>ROUND(G950*H950,6)</f>
      </c>
      <c r="L950" s="38">
        <v>0</v>
      </c>
      <c s="32">
        <f>ROUND(ROUND(L950,2)*ROUND(G950,3),2)</f>
      </c>
      <c s="36" t="s">
        <v>85</v>
      </c>
      <c>
        <f>(M950*21)/100</f>
      </c>
      <c t="s">
        <v>27</v>
      </c>
    </row>
    <row r="951" spans="1:5" ht="12.75">
      <c r="A951" s="35" t="s">
        <v>54</v>
      </c>
      <c r="E951" s="39" t="s">
        <v>10300</v>
      </c>
    </row>
    <row r="952" spans="1:5" ht="38.25">
      <c r="A952" s="35" t="s">
        <v>55</v>
      </c>
      <c r="E952" s="42" t="s">
        <v>10301</v>
      </c>
    </row>
    <row r="953" spans="1:5" ht="12.75">
      <c r="A953" t="s">
        <v>56</v>
      </c>
      <c r="E953" s="39" t="s">
        <v>5</v>
      </c>
    </row>
    <row r="954" spans="1:16" ht="12.75">
      <c r="A954" t="s">
        <v>49</v>
      </c>
      <c s="34" t="s">
        <v>8671</v>
      </c>
      <c s="34" t="s">
        <v>10302</v>
      </c>
      <c s="35" t="s">
        <v>5</v>
      </c>
      <c s="6" t="s">
        <v>10303</v>
      </c>
      <c s="36" t="s">
        <v>528</v>
      </c>
      <c s="37">
        <v>1</v>
      </c>
      <c s="36">
        <v>0</v>
      </c>
      <c s="36">
        <f>ROUND(G954*H954,6)</f>
      </c>
      <c r="L954" s="38">
        <v>0</v>
      </c>
      <c s="32">
        <f>ROUND(ROUND(L954,2)*ROUND(G954,3),2)</f>
      </c>
      <c s="36" t="s">
        <v>85</v>
      </c>
      <c>
        <f>(M954*21)/100</f>
      </c>
      <c t="s">
        <v>27</v>
      </c>
    </row>
    <row r="955" spans="1:5" ht="12.75">
      <c r="A955" s="35" t="s">
        <v>54</v>
      </c>
      <c r="E955" s="39" t="s">
        <v>10303</v>
      </c>
    </row>
    <row r="956" spans="1:5" ht="38.25">
      <c r="A956" s="35" t="s">
        <v>55</v>
      </c>
      <c r="E956" s="42" t="s">
        <v>10301</v>
      </c>
    </row>
    <row r="957" spans="1:5" ht="12.75">
      <c r="A957" t="s">
        <v>56</v>
      </c>
      <c r="E957" s="39" t="s">
        <v>5</v>
      </c>
    </row>
    <row r="958" spans="1:13" ht="12.75">
      <c r="A958" t="s">
        <v>46</v>
      </c>
      <c r="C958" s="31" t="s">
        <v>8618</v>
      </c>
      <c r="E958" s="33" t="s">
        <v>8619</v>
      </c>
      <c r="J958" s="32">
        <f>0</f>
      </c>
      <c s="32">
        <f>0</f>
      </c>
      <c s="32">
        <f>0+L959+L963+L967+L971</f>
      </c>
      <c s="32">
        <f>0+M959+M963+M967+M971</f>
      </c>
    </row>
    <row r="959" spans="1:16" ht="12.75">
      <c r="A959" t="s">
        <v>49</v>
      </c>
      <c s="34" t="s">
        <v>8674</v>
      </c>
      <c s="34" t="s">
        <v>10304</v>
      </c>
      <c s="35" t="s">
        <v>5</v>
      </c>
      <c s="6" t="s">
        <v>10305</v>
      </c>
      <c s="36" t="s">
        <v>819</v>
      </c>
      <c s="37">
        <v>28.02</v>
      </c>
      <c s="36">
        <v>0.0126</v>
      </c>
      <c s="36">
        <f>ROUND(G959*H959,6)</f>
      </c>
      <c r="L959" s="38">
        <v>0</v>
      </c>
      <c s="32">
        <f>ROUND(ROUND(L959,2)*ROUND(G959,3),2)</f>
      </c>
      <c s="36" t="s">
        <v>3016</v>
      </c>
      <c>
        <f>(M959*21)/100</f>
      </c>
      <c t="s">
        <v>27</v>
      </c>
    </row>
    <row r="960" spans="1:5" ht="12.75">
      <c r="A960" s="35" t="s">
        <v>54</v>
      </c>
      <c r="E960" s="39" t="s">
        <v>10305</v>
      </c>
    </row>
    <row r="961" spans="1:5" ht="12.75">
      <c r="A961" s="35" t="s">
        <v>55</v>
      </c>
      <c r="E961" s="40" t="s">
        <v>5</v>
      </c>
    </row>
    <row r="962" spans="1:5" ht="12.75">
      <c r="A962" t="s">
        <v>56</v>
      </c>
      <c r="E962" s="39" t="s">
        <v>5</v>
      </c>
    </row>
    <row r="963" spans="1:16" ht="12.75">
      <c r="A963" t="s">
        <v>49</v>
      </c>
      <c s="34" t="s">
        <v>8678</v>
      </c>
      <c s="34" t="s">
        <v>8625</v>
      </c>
      <c s="35" t="s">
        <v>5</v>
      </c>
      <c s="6" t="s">
        <v>10306</v>
      </c>
      <c s="36" t="s">
        <v>819</v>
      </c>
      <c s="37">
        <v>25.473</v>
      </c>
      <c s="36">
        <v>0.0003</v>
      </c>
      <c s="36">
        <f>ROUND(G963*H963,6)</f>
      </c>
      <c r="L963" s="38">
        <v>0</v>
      </c>
      <c s="32">
        <f>ROUND(ROUND(L963,2)*ROUND(G963,3),2)</f>
      </c>
      <c s="36" t="s">
        <v>3016</v>
      </c>
      <c>
        <f>(M963*21)/100</f>
      </c>
      <c t="s">
        <v>27</v>
      </c>
    </row>
    <row r="964" spans="1:5" ht="12.75">
      <c r="A964" s="35" t="s">
        <v>54</v>
      </c>
      <c r="E964" s="39" t="s">
        <v>8626</v>
      </c>
    </row>
    <row r="965" spans="1:5" ht="63.75">
      <c r="A965" s="35" t="s">
        <v>55</v>
      </c>
      <c r="E965" s="42" t="s">
        <v>10307</v>
      </c>
    </row>
    <row r="966" spans="1:5" ht="12.75">
      <c r="A966" t="s">
        <v>56</v>
      </c>
      <c r="E966" s="39" t="s">
        <v>5</v>
      </c>
    </row>
    <row r="967" spans="1:16" ht="25.5">
      <c r="A967" t="s">
        <v>49</v>
      </c>
      <c s="34" t="s">
        <v>8682</v>
      </c>
      <c s="34" t="s">
        <v>10308</v>
      </c>
      <c s="35" t="s">
        <v>5</v>
      </c>
      <c s="6" t="s">
        <v>10309</v>
      </c>
      <c s="36" t="s">
        <v>819</v>
      </c>
      <c s="37">
        <v>25.473</v>
      </c>
      <c s="36">
        <v>0.00605</v>
      </c>
      <c s="36">
        <f>ROUND(G967*H967,6)</f>
      </c>
      <c r="L967" s="38">
        <v>0</v>
      </c>
      <c s="32">
        <f>ROUND(ROUND(L967,2)*ROUND(G967,3),2)</f>
      </c>
      <c s="36" t="s">
        <v>3016</v>
      </c>
      <c>
        <f>(M967*21)/100</f>
      </c>
      <c t="s">
        <v>27</v>
      </c>
    </row>
    <row r="968" spans="1:5" ht="25.5">
      <c r="A968" s="35" t="s">
        <v>54</v>
      </c>
      <c r="E968" s="39" t="s">
        <v>10310</v>
      </c>
    </row>
    <row r="969" spans="1:5" ht="63.75">
      <c r="A969" s="35" t="s">
        <v>55</v>
      </c>
      <c r="E969" s="42" t="s">
        <v>10307</v>
      </c>
    </row>
    <row r="970" spans="1:5" ht="12.75">
      <c r="A970" t="s">
        <v>56</v>
      </c>
      <c r="E970" s="39" t="s">
        <v>5</v>
      </c>
    </row>
    <row r="971" spans="1:16" ht="12.75">
      <c r="A971" t="s">
        <v>49</v>
      </c>
      <c s="34" t="s">
        <v>8686</v>
      </c>
      <c s="34" t="s">
        <v>10311</v>
      </c>
      <c s="35" t="s">
        <v>5</v>
      </c>
      <c s="6" t="s">
        <v>10312</v>
      </c>
      <c s="36" t="s">
        <v>1010</v>
      </c>
      <c s="37">
        <v>0.515</v>
      </c>
      <c s="36">
        <v>0</v>
      </c>
      <c s="36">
        <f>ROUND(G971*H971,6)</f>
      </c>
      <c r="L971" s="38">
        <v>0</v>
      </c>
      <c s="32">
        <f>ROUND(ROUND(L971,2)*ROUND(G971,3),2)</f>
      </c>
      <c s="36" t="s">
        <v>3016</v>
      </c>
      <c>
        <f>(M971*21)/100</f>
      </c>
      <c t="s">
        <v>27</v>
      </c>
    </row>
    <row r="972" spans="1:5" ht="25.5">
      <c r="A972" s="35" t="s">
        <v>54</v>
      </c>
      <c r="E972" s="39" t="s">
        <v>10313</v>
      </c>
    </row>
    <row r="973" spans="1:5" ht="12.75">
      <c r="A973" s="35" t="s">
        <v>55</v>
      </c>
      <c r="E973" s="40" t="s">
        <v>5</v>
      </c>
    </row>
    <row r="974" spans="1:5" ht="12.75">
      <c r="A974" t="s">
        <v>56</v>
      </c>
      <c r="E974" s="39" t="s">
        <v>5</v>
      </c>
    </row>
    <row r="975" spans="1:13" ht="12.75">
      <c r="A975" t="s">
        <v>46</v>
      </c>
      <c r="C975" s="31" t="s">
        <v>7135</v>
      </c>
      <c r="E975" s="33" t="s">
        <v>7136</v>
      </c>
      <c r="J975" s="32">
        <f>0</f>
      </c>
      <c s="32">
        <f>0</f>
      </c>
      <c s="32">
        <f>0+L976+L980+L984</f>
      </c>
      <c s="32">
        <f>0+M976+M980+M984</f>
      </c>
    </row>
    <row r="976" spans="1:16" ht="12.75">
      <c r="A976" t="s">
        <v>49</v>
      </c>
      <c s="34" t="s">
        <v>8690</v>
      </c>
      <c s="34" t="s">
        <v>10314</v>
      </c>
      <c s="35" t="s">
        <v>5</v>
      </c>
      <c s="6" t="s">
        <v>10315</v>
      </c>
      <c s="36" t="s">
        <v>819</v>
      </c>
      <c s="37">
        <v>55.32</v>
      </c>
      <c s="36">
        <v>0.00029</v>
      </c>
      <c s="36">
        <f>ROUND(G976*H976,6)</f>
      </c>
      <c r="L976" s="38">
        <v>0</v>
      </c>
      <c s="32">
        <f>ROUND(ROUND(L976,2)*ROUND(G976,3),2)</f>
      </c>
      <c s="36" t="s">
        <v>3016</v>
      </c>
      <c>
        <f>(M976*21)/100</f>
      </c>
      <c t="s">
        <v>27</v>
      </c>
    </row>
    <row r="977" spans="1:5" ht="25.5">
      <c r="A977" s="35" t="s">
        <v>54</v>
      </c>
      <c r="E977" s="39" t="s">
        <v>10316</v>
      </c>
    </row>
    <row r="978" spans="1:5" ht="114.75">
      <c r="A978" s="35" t="s">
        <v>55</v>
      </c>
      <c r="E978" s="42" t="s">
        <v>10317</v>
      </c>
    </row>
    <row r="979" spans="1:5" ht="12.75">
      <c r="A979" t="s">
        <v>56</v>
      </c>
      <c r="E979" s="39" t="s">
        <v>5</v>
      </c>
    </row>
    <row r="980" spans="1:16" ht="12.75">
      <c r="A980" t="s">
        <v>49</v>
      </c>
      <c s="34" t="s">
        <v>8694</v>
      </c>
      <c s="34" t="s">
        <v>10318</v>
      </c>
      <c s="35" t="s">
        <v>5</v>
      </c>
      <c s="6" t="s">
        <v>10319</v>
      </c>
      <c s="36" t="s">
        <v>819</v>
      </c>
      <c s="37">
        <v>55.32</v>
      </c>
      <c s="36">
        <v>0.00066</v>
      </c>
      <c s="36">
        <f>ROUND(G980*H980,6)</f>
      </c>
      <c r="L980" s="38">
        <v>0</v>
      </c>
      <c s="32">
        <f>ROUND(ROUND(L980,2)*ROUND(G980,3),2)</f>
      </c>
      <c s="36" t="s">
        <v>3016</v>
      </c>
      <c>
        <f>(M980*21)/100</f>
      </c>
      <c t="s">
        <v>27</v>
      </c>
    </row>
    <row r="981" spans="1:5" ht="12.75">
      <c r="A981" s="35" t="s">
        <v>54</v>
      </c>
      <c r="E981" s="39" t="s">
        <v>10320</v>
      </c>
    </row>
    <row r="982" spans="1:5" ht="114.75">
      <c r="A982" s="35" t="s">
        <v>55</v>
      </c>
      <c r="E982" s="42" t="s">
        <v>10317</v>
      </c>
    </row>
    <row r="983" spans="1:5" ht="12.75">
      <c r="A983" t="s">
        <v>56</v>
      </c>
      <c r="E983" s="39" t="s">
        <v>5</v>
      </c>
    </row>
    <row r="984" spans="1:16" ht="25.5">
      <c r="A984" t="s">
        <v>49</v>
      </c>
      <c s="34" t="s">
        <v>8698</v>
      </c>
      <c s="34" t="s">
        <v>10321</v>
      </c>
      <c s="35" t="s">
        <v>5</v>
      </c>
      <c s="6" t="s">
        <v>10322</v>
      </c>
      <c s="36" t="s">
        <v>819</v>
      </c>
      <c s="37">
        <v>93.38</v>
      </c>
      <c s="36">
        <v>0.00035</v>
      </c>
      <c s="36">
        <f>ROUND(G984*H984,6)</f>
      </c>
      <c r="L984" s="38">
        <v>0</v>
      </c>
      <c s="32">
        <f>ROUND(ROUND(L984,2)*ROUND(G984,3),2)</f>
      </c>
      <c s="36" t="s">
        <v>85</v>
      </c>
      <c>
        <f>(M984*21)/100</f>
      </c>
      <c t="s">
        <v>27</v>
      </c>
    </row>
    <row r="985" spans="1:5" ht="25.5">
      <c r="A985" s="35" t="s">
        <v>54</v>
      </c>
      <c r="E985" s="39" t="s">
        <v>10322</v>
      </c>
    </row>
    <row r="986" spans="1:5" ht="89.25">
      <c r="A986" s="35" t="s">
        <v>55</v>
      </c>
      <c r="E986" s="40" t="s">
        <v>10323</v>
      </c>
    </row>
    <row r="987" spans="1:5" ht="12.75">
      <c r="A987" t="s">
        <v>56</v>
      </c>
      <c r="E987" s="39" t="s">
        <v>5</v>
      </c>
    </row>
    <row r="988" spans="1:13" ht="12.75">
      <c r="A988" t="s">
        <v>46</v>
      </c>
      <c r="C988" s="31" t="s">
        <v>8642</v>
      </c>
      <c r="E988" s="33" t="s">
        <v>8643</v>
      </c>
      <c r="J988" s="32">
        <f>0</f>
      </c>
      <c s="32">
        <f>0</f>
      </c>
      <c s="32">
        <f>0+L989+L993</f>
      </c>
      <c s="32">
        <f>0+M989+M993</f>
      </c>
    </row>
    <row r="989" spans="1:16" ht="25.5">
      <c r="A989" t="s">
        <v>49</v>
      </c>
      <c s="34" t="s">
        <v>8702</v>
      </c>
      <c s="34" t="s">
        <v>8645</v>
      </c>
      <c s="35" t="s">
        <v>5</v>
      </c>
      <c s="6" t="s">
        <v>10324</v>
      </c>
      <c s="36" t="s">
        <v>819</v>
      </c>
      <c s="37">
        <v>900.25</v>
      </c>
      <c s="36">
        <v>0.0002</v>
      </c>
      <c s="36">
        <f>ROUND(G989*H989,6)</f>
      </c>
      <c r="L989" s="38">
        <v>0</v>
      </c>
      <c s="32">
        <f>ROUND(ROUND(L989,2)*ROUND(G989,3),2)</f>
      </c>
      <c s="36" t="s">
        <v>3016</v>
      </c>
      <c>
        <f>(M989*21)/100</f>
      </c>
      <c t="s">
        <v>27</v>
      </c>
    </row>
    <row r="990" spans="1:5" ht="25.5">
      <c r="A990" s="35" t="s">
        <v>54</v>
      </c>
      <c r="E990" s="39" t="s">
        <v>8646</v>
      </c>
    </row>
    <row r="991" spans="1:5" ht="12.75">
      <c r="A991" s="35" t="s">
        <v>55</v>
      </c>
      <c r="E991" s="40" t="s">
        <v>5</v>
      </c>
    </row>
    <row r="992" spans="1:5" ht="12.75">
      <c r="A992" t="s">
        <v>56</v>
      </c>
      <c r="E992" s="39" t="s">
        <v>5</v>
      </c>
    </row>
    <row r="993" spans="1:16" ht="25.5">
      <c r="A993" t="s">
        <v>49</v>
      </c>
      <c s="34" t="s">
        <v>8705</v>
      </c>
      <c s="34" t="s">
        <v>10325</v>
      </c>
      <c s="35" t="s">
        <v>5</v>
      </c>
      <c s="6" t="s">
        <v>10326</v>
      </c>
      <c s="36" t="s">
        <v>819</v>
      </c>
      <c s="37">
        <v>900.25</v>
      </c>
      <c s="36">
        <v>0.00028</v>
      </c>
      <c s="36">
        <f>ROUND(G993*H993,6)</f>
      </c>
      <c r="L993" s="38">
        <v>0</v>
      </c>
      <c s="32">
        <f>ROUND(ROUND(L993,2)*ROUND(G993,3),2)</f>
      </c>
      <c s="36" t="s">
        <v>3016</v>
      </c>
      <c>
        <f>(M993*21)/100</f>
      </c>
      <c t="s">
        <v>27</v>
      </c>
    </row>
    <row r="994" spans="1:5" ht="25.5">
      <c r="A994" s="35" t="s">
        <v>54</v>
      </c>
      <c r="E994" s="39" t="s">
        <v>10327</v>
      </c>
    </row>
    <row r="995" spans="1:5" ht="267.75">
      <c r="A995" s="35" t="s">
        <v>55</v>
      </c>
      <c r="E995" s="42" t="s">
        <v>10328</v>
      </c>
    </row>
    <row r="996" spans="1:5" ht="12.75">
      <c r="A996" t="s">
        <v>56</v>
      </c>
      <c r="E996" s="39" t="s">
        <v>5</v>
      </c>
    </row>
    <row r="997" spans="1:13" ht="12.75">
      <c r="A997" t="s">
        <v>46</v>
      </c>
      <c r="C997" s="31" t="s">
        <v>82</v>
      </c>
      <c r="E997" s="33" t="s">
        <v>3069</v>
      </c>
      <c r="J997" s="32">
        <f>0</f>
      </c>
      <c s="32">
        <f>0</f>
      </c>
      <c s="32">
        <f>0+L998+L1002</f>
      </c>
      <c s="32">
        <f>0+M998+M1002</f>
      </c>
    </row>
    <row r="998" spans="1:16" ht="12.75">
      <c r="A998" t="s">
        <v>49</v>
      </c>
      <c s="34" t="s">
        <v>8708</v>
      </c>
      <c s="34" t="s">
        <v>10329</v>
      </c>
      <c s="35" t="s">
        <v>5</v>
      </c>
      <c s="6" t="s">
        <v>10330</v>
      </c>
      <c s="36" t="s">
        <v>68</v>
      </c>
      <c s="37">
        <v>7</v>
      </c>
      <c s="36">
        <v>0.02639</v>
      </c>
      <c s="36">
        <f>ROUND(G998*H998,6)</f>
      </c>
      <c r="L998" s="38">
        <v>0</v>
      </c>
      <c s="32">
        <f>ROUND(ROUND(L998,2)*ROUND(G998,3),2)</f>
      </c>
      <c s="36" t="s">
        <v>3016</v>
      </c>
      <c>
        <f>(M998*21)/100</f>
      </c>
      <c t="s">
        <v>27</v>
      </c>
    </row>
    <row r="999" spans="1:5" ht="25.5">
      <c r="A999" s="35" t="s">
        <v>54</v>
      </c>
      <c r="E999" s="39" t="s">
        <v>10331</v>
      </c>
    </row>
    <row r="1000" spans="1:5" ht="12.75">
      <c r="A1000" s="35" t="s">
        <v>55</v>
      </c>
      <c r="E1000" s="40" t="s">
        <v>5</v>
      </c>
    </row>
    <row r="1001" spans="1:5" ht="12.75">
      <c r="A1001" t="s">
        <v>56</v>
      </c>
      <c r="E1001" s="39" t="s">
        <v>5</v>
      </c>
    </row>
    <row r="1002" spans="1:16" ht="12.75">
      <c r="A1002" t="s">
        <v>49</v>
      </c>
      <c s="34" t="s">
        <v>8711</v>
      </c>
      <c s="34" t="s">
        <v>10332</v>
      </c>
      <c s="35" t="s">
        <v>5</v>
      </c>
      <c s="6" t="s">
        <v>10333</v>
      </c>
      <c s="36" t="s">
        <v>68</v>
      </c>
      <c s="37">
        <v>1</v>
      </c>
      <c s="36">
        <v>0.04027</v>
      </c>
      <c s="36">
        <f>ROUND(G1002*H1002,6)</f>
      </c>
      <c r="L1002" s="38">
        <v>0</v>
      </c>
      <c s="32">
        <f>ROUND(ROUND(L1002,2)*ROUND(G1002,3),2)</f>
      </c>
      <c s="36" t="s">
        <v>3016</v>
      </c>
      <c>
        <f>(M1002*21)/100</f>
      </c>
      <c t="s">
        <v>27</v>
      </c>
    </row>
    <row r="1003" spans="1:5" ht="25.5">
      <c r="A1003" s="35" t="s">
        <v>54</v>
      </c>
      <c r="E1003" s="39" t="s">
        <v>10334</v>
      </c>
    </row>
    <row r="1004" spans="1:5" ht="12.75">
      <c r="A1004" s="35" t="s">
        <v>55</v>
      </c>
      <c r="E1004" s="40" t="s">
        <v>5</v>
      </c>
    </row>
    <row r="1005" spans="1:5" ht="12.75">
      <c r="A1005" t="s">
        <v>56</v>
      </c>
      <c r="E1005" s="39" t="s">
        <v>5</v>
      </c>
    </row>
    <row r="1006" spans="1:13" ht="12.75">
      <c r="A1006" t="s">
        <v>46</v>
      </c>
      <c r="C1006" s="31" t="s">
        <v>426</v>
      </c>
      <c r="E1006" s="33" t="s">
        <v>7544</v>
      </c>
      <c r="J1006" s="32">
        <f>0</f>
      </c>
      <c s="32">
        <f>0</f>
      </c>
      <c s="32">
        <f>0+L1007+L1011+L1015+L1019+L1023</f>
      </c>
      <c s="32">
        <f>0+M1007+M1011+M1015+M1019+M1023</f>
      </c>
    </row>
    <row r="1007" spans="1:16" ht="25.5">
      <c r="A1007" t="s">
        <v>49</v>
      </c>
      <c s="34" t="s">
        <v>8715</v>
      </c>
      <c s="34" t="s">
        <v>10335</v>
      </c>
      <c s="35" t="s">
        <v>5</v>
      </c>
      <c s="6" t="s">
        <v>10336</v>
      </c>
      <c s="36" t="s">
        <v>819</v>
      </c>
      <c s="37">
        <v>388.92</v>
      </c>
      <c s="36">
        <v>0</v>
      </c>
      <c s="36">
        <f>ROUND(G1007*H1007,6)</f>
      </c>
      <c r="L1007" s="38">
        <v>0</v>
      </c>
      <c s="32">
        <f>ROUND(ROUND(L1007,2)*ROUND(G1007,3),2)</f>
      </c>
      <c s="36" t="s">
        <v>3016</v>
      </c>
      <c>
        <f>(M1007*21)/100</f>
      </c>
      <c t="s">
        <v>27</v>
      </c>
    </row>
    <row r="1008" spans="1:5" ht="25.5">
      <c r="A1008" s="35" t="s">
        <v>54</v>
      </c>
      <c r="E1008" s="39" t="s">
        <v>10337</v>
      </c>
    </row>
    <row r="1009" spans="1:5" ht="12.75">
      <c r="A1009" s="35" t="s">
        <v>55</v>
      </c>
      <c r="E1009" s="40" t="s">
        <v>10338</v>
      </c>
    </row>
    <row r="1010" spans="1:5" ht="12.75">
      <c r="A1010" t="s">
        <v>56</v>
      </c>
      <c r="E1010" s="39" t="s">
        <v>5</v>
      </c>
    </row>
    <row r="1011" spans="1:16" ht="25.5">
      <c r="A1011" t="s">
        <v>49</v>
      </c>
      <c s="34" t="s">
        <v>8719</v>
      </c>
      <c s="34" t="s">
        <v>10339</v>
      </c>
      <c s="35" t="s">
        <v>5</v>
      </c>
      <c s="6" t="s">
        <v>10340</v>
      </c>
      <c s="36" t="s">
        <v>819</v>
      </c>
      <c s="37">
        <v>11667.6</v>
      </c>
      <c s="36">
        <v>0</v>
      </c>
      <c s="36">
        <f>ROUND(G1011*H1011,6)</f>
      </c>
      <c r="L1011" s="38">
        <v>0</v>
      </c>
      <c s="32">
        <f>ROUND(ROUND(L1011,2)*ROUND(G1011,3),2)</f>
      </c>
      <c s="36" t="s">
        <v>3016</v>
      </c>
      <c>
        <f>(M1011*21)/100</f>
      </c>
      <c t="s">
        <v>27</v>
      </c>
    </row>
    <row r="1012" spans="1:5" ht="38.25">
      <c r="A1012" s="35" t="s">
        <v>54</v>
      </c>
      <c r="E1012" s="39" t="s">
        <v>10341</v>
      </c>
    </row>
    <row r="1013" spans="1:5" ht="12.75">
      <c r="A1013" s="35" t="s">
        <v>55</v>
      </c>
      <c r="E1013" s="40" t="s">
        <v>10342</v>
      </c>
    </row>
    <row r="1014" spans="1:5" ht="12.75">
      <c r="A1014" t="s">
        <v>56</v>
      </c>
      <c r="E1014" s="39" t="s">
        <v>5</v>
      </c>
    </row>
    <row r="1015" spans="1:16" ht="25.5">
      <c r="A1015" t="s">
        <v>49</v>
      </c>
      <c s="34" t="s">
        <v>8722</v>
      </c>
      <c s="34" t="s">
        <v>10343</v>
      </c>
      <c s="35" t="s">
        <v>5</v>
      </c>
      <c s="6" t="s">
        <v>10344</v>
      </c>
      <c s="36" t="s">
        <v>68</v>
      </c>
      <c s="37">
        <v>1</v>
      </c>
      <c s="36">
        <v>0</v>
      </c>
      <c s="36">
        <f>ROUND(G1015*H1015,6)</f>
      </c>
      <c r="L1015" s="38">
        <v>0</v>
      </c>
      <c s="32">
        <f>ROUND(ROUND(L1015,2)*ROUND(G1015,3),2)</f>
      </c>
      <c s="36" t="s">
        <v>3016</v>
      </c>
      <c>
        <f>(M1015*21)/100</f>
      </c>
      <c t="s">
        <v>27</v>
      </c>
    </row>
    <row r="1016" spans="1:5" ht="38.25">
      <c r="A1016" s="35" t="s">
        <v>54</v>
      </c>
      <c r="E1016" s="39" t="s">
        <v>10345</v>
      </c>
    </row>
    <row r="1017" spans="1:5" ht="12.75">
      <c r="A1017" s="35" t="s">
        <v>55</v>
      </c>
      <c r="E1017" s="40" t="s">
        <v>5</v>
      </c>
    </row>
    <row r="1018" spans="1:5" ht="12.75">
      <c r="A1018" t="s">
        <v>56</v>
      </c>
      <c r="E1018" s="39" t="s">
        <v>5</v>
      </c>
    </row>
    <row r="1019" spans="1:16" ht="25.5">
      <c r="A1019" t="s">
        <v>49</v>
      </c>
      <c s="34" t="s">
        <v>8725</v>
      </c>
      <c s="34" t="s">
        <v>10346</v>
      </c>
      <c s="35" t="s">
        <v>5</v>
      </c>
      <c s="6" t="s">
        <v>10347</v>
      </c>
      <c s="36" t="s">
        <v>819</v>
      </c>
      <c s="37">
        <v>388.92</v>
      </c>
      <c s="36">
        <v>0</v>
      </c>
      <c s="36">
        <f>ROUND(G1019*H1019,6)</f>
      </c>
      <c r="L1019" s="38">
        <v>0</v>
      </c>
      <c s="32">
        <f>ROUND(ROUND(L1019,2)*ROUND(G1019,3),2)</f>
      </c>
      <c s="36" t="s">
        <v>3016</v>
      </c>
      <c>
        <f>(M1019*21)/100</f>
      </c>
      <c t="s">
        <v>27</v>
      </c>
    </row>
    <row r="1020" spans="1:5" ht="25.5">
      <c r="A1020" s="35" t="s">
        <v>54</v>
      </c>
      <c r="E1020" s="39" t="s">
        <v>10348</v>
      </c>
    </row>
    <row r="1021" spans="1:5" ht="12.75">
      <c r="A1021" s="35" t="s">
        <v>55</v>
      </c>
      <c r="E1021" s="40" t="s">
        <v>5</v>
      </c>
    </row>
    <row r="1022" spans="1:5" ht="12.75">
      <c r="A1022" t="s">
        <v>56</v>
      </c>
      <c r="E1022" s="39" t="s">
        <v>5</v>
      </c>
    </row>
    <row r="1023" spans="1:16" ht="25.5">
      <c r="A1023" t="s">
        <v>49</v>
      </c>
      <c s="34" t="s">
        <v>8729</v>
      </c>
      <c s="34" t="s">
        <v>8664</v>
      </c>
      <c s="35" t="s">
        <v>5</v>
      </c>
      <c s="6" t="s">
        <v>10349</v>
      </c>
      <c s="36" t="s">
        <v>819</v>
      </c>
      <c s="37">
        <v>315</v>
      </c>
      <c s="36">
        <v>0.00013</v>
      </c>
      <c s="36">
        <f>ROUND(G1023*H1023,6)</f>
      </c>
      <c r="L1023" s="38">
        <v>0</v>
      </c>
      <c s="32">
        <f>ROUND(ROUND(L1023,2)*ROUND(G1023,3),2)</f>
      </c>
      <c s="36" t="s">
        <v>3016</v>
      </c>
      <c>
        <f>(M1023*21)/100</f>
      </c>
      <c t="s">
        <v>27</v>
      </c>
    </row>
    <row r="1024" spans="1:5" ht="25.5">
      <c r="A1024" s="35" t="s">
        <v>54</v>
      </c>
      <c r="E1024" s="39" t="s">
        <v>8665</v>
      </c>
    </row>
    <row r="1025" spans="1:5" ht="25.5">
      <c r="A1025" s="35" t="s">
        <v>55</v>
      </c>
      <c r="E1025" s="42" t="s">
        <v>10350</v>
      </c>
    </row>
    <row r="1026" spans="1:5" ht="12.75">
      <c r="A1026" t="s">
        <v>56</v>
      </c>
      <c r="E1026" s="39" t="s">
        <v>5</v>
      </c>
    </row>
    <row r="1027" spans="1:13" ht="12.75">
      <c r="A1027" t="s">
        <v>46</v>
      </c>
      <c r="C1027" s="31" t="s">
        <v>430</v>
      </c>
      <c r="E1027" s="33" t="s">
        <v>7555</v>
      </c>
      <c r="J1027" s="32">
        <f>0</f>
      </c>
      <c s="32">
        <f>0</f>
      </c>
      <c s="32">
        <f>0+L1028+L1032+L1036+L1040+L1044+L1048+L1052+L1056+L1060+L1064</f>
      </c>
      <c s="32">
        <f>0+M1028+M1032+M1036+M1040+M1044+M1048+M1052+M1056+M1060+M1064</f>
      </c>
    </row>
    <row r="1028" spans="1:16" ht="12.75">
      <c r="A1028" t="s">
        <v>49</v>
      </c>
      <c s="34" t="s">
        <v>8732</v>
      </c>
      <c s="34" t="s">
        <v>8668</v>
      </c>
      <c s="35" t="s">
        <v>5</v>
      </c>
      <c s="6" t="s">
        <v>8669</v>
      </c>
      <c s="36" t="s">
        <v>68</v>
      </c>
      <c s="37">
        <v>17</v>
      </c>
      <c s="36">
        <v>0.009</v>
      </c>
      <c s="36">
        <f>ROUND(G1028*H1028,6)</f>
      </c>
      <c r="L1028" s="38">
        <v>0</v>
      </c>
      <c s="32">
        <f>ROUND(ROUND(L1028,2)*ROUND(G1028,3),2)</f>
      </c>
      <c s="36" t="s">
        <v>3016</v>
      </c>
      <c>
        <f>(M1028*21)/100</f>
      </c>
      <c t="s">
        <v>27</v>
      </c>
    </row>
    <row r="1029" spans="1:5" ht="12.75">
      <c r="A1029" s="35" t="s">
        <v>54</v>
      </c>
      <c r="E1029" s="39" t="s">
        <v>8669</v>
      </c>
    </row>
    <row r="1030" spans="1:5" ht="25.5">
      <c r="A1030" s="35" t="s">
        <v>55</v>
      </c>
      <c r="E1030" s="42" t="s">
        <v>10351</v>
      </c>
    </row>
    <row r="1031" spans="1:5" ht="12.75">
      <c r="A1031" t="s">
        <v>56</v>
      </c>
      <c r="E1031" s="39" t="s">
        <v>5</v>
      </c>
    </row>
    <row r="1032" spans="1:16" ht="12.75">
      <c r="A1032" t="s">
        <v>49</v>
      </c>
      <c s="34" t="s">
        <v>8735</v>
      </c>
      <c s="34" t="s">
        <v>10352</v>
      </c>
      <c s="35" t="s">
        <v>5</v>
      </c>
      <c s="6" t="s">
        <v>10353</v>
      </c>
      <c s="36" t="s">
        <v>819</v>
      </c>
      <c s="37">
        <v>356.5</v>
      </c>
      <c s="36">
        <v>3E-05</v>
      </c>
      <c s="36">
        <f>ROUND(G1032*H1032,6)</f>
      </c>
      <c r="L1032" s="38">
        <v>0</v>
      </c>
      <c s="32">
        <f>ROUND(ROUND(L1032,2)*ROUND(G1032,3),2)</f>
      </c>
      <c s="36" t="s">
        <v>3016</v>
      </c>
      <c>
        <f>(M1032*21)/100</f>
      </c>
      <c t="s">
        <v>27</v>
      </c>
    </row>
    <row r="1033" spans="1:5" ht="38.25">
      <c r="A1033" s="35" t="s">
        <v>54</v>
      </c>
      <c r="E1033" s="39" t="s">
        <v>10354</v>
      </c>
    </row>
    <row r="1034" spans="1:5" ht="12.75">
      <c r="A1034" s="35" t="s">
        <v>55</v>
      </c>
      <c r="E1034" s="40" t="s">
        <v>10355</v>
      </c>
    </row>
    <row r="1035" spans="1:5" ht="12.75">
      <c r="A1035" t="s">
        <v>56</v>
      </c>
      <c r="E1035" s="39" t="s">
        <v>5</v>
      </c>
    </row>
    <row r="1036" spans="1:16" ht="12.75">
      <c r="A1036" t="s">
        <v>49</v>
      </c>
      <c s="34" t="s">
        <v>8737</v>
      </c>
      <c s="34" t="s">
        <v>10356</v>
      </c>
      <c s="35" t="s">
        <v>5</v>
      </c>
      <c s="6" t="s">
        <v>10357</v>
      </c>
      <c s="36" t="s">
        <v>68</v>
      </c>
      <c s="37">
        <v>12</v>
      </c>
      <c s="36">
        <v>0.033</v>
      </c>
      <c s="36">
        <f>ROUND(G1036*H1036,6)</f>
      </c>
      <c r="L1036" s="38">
        <v>0</v>
      </c>
      <c s="32">
        <f>ROUND(ROUND(L1036,2)*ROUND(G1036,3),2)</f>
      </c>
      <c s="36" t="s">
        <v>3016</v>
      </c>
      <c>
        <f>(M1036*21)/100</f>
      </c>
      <c t="s">
        <v>27</v>
      </c>
    </row>
    <row r="1037" spans="1:5" ht="38.25">
      <c r="A1037" s="35" t="s">
        <v>54</v>
      </c>
      <c r="E1037" s="39" t="s">
        <v>10358</v>
      </c>
    </row>
    <row r="1038" spans="1:5" ht="63.75">
      <c r="A1038" s="35" t="s">
        <v>55</v>
      </c>
      <c r="E1038" s="42" t="s">
        <v>10359</v>
      </c>
    </row>
    <row r="1039" spans="1:5" ht="12.75">
      <c r="A1039" t="s">
        <v>56</v>
      </c>
      <c r="E1039" s="39" t="s">
        <v>5</v>
      </c>
    </row>
    <row r="1040" spans="1:16" ht="12.75">
      <c r="A1040" t="s">
        <v>49</v>
      </c>
      <c s="34" t="s">
        <v>8739</v>
      </c>
      <c s="34" t="s">
        <v>8687</v>
      </c>
      <c s="35" t="s">
        <v>5</v>
      </c>
      <c s="6" t="s">
        <v>10360</v>
      </c>
      <c s="36" t="s">
        <v>68</v>
      </c>
      <c s="37">
        <v>17</v>
      </c>
      <c s="36">
        <v>0.00018</v>
      </c>
      <c s="36">
        <f>ROUND(G1040*H1040,6)</f>
      </c>
      <c r="L1040" s="38">
        <v>0</v>
      </c>
      <c s="32">
        <f>ROUND(ROUND(L1040,2)*ROUND(G1040,3),2)</f>
      </c>
      <c s="36" t="s">
        <v>3016</v>
      </c>
      <c>
        <f>(M1040*21)/100</f>
      </c>
      <c t="s">
        <v>27</v>
      </c>
    </row>
    <row r="1041" spans="1:5" ht="12.75">
      <c r="A1041" s="35" t="s">
        <v>54</v>
      </c>
      <c r="E1041" s="39" t="s">
        <v>8688</v>
      </c>
    </row>
    <row r="1042" spans="1:5" ht="127.5">
      <c r="A1042" s="35" t="s">
        <v>55</v>
      </c>
      <c r="E1042" s="40" t="s">
        <v>10361</v>
      </c>
    </row>
    <row r="1043" spans="1:5" ht="12.75">
      <c r="A1043" t="s">
        <v>56</v>
      </c>
      <c r="E1043" s="39" t="s">
        <v>5</v>
      </c>
    </row>
    <row r="1044" spans="1:16" ht="12.75">
      <c r="A1044" t="s">
        <v>49</v>
      </c>
      <c s="34" t="s">
        <v>8743</v>
      </c>
      <c s="34" t="s">
        <v>8712</v>
      </c>
      <c s="35" t="s">
        <v>5</v>
      </c>
      <c s="6" t="s">
        <v>8713</v>
      </c>
      <c s="36" t="s">
        <v>68</v>
      </c>
      <c s="37">
        <v>50</v>
      </c>
      <c s="36">
        <v>0</v>
      </c>
      <c s="36">
        <f>ROUND(G1044*H1044,6)</f>
      </c>
      <c r="L1044" s="38">
        <v>0</v>
      </c>
      <c s="32">
        <f>ROUND(ROUND(L1044,2)*ROUND(G1044,3),2)</f>
      </c>
      <c s="36" t="s">
        <v>3016</v>
      </c>
      <c>
        <f>(M1044*21)/100</f>
      </c>
      <c t="s">
        <v>27</v>
      </c>
    </row>
    <row r="1045" spans="1:5" ht="12.75">
      <c r="A1045" s="35" t="s">
        <v>54</v>
      </c>
      <c r="E1045" s="39" t="s">
        <v>8713</v>
      </c>
    </row>
    <row r="1046" spans="1:5" ht="12.75">
      <c r="A1046" s="35" t="s">
        <v>55</v>
      </c>
      <c r="E1046" s="40" t="s">
        <v>10362</v>
      </c>
    </row>
    <row r="1047" spans="1:5" ht="12.75">
      <c r="A1047" t="s">
        <v>56</v>
      </c>
      <c r="E1047" s="39" t="s">
        <v>5</v>
      </c>
    </row>
    <row r="1048" spans="1:16" ht="12.75">
      <c r="A1048" t="s">
        <v>49</v>
      </c>
      <c s="34" t="s">
        <v>8747</v>
      </c>
      <c s="34" t="s">
        <v>8716</v>
      </c>
      <c s="35" t="s">
        <v>5</v>
      </c>
      <c s="6" t="s">
        <v>10363</v>
      </c>
      <c s="36" t="s">
        <v>68</v>
      </c>
      <c s="37">
        <v>30</v>
      </c>
      <c s="36">
        <v>1E-05</v>
      </c>
      <c s="36">
        <f>ROUND(G1048*H1048,6)</f>
      </c>
      <c r="L1048" s="38">
        <v>0</v>
      </c>
      <c s="32">
        <f>ROUND(ROUND(L1048,2)*ROUND(G1048,3),2)</f>
      </c>
      <c s="36" t="s">
        <v>3016</v>
      </c>
      <c>
        <f>(M1048*21)/100</f>
      </c>
      <c t="s">
        <v>27</v>
      </c>
    </row>
    <row r="1049" spans="1:5" ht="25.5">
      <c r="A1049" s="35" t="s">
        <v>54</v>
      </c>
      <c r="E1049" s="39" t="s">
        <v>8717</v>
      </c>
    </row>
    <row r="1050" spans="1:5" ht="12.75">
      <c r="A1050" s="35" t="s">
        <v>55</v>
      </c>
      <c r="E1050" s="40" t="s">
        <v>10364</v>
      </c>
    </row>
    <row r="1051" spans="1:5" ht="12.75">
      <c r="A1051" t="s">
        <v>56</v>
      </c>
      <c r="E1051" s="39" t="s">
        <v>5</v>
      </c>
    </row>
    <row r="1052" spans="1:16" ht="12.75">
      <c r="A1052" t="s">
        <v>49</v>
      </c>
      <c s="34" t="s">
        <v>8751</v>
      </c>
      <c s="34" t="s">
        <v>8720</v>
      </c>
      <c s="35" t="s">
        <v>5</v>
      </c>
      <c s="6" t="s">
        <v>8721</v>
      </c>
      <c s="36" t="s">
        <v>68</v>
      </c>
      <c s="37">
        <v>50</v>
      </c>
      <c s="36">
        <v>0</v>
      </c>
      <c s="36">
        <f>ROUND(G1052*H1052,6)</f>
      </c>
      <c r="L1052" s="38">
        <v>0</v>
      </c>
      <c s="32">
        <f>ROUND(ROUND(L1052,2)*ROUND(G1052,3),2)</f>
      </c>
      <c s="36" t="s">
        <v>85</v>
      </c>
      <c>
        <f>(M1052*21)/100</f>
      </c>
      <c t="s">
        <v>27</v>
      </c>
    </row>
    <row r="1053" spans="1:5" ht="12.75">
      <c r="A1053" s="35" t="s">
        <v>54</v>
      </c>
      <c r="E1053" s="39" t="s">
        <v>8721</v>
      </c>
    </row>
    <row r="1054" spans="1:5" ht="12.75">
      <c r="A1054" s="35" t="s">
        <v>55</v>
      </c>
      <c r="E1054" s="40" t="s">
        <v>5</v>
      </c>
    </row>
    <row r="1055" spans="1:5" ht="12.75">
      <c r="A1055" t="s">
        <v>56</v>
      </c>
      <c r="E1055" s="39" t="s">
        <v>5</v>
      </c>
    </row>
    <row r="1056" spans="1:16" ht="12.75">
      <c r="A1056" t="s">
        <v>49</v>
      </c>
      <c s="34" t="s">
        <v>8755</v>
      </c>
      <c s="34" t="s">
        <v>8723</v>
      </c>
      <c s="35" t="s">
        <v>5</v>
      </c>
      <c s="6" t="s">
        <v>8724</v>
      </c>
      <c s="36" t="s">
        <v>68</v>
      </c>
      <c s="37">
        <v>30</v>
      </c>
      <c s="36">
        <v>0</v>
      </c>
      <c s="36">
        <f>ROUND(G1056*H1056,6)</f>
      </c>
      <c r="L1056" s="38">
        <v>0</v>
      </c>
      <c s="32">
        <f>ROUND(ROUND(L1056,2)*ROUND(G1056,3),2)</f>
      </c>
      <c s="36" t="s">
        <v>85</v>
      </c>
      <c>
        <f>(M1056*21)/100</f>
      </c>
      <c t="s">
        <v>27</v>
      </c>
    </row>
    <row r="1057" spans="1:5" ht="12.75">
      <c r="A1057" s="35" t="s">
        <v>54</v>
      </c>
      <c r="E1057" s="39" t="s">
        <v>8724</v>
      </c>
    </row>
    <row r="1058" spans="1:5" ht="12.75">
      <c r="A1058" s="35" t="s">
        <v>55</v>
      </c>
      <c r="E1058" s="40" t="s">
        <v>5</v>
      </c>
    </row>
    <row r="1059" spans="1:5" ht="12.75">
      <c r="A1059" t="s">
        <v>56</v>
      </c>
      <c r="E1059" s="39" t="s">
        <v>5</v>
      </c>
    </row>
    <row r="1060" spans="1:16" ht="12.75">
      <c r="A1060" t="s">
        <v>49</v>
      </c>
      <c s="34" t="s">
        <v>8759</v>
      </c>
      <c s="34" t="s">
        <v>10365</v>
      </c>
      <c s="35" t="s">
        <v>5</v>
      </c>
      <c s="6" t="s">
        <v>10366</v>
      </c>
      <c s="36" t="s">
        <v>68</v>
      </c>
      <c s="37">
        <v>36</v>
      </c>
      <c s="36">
        <v>0.00052</v>
      </c>
      <c s="36">
        <f>ROUND(G1060*H1060,6)</f>
      </c>
      <c r="L1060" s="38">
        <v>0</v>
      </c>
      <c s="32">
        <f>ROUND(ROUND(L1060,2)*ROUND(G1060,3),2)</f>
      </c>
      <c s="36" t="s">
        <v>85</v>
      </c>
      <c>
        <f>(M1060*21)/100</f>
      </c>
      <c t="s">
        <v>27</v>
      </c>
    </row>
    <row r="1061" spans="1:5" ht="12.75">
      <c r="A1061" s="35" t="s">
        <v>54</v>
      </c>
      <c r="E1061" s="39" t="s">
        <v>10366</v>
      </c>
    </row>
    <row r="1062" spans="1:5" ht="102">
      <c r="A1062" s="35" t="s">
        <v>55</v>
      </c>
      <c r="E1062" s="42" t="s">
        <v>10367</v>
      </c>
    </row>
    <row r="1063" spans="1:5" ht="12.75">
      <c r="A1063" t="s">
        <v>56</v>
      </c>
      <c r="E1063" s="39" t="s">
        <v>5</v>
      </c>
    </row>
    <row r="1064" spans="1:16" ht="12.75">
      <c r="A1064" t="s">
        <v>49</v>
      </c>
      <c s="34" t="s">
        <v>8763</v>
      </c>
      <c s="34" t="s">
        <v>10368</v>
      </c>
      <c s="35" t="s">
        <v>5</v>
      </c>
      <c s="6" t="s">
        <v>10369</v>
      </c>
      <c s="36" t="s">
        <v>68</v>
      </c>
      <c s="37">
        <v>12</v>
      </c>
      <c s="36">
        <v>0.033</v>
      </c>
      <c s="36">
        <f>ROUND(G1064*H1064,6)</f>
      </c>
      <c r="L1064" s="38">
        <v>0</v>
      </c>
      <c s="32">
        <f>ROUND(ROUND(L1064,2)*ROUND(G1064,3),2)</f>
      </c>
      <c s="36" t="s">
        <v>85</v>
      </c>
      <c>
        <f>(M1064*21)/100</f>
      </c>
      <c t="s">
        <v>27</v>
      </c>
    </row>
    <row r="1065" spans="1:5" ht="12.75">
      <c r="A1065" s="35" t="s">
        <v>54</v>
      </c>
      <c r="E1065" s="39" t="s">
        <v>10369</v>
      </c>
    </row>
    <row r="1066" spans="1:5" ht="63.75">
      <c r="A1066" s="35" t="s">
        <v>55</v>
      </c>
      <c r="E1066" s="42" t="s">
        <v>10370</v>
      </c>
    </row>
    <row r="1067" spans="1:5" ht="12.75">
      <c r="A1067" t="s">
        <v>56</v>
      </c>
      <c r="E1067" s="39" t="s">
        <v>5</v>
      </c>
    </row>
    <row r="1068" spans="1:13" ht="12.75">
      <c r="A1068" t="s">
        <v>46</v>
      </c>
      <c r="C1068" s="31" t="s">
        <v>1005</v>
      </c>
      <c r="E1068" s="33" t="s">
        <v>1006</v>
      </c>
      <c r="J1068" s="32">
        <f>0</f>
      </c>
      <c s="32">
        <f>0</f>
      </c>
      <c s="32">
        <f>0+L1069+L1073</f>
      </c>
      <c s="32">
        <f>0+M1069+M1073</f>
      </c>
    </row>
    <row r="1069" spans="1:16" ht="38.25">
      <c r="A1069" t="s">
        <v>49</v>
      </c>
      <c s="34" t="s">
        <v>8767</v>
      </c>
      <c s="34" t="s">
        <v>3149</v>
      </c>
      <c s="35" t="s">
        <v>3150</v>
      </c>
      <c s="6" t="s">
        <v>3151</v>
      </c>
      <c s="36" t="s">
        <v>1010</v>
      </c>
      <c s="37">
        <v>1414.159</v>
      </c>
      <c s="36">
        <v>0</v>
      </c>
      <c s="36">
        <f>ROUND(G1069*H1069,6)</f>
      </c>
      <c r="L1069" s="38">
        <v>0</v>
      </c>
      <c s="32">
        <f>ROUND(ROUND(L1069,2)*ROUND(G1069,3),2)</f>
      </c>
      <c s="36" t="s">
        <v>85</v>
      </c>
      <c>
        <f>(M1069*21)/100</f>
      </c>
      <c t="s">
        <v>27</v>
      </c>
    </row>
    <row r="1070" spans="1:5" ht="12.75">
      <c r="A1070" s="35" t="s">
        <v>54</v>
      </c>
      <c r="E1070" s="39" t="s">
        <v>1011</v>
      </c>
    </row>
    <row r="1071" spans="1:5" ht="12.75">
      <c r="A1071" s="35" t="s">
        <v>55</v>
      </c>
      <c r="E1071" s="40" t="s">
        <v>10371</v>
      </c>
    </row>
    <row r="1072" spans="1:5" ht="89.25">
      <c r="A1072" t="s">
        <v>56</v>
      </c>
      <c r="E1072" s="39" t="s">
        <v>1012</v>
      </c>
    </row>
    <row r="1073" spans="1:16" ht="38.25">
      <c r="A1073" t="s">
        <v>49</v>
      </c>
      <c s="34" t="s">
        <v>8771</v>
      </c>
      <c s="34" t="s">
        <v>2736</v>
      </c>
      <c s="35" t="s">
        <v>2737</v>
      </c>
      <c s="6" t="s">
        <v>2738</v>
      </c>
      <c s="36" t="s">
        <v>1010</v>
      </c>
      <c s="37">
        <v>54.12</v>
      </c>
      <c s="36">
        <v>0</v>
      </c>
      <c s="36">
        <f>ROUND(G1073*H1073,6)</f>
      </c>
      <c r="L1073" s="38">
        <v>0</v>
      </c>
      <c s="32">
        <f>ROUND(ROUND(L1073,2)*ROUND(G1073,3),2)</f>
      </c>
      <c s="36" t="s">
        <v>85</v>
      </c>
      <c>
        <f>(M1073*21)/100</f>
      </c>
      <c t="s">
        <v>27</v>
      </c>
    </row>
    <row r="1074" spans="1:5" ht="12.75">
      <c r="A1074" s="35" t="s">
        <v>54</v>
      </c>
      <c r="E1074" s="39" t="s">
        <v>1011</v>
      </c>
    </row>
    <row r="1075" spans="1:5" ht="25.5">
      <c r="A1075" s="35" t="s">
        <v>55</v>
      </c>
      <c r="E1075" s="42" t="s">
        <v>10372</v>
      </c>
    </row>
    <row r="1076" spans="1:5" ht="102">
      <c r="A1076" t="s">
        <v>56</v>
      </c>
      <c r="E1076" s="39" t="s">
        <v>2739</v>
      </c>
    </row>
    <row r="1077" spans="1:13" ht="12.75">
      <c r="A1077" t="s">
        <v>46</v>
      </c>
      <c r="C1077" s="31" t="s">
        <v>3120</v>
      </c>
      <c r="E1077" s="33" t="s">
        <v>3121</v>
      </c>
      <c r="J1077" s="32">
        <f>0</f>
      </c>
      <c s="32">
        <f>0</f>
      </c>
      <c s="32">
        <f>0+L1078</f>
      </c>
      <c s="32">
        <f>0+M1078</f>
      </c>
    </row>
    <row r="1078" spans="1:16" ht="12.75">
      <c r="A1078" t="s">
        <v>49</v>
      </c>
      <c s="34" t="s">
        <v>8775</v>
      </c>
      <c s="34" t="s">
        <v>8940</v>
      </c>
      <c s="35" t="s">
        <v>5</v>
      </c>
      <c s="6" t="s">
        <v>10373</v>
      </c>
      <c s="36" t="s">
        <v>1010</v>
      </c>
      <c s="37">
        <v>1493.9</v>
      </c>
      <c s="36">
        <v>0</v>
      </c>
      <c s="36">
        <f>ROUND(G1078*H1078,6)</f>
      </c>
      <c r="L1078" s="38">
        <v>0</v>
      </c>
      <c s="32">
        <f>ROUND(ROUND(L1078,2)*ROUND(G1078,3),2)</f>
      </c>
      <c s="36" t="s">
        <v>3016</v>
      </c>
      <c>
        <f>(M1078*21)/100</f>
      </c>
      <c t="s">
        <v>27</v>
      </c>
    </row>
    <row r="1079" spans="1:5" ht="38.25">
      <c r="A1079" s="35" t="s">
        <v>54</v>
      </c>
      <c r="E1079" s="39" t="s">
        <v>8942</v>
      </c>
    </row>
    <row r="1080" spans="1:5" ht="12.75">
      <c r="A1080" s="35" t="s">
        <v>55</v>
      </c>
      <c r="E1080" s="40" t="s">
        <v>5</v>
      </c>
    </row>
    <row r="1081" spans="1:5" ht="12.75">
      <c r="A1081" t="s">
        <v>56</v>
      </c>
      <c r="E1081" s="39" t="s">
        <v>5</v>
      </c>
    </row>
    <row r="1082" spans="1:13" ht="12.75">
      <c r="A1082" t="s">
        <v>46</v>
      </c>
      <c r="C1082" s="31" t="s">
        <v>4142</v>
      </c>
      <c r="E1082" s="33" t="s">
        <v>2590</v>
      </c>
      <c r="J1082" s="32">
        <f>0</f>
      </c>
      <c s="32">
        <f>0</f>
      </c>
      <c s="32">
        <f>0+L1083</f>
      </c>
      <c s="32">
        <f>0+M1083</f>
      </c>
    </row>
    <row r="1083" spans="1:16" ht="12.75">
      <c r="A1083" t="s">
        <v>49</v>
      </c>
      <c s="34" t="s">
        <v>8778</v>
      </c>
      <c s="34" t="s">
        <v>10374</v>
      </c>
      <c s="35" t="s">
        <v>5</v>
      </c>
      <c s="6" t="s">
        <v>10375</v>
      </c>
      <c s="36" t="s">
        <v>528</v>
      </c>
      <c s="37">
        <v>1</v>
      </c>
      <c s="36">
        <v>0</v>
      </c>
      <c s="36">
        <f>ROUND(G1083*H1083,6)</f>
      </c>
      <c r="L1083" s="38">
        <v>0</v>
      </c>
      <c s="32">
        <f>ROUND(ROUND(L1083,2)*ROUND(G1083,3),2)</f>
      </c>
      <c s="36" t="s">
        <v>85</v>
      </c>
      <c>
        <f>(M1083*21)/100</f>
      </c>
      <c t="s">
        <v>27</v>
      </c>
    </row>
    <row r="1084" spans="1:5" ht="12.75">
      <c r="A1084" s="35" t="s">
        <v>54</v>
      </c>
      <c r="E1084" s="39" t="s">
        <v>10375</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10378</v>
      </c>
      <c r="E8" s="30" t="s">
        <v>10377</v>
      </c>
      <c r="J8" s="29">
        <f>0+J9+J18+J79+J152+J177+J190+J199+J212+J217+J262+J275</f>
      </c>
      <c s="29">
        <f>0+K9+K18+K79+K152+K177+K190+K199+K212+K217+K262+K275</f>
      </c>
      <c s="29">
        <f>0+L9+L18+L79+L152+L177+L190+L199+L212+L217+L262+L275</f>
      </c>
      <c s="29">
        <f>0+M9+M18+M79+M152+M177+M190+M199+M212+M217+M262+M275</f>
      </c>
    </row>
    <row r="9" spans="1:13" ht="12.75">
      <c r="A9" t="s">
        <v>46</v>
      </c>
      <c r="C9" s="31" t="s">
        <v>6198</v>
      </c>
      <c r="E9" s="33" t="s">
        <v>6199</v>
      </c>
      <c r="J9" s="32">
        <f>0</f>
      </c>
      <c s="32">
        <f>0</f>
      </c>
      <c s="32">
        <f>0+L10+L14</f>
      </c>
      <c s="32">
        <f>0+M10+M14</f>
      </c>
    </row>
    <row r="10" spans="1:16" ht="12.75">
      <c r="A10" t="s">
        <v>49</v>
      </c>
      <c s="34" t="s">
        <v>47</v>
      </c>
      <c s="34" t="s">
        <v>6200</v>
      </c>
      <c s="35" t="s">
        <v>5</v>
      </c>
      <c s="6" t="s">
        <v>6201</v>
      </c>
      <c s="36" t="s">
        <v>68</v>
      </c>
      <c s="37">
        <v>2</v>
      </c>
      <c s="36">
        <v>0</v>
      </c>
      <c s="36">
        <f>ROUND(G10*H10,6)</f>
      </c>
      <c r="L10" s="38">
        <v>0</v>
      </c>
      <c s="32">
        <f>ROUND(ROUND(L10,2)*ROUND(G10,3),2)</f>
      </c>
      <c s="36" t="s">
        <v>3016</v>
      </c>
      <c>
        <f>(M10*21)/100</f>
      </c>
      <c t="s">
        <v>27</v>
      </c>
    </row>
    <row r="11" spans="1:5" ht="12.75">
      <c r="A11" s="35" t="s">
        <v>54</v>
      </c>
      <c r="E11" s="39" t="s">
        <v>6201</v>
      </c>
    </row>
    <row r="12" spans="1:5" ht="12.75">
      <c r="A12" s="35" t="s">
        <v>55</v>
      </c>
      <c r="E12" s="40" t="s">
        <v>5</v>
      </c>
    </row>
    <row r="13" spans="1:5" ht="12.75">
      <c r="A13" t="s">
        <v>56</v>
      </c>
      <c r="E13" s="39" t="s">
        <v>5</v>
      </c>
    </row>
    <row r="14" spans="1:16" ht="12.75">
      <c r="A14" t="s">
        <v>49</v>
      </c>
      <c s="34" t="s">
        <v>27</v>
      </c>
      <c s="34" t="s">
        <v>10379</v>
      </c>
      <c s="35" t="s">
        <v>5</v>
      </c>
      <c s="6" t="s">
        <v>10380</v>
      </c>
      <c s="36" t="s">
        <v>68</v>
      </c>
      <c s="37">
        <v>2</v>
      </c>
      <c s="36">
        <v>0</v>
      </c>
      <c s="36">
        <f>ROUND(G14*H14,6)</f>
      </c>
      <c r="L14" s="38">
        <v>0</v>
      </c>
      <c s="32">
        <f>ROUND(ROUND(L14,2)*ROUND(G14,3),2)</f>
      </c>
      <c s="36" t="s">
        <v>85</v>
      </c>
      <c>
        <f>(M14*21)/100</f>
      </c>
      <c t="s">
        <v>27</v>
      </c>
    </row>
    <row r="15" spans="1:5" ht="12.75">
      <c r="A15" s="35" t="s">
        <v>54</v>
      </c>
      <c r="E15" s="39" t="s">
        <v>10380</v>
      </c>
    </row>
    <row r="16" spans="1:5" ht="25.5">
      <c r="A16" s="35" t="s">
        <v>55</v>
      </c>
      <c r="E16" s="42" t="s">
        <v>10381</v>
      </c>
    </row>
    <row r="17" spans="1:5" ht="12.75">
      <c r="A17" t="s">
        <v>56</v>
      </c>
      <c r="E17" s="39" t="s">
        <v>5</v>
      </c>
    </row>
    <row r="18" spans="1:13" ht="12.75">
      <c r="A18" t="s">
        <v>46</v>
      </c>
      <c r="C18" s="31" t="s">
        <v>6402</v>
      </c>
      <c r="E18" s="33" t="s">
        <v>6403</v>
      </c>
      <c r="J18" s="32">
        <f>0</f>
      </c>
      <c s="32">
        <f>0</f>
      </c>
      <c s="32">
        <f>0+L19+L23+L27+L31+L35+L39+L43+L47+L51+L55+L59+L63+L67+L71+L75</f>
      </c>
      <c s="32">
        <f>0+M19+M23+M27+M31+M35+M39+M43+M47+M51+M55+M59+M63+M67+M71+M75</f>
      </c>
    </row>
    <row r="19" spans="1:16" ht="12.75">
      <c r="A19" t="s">
        <v>49</v>
      </c>
      <c s="34" t="s">
        <v>26</v>
      </c>
      <c s="34" t="s">
        <v>10382</v>
      </c>
      <c s="35" t="s">
        <v>5</v>
      </c>
      <c s="6" t="s">
        <v>10383</v>
      </c>
      <c s="36" t="s">
        <v>60</v>
      </c>
      <c s="37">
        <v>2</v>
      </c>
      <c s="36">
        <v>0.00142</v>
      </c>
      <c s="36">
        <f>ROUND(G19*H19,6)</f>
      </c>
      <c r="L19" s="38">
        <v>0</v>
      </c>
      <c s="32">
        <f>ROUND(ROUND(L19,2)*ROUND(G19,3),2)</f>
      </c>
      <c s="36" t="s">
        <v>3016</v>
      </c>
      <c>
        <f>(M19*21)/100</f>
      </c>
      <c t="s">
        <v>27</v>
      </c>
    </row>
    <row r="20" spans="1:5" ht="12.75">
      <c r="A20" s="35" t="s">
        <v>54</v>
      </c>
      <c r="E20" s="39" t="s">
        <v>10383</v>
      </c>
    </row>
    <row r="21" spans="1:5" ht="12.75">
      <c r="A21" s="35" t="s">
        <v>55</v>
      </c>
      <c r="E21" s="40" t="s">
        <v>5</v>
      </c>
    </row>
    <row r="22" spans="1:5" ht="12.75">
      <c r="A22" t="s">
        <v>56</v>
      </c>
      <c r="E22" s="39" t="s">
        <v>5</v>
      </c>
    </row>
    <row r="23" spans="1:16" ht="12.75">
      <c r="A23" t="s">
        <v>49</v>
      </c>
      <c s="34" t="s">
        <v>65</v>
      </c>
      <c s="34" t="s">
        <v>10384</v>
      </c>
      <c s="35" t="s">
        <v>5</v>
      </c>
      <c s="6" t="s">
        <v>10385</v>
      </c>
      <c s="36" t="s">
        <v>60</v>
      </c>
      <c s="37">
        <v>20</v>
      </c>
      <c s="36">
        <v>0.00206</v>
      </c>
      <c s="36">
        <f>ROUND(G23*H23,6)</f>
      </c>
      <c r="L23" s="38">
        <v>0</v>
      </c>
      <c s="32">
        <f>ROUND(ROUND(L23,2)*ROUND(G23,3),2)</f>
      </c>
      <c s="36" t="s">
        <v>3016</v>
      </c>
      <c>
        <f>(M23*21)/100</f>
      </c>
      <c t="s">
        <v>27</v>
      </c>
    </row>
    <row r="24" spans="1:5" ht="12.75">
      <c r="A24" s="35" t="s">
        <v>54</v>
      </c>
      <c r="E24" s="39" t="s">
        <v>10385</v>
      </c>
    </row>
    <row r="25" spans="1:5" ht="12.75">
      <c r="A25" s="35" t="s">
        <v>55</v>
      </c>
      <c r="E25" s="40" t="s">
        <v>5</v>
      </c>
    </row>
    <row r="26" spans="1:5" ht="12.75">
      <c r="A26" t="s">
        <v>56</v>
      </c>
      <c r="E26" s="39" t="s">
        <v>5</v>
      </c>
    </row>
    <row r="27" spans="1:16" ht="12.75">
      <c r="A27" t="s">
        <v>49</v>
      </c>
      <c s="34" t="s">
        <v>70</v>
      </c>
      <c s="34" t="s">
        <v>9048</v>
      </c>
      <c s="35" t="s">
        <v>5</v>
      </c>
      <c s="6" t="s">
        <v>9049</v>
      </c>
      <c s="36" t="s">
        <v>60</v>
      </c>
      <c s="37">
        <v>26</v>
      </c>
      <c s="36">
        <v>0.00041</v>
      </c>
      <c s="36">
        <f>ROUND(G27*H27,6)</f>
      </c>
      <c r="L27" s="38">
        <v>0</v>
      </c>
      <c s="32">
        <f>ROUND(ROUND(L27,2)*ROUND(G27,3),2)</f>
      </c>
      <c s="36" t="s">
        <v>3016</v>
      </c>
      <c>
        <f>(M27*21)/100</f>
      </c>
      <c t="s">
        <v>27</v>
      </c>
    </row>
    <row r="28" spans="1:5" ht="12.75">
      <c r="A28" s="35" t="s">
        <v>54</v>
      </c>
      <c r="E28" s="39" t="s">
        <v>9049</v>
      </c>
    </row>
    <row r="29" spans="1:5" ht="12.75">
      <c r="A29" s="35" t="s">
        <v>55</v>
      </c>
      <c r="E29" s="40" t="s">
        <v>10386</v>
      </c>
    </row>
    <row r="30" spans="1:5" ht="12.75">
      <c r="A30" t="s">
        <v>56</v>
      </c>
      <c r="E30" s="39" t="s">
        <v>5</v>
      </c>
    </row>
    <row r="31" spans="1:16" ht="12.75">
      <c r="A31" t="s">
        <v>49</v>
      </c>
      <c s="34" t="s">
        <v>74</v>
      </c>
      <c s="34" t="s">
        <v>9051</v>
      </c>
      <c s="35" t="s">
        <v>5</v>
      </c>
      <c s="6" t="s">
        <v>9052</v>
      </c>
      <c s="36" t="s">
        <v>60</v>
      </c>
      <c s="37">
        <v>32</v>
      </c>
      <c s="36">
        <v>0.00048</v>
      </c>
      <c s="36">
        <f>ROUND(G31*H31,6)</f>
      </c>
      <c r="L31" s="38">
        <v>0</v>
      </c>
      <c s="32">
        <f>ROUND(ROUND(L31,2)*ROUND(G31,3),2)</f>
      </c>
      <c s="36" t="s">
        <v>3016</v>
      </c>
      <c>
        <f>(M31*21)/100</f>
      </c>
      <c t="s">
        <v>27</v>
      </c>
    </row>
    <row r="32" spans="1:5" ht="12.75">
      <c r="A32" s="35" t="s">
        <v>54</v>
      </c>
      <c r="E32" s="39" t="s">
        <v>9052</v>
      </c>
    </row>
    <row r="33" spans="1:5" ht="12.75">
      <c r="A33" s="35" t="s">
        <v>55</v>
      </c>
      <c r="E33" s="40" t="s">
        <v>5</v>
      </c>
    </row>
    <row r="34" spans="1:5" ht="12.75">
      <c r="A34" t="s">
        <v>56</v>
      </c>
      <c r="E34" s="39" t="s">
        <v>5</v>
      </c>
    </row>
    <row r="35" spans="1:16" ht="12.75">
      <c r="A35" t="s">
        <v>49</v>
      </c>
      <c s="34" t="s">
        <v>78</v>
      </c>
      <c s="34" t="s">
        <v>9053</v>
      </c>
      <c s="35" t="s">
        <v>5</v>
      </c>
      <c s="6" t="s">
        <v>9054</v>
      </c>
      <c s="36" t="s">
        <v>60</v>
      </c>
      <c s="37">
        <v>42</v>
      </c>
      <c s="36">
        <v>0.00071</v>
      </c>
      <c s="36">
        <f>ROUND(G35*H35,6)</f>
      </c>
      <c r="L35" s="38">
        <v>0</v>
      </c>
      <c s="32">
        <f>ROUND(ROUND(L35,2)*ROUND(G35,3),2)</f>
      </c>
      <c s="36" t="s">
        <v>3016</v>
      </c>
      <c>
        <f>(M35*21)/100</f>
      </c>
      <c t="s">
        <v>27</v>
      </c>
    </row>
    <row r="36" spans="1:5" ht="12.75">
      <c r="A36" s="35" t="s">
        <v>54</v>
      </c>
      <c r="E36" s="39" t="s">
        <v>9054</v>
      </c>
    </row>
    <row r="37" spans="1:5" ht="12.75">
      <c r="A37" s="35" t="s">
        <v>55</v>
      </c>
      <c r="E37" s="40" t="s">
        <v>5</v>
      </c>
    </row>
    <row r="38" spans="1:5" ht="12.75">
      <c r="A38" t="s">
        <v>56</v>
      </c>
      <c r="E38" s="39" t="s">
        <v>5</v>
      </c>
    </row>
    <row r="39" spans="1:16" ht="12.75">
      <c r="A39" t="s">
        <v>49</v>
      </c>
      <c s="34" t="s">
        <v>82</v>
      </c>
      <c s="34" t="s">
        <v>9055</v>
      </c>
      <c s="35" t="s">
        <v>5</v>
      </c>
      <c s="6" t="s">
        <v>9056</v>
      </c>
      <c s="36" t="s">
        <v>60</v>
      </c>
      <c s="37">
        <v>2</v>
      </c>
      <c s="36">
        <v>0.00224</v>
      </c>
      <c s="36">
        <f>ROUND(G39*H39,6)</f>
      </c>
      <c r="L39" s="38">
        <v>0</v>
      </c>
      <c s="32">
        <f>ROUND(ROUND(L39,2)*ROUND(G39,3),2)</f>
      </c>
      <c s="36" t="s">
        <v>3016</v>
      </c>
      <c>
        <f>(M39*21)/100</f>
      </c>
      <c t="s">
        <v>27</v>
      </c>
    </row>
    <row r="40" spans="1:5" ht="12.75">
      <c r="A40" s="35" t="s">
        <v>54</v>
      </c>
      <c r="E40" s="39" t="s">
        <v>9056</v>
      </c>
    </row>
    <row r="41" spans="1:5" ht="12.75">
      <c r="A41" s="35" t="s">
        <v>55</v>
      </c>
      <c r="E41" s="40" t="s">
        <v>5</v>
      </c>
    </row>
    <row r="42" spans="1:5" ht="12.75">
      <c r="A42" t="s">
        <v>56</v>
      </c>
      <c r="E42" s="39" t="s">
        <v>5</v>
      </c>
    </row>
    <row r="43" spans="1:16" ht="12.75">
      <c r="A43" t="s">
        <v>49</v>
      </c>
      <c s="34" t="s">
        <v>89</v>
      </c>
      <c s="34" t="s">
        <v>9057</v>
      </c>
      <c s="35" t="s">
        <v>5</v>
      </c>
      <c s="6" t="s">
        <v>9058</v>
      </c>
      <c s="36" t="s">
        <v>68</v>
      </c>
      <c s="37">
        <v>1</v>
      </c>
      <c s="36">
        <v>0</v>
      </c>
      <c s="36">
        <f>ROUND(G43*H43,6)</f>
      </c>
      <c r="L43" s="38">
        <v>0</v>
      </c>
      <c s="32">
        <f>ROUND(ROUND(L43,2)*ROUND(G43,3),2)</f>
      </c>
      <c s="36" t="s">
        <v>3016</v>
      </c>
      <c>
        <f>(M43*21)/100</f>
      </c>
      <c t="s">
        <v>27</v>
      </c>
    </row>
    <row r="44" spans="1:5" ht="12.75">
      <c r="A44" s="35" t="s">
        <v>54</v>
      </c>
      <c r="E44" s="39" t="s">
        <v>9058</v>
      </c>
    </row>
    <row r="45" spans="1:5" ht="12.75">
      <c r="A45" s="35" t="s">
        <v>55</v>
      </c>
      <c r="E45" s="40" t="s">
        <v>5</v>
      </c>
    </row>
    <row r="46" spans="1:5" ht="12.75">
      <c r="A46" t="s">
        <v>56</v>
      </c>
      <c r="E46" s="39" t="s">
        <v>5</v>
      </c>
    </row>
    <row r="47" spans="1:16" ht="12.75">
      <c r="A47" t="s">
        <v>49</v>
      </c>
      <c s="34" t="s">
        <v>93</v>
      </c>
      <c s="34" t="s">
        <v>9059</v>
      </c>
      <c s="35" t="s">
        <v>5</v>
      </c>
      <c s="6" t="s">
        <v>9060</v>
      </c>
      <c s="36" t="s">
        <v>68</v>
      </c>
      <c s="37">
        <v>1</v>
      </c>
      <c s="36">
        <v>0</v>
      </c>
      <c s="36">
        <f>ROUND(G47*H47,6)</f>
      </c>
      <c r="L47" s="38">
        <v>0</v>
      </c>
      <c s="32">
        <f>ROUND(ROUND(L47,2)*ROUND(G47,3),2)</f>
      </c>
      <c s="36" t="s">
        <v>3016</v>
      </c>
      <c>
        <f>(M47*21)/100</f>
      </c>
      <c t="s">
        <v>27</v>
      </c>
    </row>
    <row r="48" spans="1:5" ht="12.75">
      <c r="A48" s="35" t="s">
        <v>54</v>
      </c>
      <c r="E48" s="39" t="s">
        <v>9060</v>
      </c>
    </row>
    <row r="49" spans="1:5" ht="12.75">
      <c r="A49" s="35" t="s">
        <v>55</v>
      </c>
      <c r="E49" s="40" t="s">
        <v>5</v>
      </c>
    </row>
    <row r="50" spans="1:5" ht="12.75">
      <c r="A50" t="s">
        <v>56</v>
      </c>
      <c r="E50" s="39" t="s">
        <v>5</v>
      </c>
    </row>
    <row r="51" spans="1:16" ht="25.5">
      <c r="A51" t="s">
        <v>49</v>
      </c>
      <c s="34" t="s">
        <v>96</v>
      </c>
      <c s="34" t="s">
        <v>9064</v>
      </c>
      <c s="35" t="s">
        <v>5</v>
      </c>
      <c s="6" t="s">
        <v>9065</v>
      </c>
      <c s="36" t="s">
        <v>68</v>
      </c>
      <c s="37">
        <v>8</v>
      </c>
      <c s="36">
        <v>2E-05</v>
      </c>
      <c s="36">
        <f>ROUND(G51*H51,6)</f>
      </c>
      <c r="L51" s="38">
        <v>0</v>
      </c>
      <c s="32">
        <f>ROUND(ROUND(L51,2)*ROUND(G51,3),2)</f>
      </c>
      <c s="36" t="s">
        <v>3016</v>
      </c>
      <c>
        <f>(M51*21)/100</f>
      </c>
      <c t="s">
        <v>27</v>
      </c>
    </row>
    <row r="52" spans="1:5" ht="25.5">
      <c r="A52" s="35" t="s">
        <v>54</v>
      </c>
      <c r="E52" s="39" t="s">
        <v>9065</v>
      </c>
    </row>
    <row r="53" spans="1:5" ht="12.75">
      <c r="A53" s="35" t="s">
        <v>55</v>
      </c>
      <c r="E53" s="40" t="s">
        <v>5</v>
      </c>
    </row>
    <row r="54" spans="1:5" ht="12.75">
      <c r="A54" t="s">
        <v>56</v>
      </c>
      <c r="E54" s="39" t="s">
        <v>5</v>
      </c>
    </row>
    <row r="55" spans="1:16" ht="12.75">
      <c r="A55" t="s">
        <v>49</v>
      </c>
      <c s="34" t="s">
        <v>100</v>
      </c>
      <c s="34" t="s">
        <v>9066</v>
      </c>
      <c s="35" t="s">
        <v>5</v>
      </c>
      <c s="6" t="s">
        <v>9067</v>
      </c>
      <c s="36" t="s">
        <v>60</v>
      </c>
      <c s="37">
        <v>124</v>
      </c>
      <c s="36">
        <v>0</v>
      </c>
      <c s="36">
        <f>ROUND(G55*H55,6)</f>
      </c>
      <c r="L55" s="38">
        <v>0</v>
      </c>
      <c s="32">
        <f>ROUND(ROUND(L55,2)*ROUND(G55,3),2)</f>
      </c>
      <c s="36" t="s">
        <v>3016</v>
      </c>
      <c>
        <f>(M55*21)/100</f>
      </c>
      <c t="s">
        <v>27</v>
      </c>
    </row>
    <row r="56" spans="1:5" ht="12.75">
      <c r="A56" s="35" t="s">
        <v>54</v>
      </c>
      <c r="E56" s="39" t="s">
        <v>9067</v>
      </c>
    </row>
    <row r="57" spans="1:5" ht="12.75">
      <c r="A57" s="35" t="s">
        <v>55</v>
      </c>
      <c r="E57" s="40" t="s">
        <v>10387</v>
      </c>
    </row>
    <row r="58" spans="1:5" ht="12.75">
      <c r="A58" t="s">
        <v>56</v>
      </c>
      <c r="E58" s="39" t="s">
        <v>5</v>
      </c>
    </row>
    <row r="59" spans="1:16" ht="25.5">
      <c r="A59" t="s">
        <v>49</v>
      </c>
      <c s="34" t="s">
        <v>104</v>
      </c>
      <c s="34" t="s">
        <v>9068</v>
      </c>
      <c s="35" t="s">
        <v>5</v>
      </c>
      <c s="6" t="s">
        <v>9069</v>
      </c>
      <c s="36" t="s">
        <v>1010</v>
      </c>
      <c s="37">
        <v>0.105</v>
      </c>
      <c s="36">
        <v>0</v>
      </c>
      <c s="36">
        <f>ROUND(G59*H59,6)</f>
      </c>
      <c r="L59" s="38">
        <v>0</v>
      </c>
      <c s="32">
        <f>ROUND(ROUND(L59,2)*ROUND(G59,3),2)</f>
      </c>
      <c s="36" t="s">
        <v>3016</v>
      </c>
      <c>
        <f>(M59*21)/100</f>
      </c>
      <c t="s">
        <v>27</v>
      </c>
    </row>
    <row r="60" spans="1:5" ht="25.5">
      <c r="A60" s="35" t="s">
        <v>54</v>
      </c>
      <c r="E60" s="39" t="s">
        <v>9069</v>
      </c>
    </row>
    <row r="61" spans="1:5" ht="12.75">
      <c r="A61" s="35" t="s">
        <v>55</v>
      </c>
      <c r="E61" s="40" t="s">
        <v>5</v>
      </c>
    </row>
    <row r="62" spans="1:5" ht="12.75">
      <c r="A62" t="s">
        <v>56</v>
      </c>
      <c r="E62" s="39" t="s">
        <v>5</v>
      </c>
    </row>
    <row r="63" spans="1:16" ht="12.75">
      <c r="A63" t="s">
        <v>49</v>
      </c>
      <c s="34" t="s">
        <v>107</v>
      </c>
      <c s="34" t="s">
        <v>9070</v>
      </c>
      <c s="35" t="s">
        <v>5</v>
      </c>
      <c s="6" t="s">
        <v>9071</v>
      </c>
      <c s="36" t="s">
        <v>68</v>
      </c>
      <c s="37">
        <v>1</v>
      </c>
      <c s="36">
        <v>0</v>
      </c>
      <c s="36">
        <f>ROUND(G63*H63,6)</f>
      </c>
      <c r="L63" s="38">
        <v>0</v>
      </c>
      <c s="32">
        <f>ROUND(ROUND(L63,2)*ROUND(G63,3),2)</f>
      </c>
      <c s="36" t="s">
        <v>85</v>
      </c>
      <c>
        <f>(M63*21)/100</f>
      </c>
      <c t="s">
        <v>27</v>
      </c>
    </row>
    <row r="64" spans="1:5" ht="12.75">
      <c r="A64" s="35" t="s">
        <v>54</v>
      </c>
      <c r="E64" s="39" t="s">
        <v>9071</v>
      </c>
    </row>
    <row r="65" spans="1:5" ht="12.75">
      <c r="A65" s="35" t="s">
        <v>55</v>
      </c>
      <c r="E65" s="40" t="s">
        <v>5</v>
      </c>
    </row>
    <row r="66" spans="1:5" ht="12.75">
      <c r="A66" t="s">
        <v>56</v>
      </c>
      <c r="E66" s="39" t="s">
        <v>5</v>
      </c>
    </row>
    <row r="67" spans="1:16" ht="12.75">
      <c r="A67" t="s">
        <v>49</v>
      </c>
      <c s="34" t="s">
        <v>110</v>
      </c>
      <c s="34" t="s">
        <v>10388</v>
      </c>
      <c s="35" t="s">
        <v>5</v>
      </c>
      <c s="6" t="s">
        <v>9071</v>
      </c>
      <c s="36" t="s">
        <v>68</v>
      </c>
      <c s="37">
        <v>7</v>
      </c>
      <c s="36">
        <v>0</v>
      </c>
      <c s="36">
        <f>ROUND(G67*H67,6)</f>
      </c>
      <c r="L67" s="38">
        <v>0</v>
      </c>
      <c s="32">
        <f>ROUND(ROUND(L67,2)*ROUND(G67,3),2)</f>
      </c>
      <c s="36" t="s">
        <v>85</v>
      </c>
      <c>
        <f>(M67*21)/100</f>
      </c>
      <c t="s">
        <v>27</v>
      </c>
    </row>
    <row r="68" spans="1:5" ht="12.75">
      <c r="A68" s="35" t="s">
        <v>54</v>
      </c>
      <c r="E68" s="39" t="s">
        <v>9071</v>
      </c>
    </row>
    <row r="69" spans="1:5" ht="12.75">
      <c r="A69" s="35" t="s">
        <v>55</v>
      </c>
      <c r="E69" s="40" t="s">
        <v>5</v>
      </c>
    </row>
    <row r="70" spans="1:5" ht="12.75">
      <c r="A70" t="s">
        <v>56</v>
      </c>
      <c r="E70" s="39" t="s">
        <v>5</v>
      </c>
    </row>
    <row r="71" spans="1:16" ht="12.75">
      <c r="A71" t="s">
        <v>49</v>
      </c>
      <c s="34" t="s">
        <v>113</v>
      </c>
      <c s="34" t="s">
        <v>10389</v>
      </c>
      <c s="35" t="s">
        <v>5</v>
      </c>
      <c s="6" t="s">
        <v>10390</v>
      </c>
      <c s="36" t="s">
        <v>60</v>
      </c>
      <c s="37">
        <v>26</v>
      </c>
      <c s="36">
        <v>0</v>
      </c>
      <c s="36">
        <f>ROUND(G71*H71,6)</f>
      </c>
      <c r="L71" s="38">
        <v>0</v>
      </c>
      <c s="32">
        <f>ROUND(ROUND(L71,2)*ROUND(G71,3),2)</f>
      </c>
      <c s="36" t="s">
        <v>85</v>
      </c>
      <c>
        <f>(M71*21)/100</f>
      </c>
      <c t="s">
        <v>27</v>
      </c>
    </row>
    <row r="72" spans="1:5" ht="12.75">
      <c r="A72" s="35" t="s">
        <v>54</v>
      </c>
      <c r="E72" s="39" t="s">
        <v>10390</v>
      </c>
    </row>
    <row r="73" spans="1:5" ht="12.75">
      <c r="A73" s="35" t="s">
        <v>55</v>
      </c>
      <c r="E73" s="40" t="s">
        <v>5</v>
      </c>
    </row>
    <row r="74" spans="1:5" ht="12.75">
      <c r="A74" t="s">
        <v>56</v>
      </c>
      <c r="E74" s="39" t="s">
        <v>5</v>
      </c>
    </row>
    <row r="75" spans="1:16" ht="12.75">
      <c r="A75" t="s">
        <v>49</v>
      </c>
      <c s="34" t="s">
        <v>118</v>
      </c>
      <c s="34" t="s">
        <v>10391</v>
      </c>
      <c s="35" t="s">
        <v>5</v>
      </c>
      <c s="6" t="s">
        <v>10390</v>
      </c>
      <c s="36" t="s">
        <v>60</v>
      </c>
      <c s="37">
        <v>32</v>
      </c>
      <c s="36">
        <v>0</v>
      </c>
      <c s="36">
        <f>ROUND(G75*H75,6)</f>
      </c>
      <c r="L75" s="38">
        <v>0</v>
      </c>
      <c s="32">
        <f>ROUND(ROUND(L75,2)*ROUND(G75,3),2)</f>
      </c>
      <c s="36" t="s">
        <v>85</v>
      </c>
      <c>
        <f>(M75*21)/100</f>
      </c>
      <c t="s">
        <v>27</v>
      </c>
    </row>
    <row r="76" spans="1:5" ht="12.75">
      <c r="A76" s="35" t="s">
        <v>54</v>
      </c>
      <c r="E76" s="39" t="s">
        <v>10390</v>
      </c>
    </row>
    <row r="77" spans="1:5" ht="12.75">
      <c r="A77" s="35" t="s">
        <v>55</v>
      </c>
      <c r="E77" s="40" t="s">
        <v>5</v>
      </c>
    </row>
    <row r="78" spans="1:5" ht="12.75">
      <c r="A78" t="s">
        <v>56</v>
      </c>
      <c r="E78" s="39" t="s">
        <v>5</v>
      </c>
    </row>
    <row r="79" spans="1:13" ht="12.75">
      <c r="A79" t="s">
        <v>46</v>
      </c>
      <c r="C79" s="31" t="s">
        <v>9073</v>
      </c>
      <c r="E79" s="33" t="s">
        <v>9074</v>
      </c>
      <c r="J79" s="32">
        <f>0</f>
      </c>
      <c s="32">
        <f>0</f>
      </c>
      <c s="32">
        <f>0+L80+L84+L88+L92+L96+L100+L104+L108+L112+L116+L120+L124+L128+L132+L136+L140+L144+L148</f>
      </c>
      <c s="32">
        <f>0+M80+M84+M88+M92+M96+M100+M104+M108+M112+M116+M120+M124+M128+M132+M136+M140+M144+M148</f>
      </c>
    </row>
    <row r="80" spans="1:16" ht="25.5">
      <c r="A80" t="s">
        <v>49</v>
      </c>
      <c s="34" t="s">
        <v>121</v>
      </c>
      <c s="34" t="s">
        <v>9087</v>
      </c>
      <c s="35" t="s">
        <v>5</v>
      </c>
      <c s="6" t="s">
        <v>9088</v>
      </c>
      <c s="36" t="s">
        <v>60</v>
      </c>
      <c s="37">
        <v>12</v>
      </c>
      <c s="36">
        <v>0.00073</v>
      </c>
      <c s="36">
        <f>ROUND(G80*H80,6)</f>
      </c>
      <c r="L80" s="38">
        <v>0</v>
      </c>
      <c s="32">
        <f>ROUND(ROUND(L80,2)*ROUND(G80,3),2)</f>
      </c>
      <c s="36" t="s">
        <v>3016</v>
      </c>
      <c>
        <f>(M80*21)/100</f>
      </c>
      <c t="s">
        <v>27</v>
      </c>
    </row>
    <row r="81" spans="1:5" ht="25.5">
      <c r="A81" s="35" t="s">
        <v>54</v>
      </c>
      <c r="E81" s="39" t="s">
        <v>9088</v>
      </c>
    </row>
    <row r="82" spans="1:5" ht="12.75">
      <c r="A82" s="35" t="s">
        <v>55</v>
      </c>
      <c r="E82" s="40" t="s">
        <v>5</v>
      </c>
    </row>
    <row r="83" spans="1:5" ht="12.75">
      <c r="A83" t="s">
        <v>56</v>
      </c>
      <c r="E83" s="39" t="s">
        <v>5</v>
      </c>
    </row>
    <row r="84" spans="1:16" ht="25.5">
      <c r="A84" t="s">
        <v>49</v>
      </c>
      <c s="34" t="s">
        <v>124</v>
      </c>
      <c s="34" t="s">
        <v>9090</v>
      </c>
      <c s="35" t="s">
        <v>5</v>
      </c>
      <c s="6" t="s">
        <v>9091</v>
      </c>
      <c s="36" t="s">
        <v>60</v>
      </c>
      <c s="37">
        <v>12</v>
      </c>
      <c s="36">
        <v>0.00098</v>
      </c>
      <c s="36">
        <f>ROUND(G84*H84,6)</f>
      </c>
      <c r="L84" s="38">
        <v>0</v>
      </c>
      <c s="32">
        <f>ROUND(ROUND(L84,2)*ROUND(G84,3),2)</f>
      </c>
      <c s="36" t="s">
        <v>3016</v>
      </c>
      <c>
        <f>(M84*21)/100</f>
      </c>
      <c t="s">
        <v>27</v>
      </c>
    </row>
    <row r="85" spans="1:5" ht="25.5">
      <c r="A85" s="35" t="s">
        <v>54</v>
      </c>
      <c r="E85" s="39" t="s">
        <v>9091</v>
      </c>
    </row>
    <row r="86" spans="1:5" ht="12.75">
      <c r="A86" s="35" t="s">
        <v>55</v>
      </c>
      <c r="E86" s="40" t="s">
        <v>5</v>
      </c>
    </row>
    <row r="87" spans="1:5" ht="12.75">
      <c r="A87" t="s">
        <v>56</v>
      </c>
      <c r="E87" s="39" t="s">
        <v>5</v>
      </c>
    </row>
    <row r="88" spans="1:16" ht="25.5">
      <c r="A88" t="s">
        <v>49</v>
      </c>
      <c s="34" t="s">
        <v>127</v>
      </c>
      <c s="34" t="s">
        <v>10392</v>
      </c>
      <c s="35" t="s">
        <v>5</v>
      </c>
      <c s="6" t="s">
        <v>10393</v>
      </c>
      <c s="36" t="s">
        <v>60</v>
      </c>
      <c s="37">
        <v>7</v>
      </c>
      <c s="36">
        <v>0.00012</v>
      </c>
      <c s="36">
        <f>ROUND(G88*H88,6)</f>
      </c>
      <c r="L88" s="38">
        <v>0</v>
      </c>
      <c s="32">
        <f>ROUND(ROUND(L88,2)*ROUND(G88,3),2)</f>
      </c>
      <c s="36" t="s">
        <v>3016</v>
      </c>
      <c>
        <f>(M88*21)/100</f>
      </c>
      <c t="s">
        <v>27</v>
      </c>
    </row>
    <row r="89" spans="1:5" ht="38.25">
      <c r="A89" s="35" t="s">
        <v>54</v>
      </c>
      <c r="E89" s="39" t="s">
        <v>10394</v>
      </c>
    </row>
    <row r="90" spans="1:5" ht="12.75">
      <c r="A90" s="35" t="s">
        <v>55</v>
      </c>
      <c r="E90" s="40" t="s">
        <v>5</v>
      </c>
    </row>
    <row r="91" spans="1:5" ht="12.75">
      <c r="A91" t="s">
        <v>56</v>
      </c>
      <c r="E91" s="39" t="s">
        <v>5</v>
      </c>
    </row>
    <row r="92" spans="1:16" ht="25.5">
      <c r="A92" t="s">
        <v>49</v>
      </c>
      <c s="34" t="s">
        <v>131</v>
      </c>
      <c s="34" t="s">
        <v>10395</v>
      </c>
      <c s="35" t="s">
        <v>5</v>
      </c>
      <c s="6" t="s">
        <v>10393</v>
      </c>
      <c s="36" t="s">
        <v>60</v>
      </c>
      <c s="37">
        <v>12</v>
      </c>
      <c s="36">
        <v>0.00016</v>
      </c>
      <c s="36">
        <f>ROUND(G92*H92,6)</f>
      </c>
      <c r="L92" s="38">
        <v>0</v>
      </c>
      <c s="32">
        <f>ROUND(ROUND(L92,2)*ROUND(G92,3),2)</f>
      </c>
      <c s="36" t="s">
        <v>3016</v>
      </c>
      <c>
        <f>(M92*21)/100</f>
      </c>
      <c t="s">
        <v>27</v>
      </c>
    </row>
    <row r="93" spans="1:5" ht="38.25">
      <c r="A93" s="35" t="s">
        <v>54</v>
      </c>
      <c r="E93" s="39" t="s">
        <v>10396</v>
      </c>
    </row>
    <row r="94" spans="1:5" ht="12.75">
      <c r="A94" s="35" t="s">
        <v>55</v>
      </c>
      <c r="E94" s="40" t="s">
        <v>5</v>
      </c>
    </row>
    <row r="95" spans="1:5" ht="12.75">
      <c r="A95" t="s">
        <v>56</v>
      </c>
      <c r="E95" s="39" t="s">
        <v>5</v>
      </c>
    </row>
    <row r="96" spans="1:16" ht="25.5">
      <c r="A96" t="s">
        <v>49</v>
      </c>
      <c s="34" t="s">
        <v>135</v>
      </c>
      <c s="34" t="s">
        <v>10397</v>
      </c>
      <c s="35" t="s">
        <v>5</v>
      </c>
      <c s="6" t="s">
        <v>10398</v>
      </c>
      <c s="36" t="s">
        <v>60</v>
      </c>
      <c s="37">
        <v>5</v>
      </c>
      <c s="36">
        <v>0.0002</v>
      </c>
      <c s="36">
        <f>ROUND(G96*H96,6)</f>
      </c>
      <c r="L96" s="38">
        <v>0</v>
      </c>
      <c s="32">
        <f>ROUND(ROUND(L96,2)*ROUND(G96,3),2)</f>
      </c>
      <c s="36" t="s">
        <v>3016</v>
      </c>
      <c>
        <f>(M96*21)/100</f>
      </c>
      <c t="s">
        <v>27</v>
      </c>
    </row>
    <row r="97" spans="1:5" ht="38.25">
      <c r="A97" s="35" t="s">
        <v>54</v>
      </c>
      <c r="E97" s="39" t="s">
        <v>10399</v>
      </c>
    </row>
    <row r="98" spans="1:5" ht="12.75">
      <c r="A98" s="35" t="s">
        <v>55</v>
      </c>
      <c r="E98" s="40" t="s">
        <v>5</v>
      </c>
    </row>
    <row r="99" spans="1:5" ht="12.75">
      <c r="A99" t="s">
        <v>56</v>
      </c>
      <c r="E99" s="39" t="s">
        <v>5</v>
      </c>
    </row>
    <row r="100" spans="1:16" ht="12.75">
      <c r="A100" t="s">
        <v>49</v>
      </c>
      <c s="34" t="s">
        <v>139</v>
      </c>
      <c s="34" t="s">
        <v>9100</v>
      </c>
      <c s="35" t="s">
        <v>5</v>
      </c>
      <c s="6" t="s">
        <v>9101</v>
      </c>
      <c s="36" t="s">
        <v>68</v>
      </c>
      <c s="37">
        <v>3</v>
      </c>
      <c s="36">
        <v>0</v>
      </c>
      <c s="36">
        <f>ROUND(G100*H100,6)</f>
      </c>
      <c r="L100" s="38">
        <v>0</v>
      </c>
      <c s="32">
        <f>ROUND(ROUND(L100,2)*ROUND(G100,3),2)</f>
      </c>
      <c s="36" t="s">
        <v>3016</v>
      </c>
      <c>
        <f>(M100*21)/100</f>
      </c>
      <c t="s">
        <v>27</v>
      </c>
    </row>
    <row r="101" spans="1:5" ht="12.75">
      <c r="A101" s="35" t="s">
        <v>54</v>
      </c>
      <c r="E101" s="39" t="s">
        <v>9101</v>
      </c>
    </row>
    <row r="102" spans="1:5" ht="12.75">
      <c r="A102" s="35" t="s">
        <v>55</v>
      </c>
      <c r="E102" s="40" t="s">
        <v>5</v>
      </c>
    </row>
    <row r="103" spans="1:5" ht="12.75">
      <c r="A103" t="s">
        <v>56</v>
      </c>
      <c r="E103" s="39" t="s">
        <v>5</v>
      </c>
    </row>
    <row r="104" spans="1:16" ht="12.75">
      <c r="A104" t="s">
        <v>49</v>
      </c>
      <c s="34" t="s">
        <v>142</v>
      </c>
      <c s="34" t="s">
        <v>9104</v>
      </c>
      <c s="35" t="s">
        <v>5</v>
      </c>
      <c s="6" t="s">
        <v>9105</v>
      </c>
      <c s="36" t="s">
        <v>68</v>
      </c>
      <c s="37">
        <v>3</v>
      </c>
      <c s="36">
        <v>0.00013</v>
      </c>
      <c s="36">
        <f>ROUND(G104*H104,6)</f>
      </c>
      <c r="L104" s="38">
        <v>0</v>
      </c>
      <c s="32">
        <f>ROUND(ROUND(L104,2)*ROUND(G104,3),2)</f>
      </c>
      <c s="36" t="s">
        <v>3016</v>
      </c>
      <c>
        <f>(M104*21)/100</f>
      </c>
      <c t="s">
        <v>27</v>
      </c>
    </row>
    <row r="105" spans="1:5" ht="12.75">
      <c r="A105" s="35" t="s">
        <v>54</v>
      </c>
      <c r="E105" s="39" t="s">
        <v>9105</v>
      </c>
    </row>
    <row r="106" spans="1:5" ht="12.75">
      <c r="A106" s="35" t="s">
        <v>55</v>
      </c>
      <c r="E106" s="40" t="s">
        <v>5</v>
      </c>
    </row>
    <row r="107" spans="1:5" ht="12.75">
      <c r="A107" t="s">
        <v>56</v>
      </c>
      <c r="E107" s="39" t="s">
        <v>5</v>
      </c>
    </row>
    <row r="108" spans="1:16" ht="25.5">
      <c r="A108" t="s">
        <v>49</v>
      </c>
      <c s="34" t="s">
        <v>146</v>
      </c>
      <c s="34" t="s">
        <v>9108</v>
      </c>
      <c s="35" t="s">
        <v>5</v>
      </c>
      <c s="6" t="s">
        <v>9109</v>
      </c>
      <c s="36" t="s">
        <v>68</v>
      </c>
      <c s="37">
        <v>3</v>
      </c>
      <c s="36">
        <v>6E-05</v>
      </c>
      <c s="36">
        <f>ROUND(G108*H108,6)</f>
      </c>
      <c r="L108" s="38">
        <v>0</v>
      </c>
      <c s="32">
        <f>ROUND(ROUND(L108,2)*ROUND(G108,3),2)</f>
      </c>
      <c s="36" t="s">
        <v>3016</v>
      </c>
      <c>
        <f>(M108*21)/100</f>
      </c>
      <c t="s">
        <v>27</v>
      </c>
    </row>
    <row r="109" spans="1:5" ht="25.5">
      <c r="A109" s="35" t="s">
        <v>54</v>
      </c>
      <c r="E109" s="39" t="s">
        <v>9109</v>
      </c>
    </row>
    <row r="110" spans="1:5" ht="12.75">
      <c r="A110" s="35" t="s">
        <v>55</v>
      </c>
      <c r="E110" s="40" t="s">
        <v>5</v>
      </c>
    </row>
    <row r="111" spans="1:5" ht="12.75">
      <c r="A111" t="s">
        <v>56</v>
      </c>
      <c r="E111" s="39" t="s">
        <v>5</v>
      </c>
    </row>
    <row r="112" spans="1:16" ht="12.75">
      <c r="A112" t="s">
        <v>49</v>
      </c>
      <c s="34" t="s">
        <v>149</v>
      </c>
      <c s="34" t="s">
        <v>9114</v>
      </c>
      <c s="35" t="s">
        <v>5</v>
      </c>
      <c s="6" t="s">
        <v>9115</v>
      </c>
      <c s="36" t="s">
        <v>68</v>
      </c>
      <c s="37">
        <v>3</v>
      </c>
      <c s="36">
        <v>0.00022</v>
      </c>
      <c s="36">
        <f>ROUND(G112*H112,6)</f>
      </c>
      <c r="L112" s="38">
        <v>0</v>
      </c>
      <c s="32">
        <f>ROUND(ROUND(L112,2)*ROUND(G112,3),2)</f>
      </c>
      <c s="36" t="s">
        <v>3016</v>
      </c>
      <c>
        <f>(M112*21)/100</f>
      </c>
      <c t="s">
        <v>27</v>
      </c>
    </row>
    <row r="113" spans="1:5" ht="12.75">
      <c r="A113" s="35" t="s">
        <v>54</v>
      </c>
      <c r="E113" s="39" t="s">
        <v>9115</v>
      </c>
    </row>
    <row r="114" spans="1:5" ht="12.75">
      <c r="A114" s="35" t="s">
        <v>55</v>
      </c>
      <c r="E114" s="40" t="s">
        <v>5</v>
      </c>
    </row>
    <row r="115" spans="1:5" ht="12.75">
      <c r="A115" t="s">
        <v>56</v>
      </c>
      <c r="E115" s="39" t="s">
        <v>5</v>
      </c>
    </row>
    <row r="116" spans="1:16" ht="12.75">
      <c r="A116" t="s">
        <v>49</v>
      </c>
      <c s="34" t="s">
        <v>153</v>
      </c>
      <c s="34" t="s">
        <v>10400</v>
      </c>
      <c s="35" t="s">
        <v>5</v>
      </c>
      <c s="6" t="s">
        <v>10401</v>
      </c>
      <c s="36" t="s">
        <v>68</v>
      </c>
      <c s="37">
        <v>1</v>
      </c>
      <c s="36">
        <v>0.00012</v>
      </c>
      <c s="36">
        <f>ROUND(G116*H116,6)</f>
      </c>
      <c r="L116" s="38">
        <v>0</v>
      </c>
      <c s="32">
        <f>ROUND(ROUND(L116,2)*ROUND(G116,3),2)</f>
      </c>
      <c s="36" t="s">
        <v>3016</v>
      </c>
      <c>
        <f>(M116*21)/100</f>
      </c>
      <c t="s">
        <v>27</v>
      </c>
    </row>
    <row r="117" spans="1:5" ht="12.75">
      <c r="A117" s="35" t="s">
        <v>54</v>
      </c>
      <c r="E117" s="39" t="s">
        <v>10401</v>
      </c>
    </row>
    <row r="118" spans="1:5" ht="12.75">
      <c r="A118" s="35" t="s">
        <v>55</v>
      </c>
      <c r="E118" s="40" t="s">
        <v>5</v>
      </c>
    </row>
    <row r="119" spans="1:5" ht="12.75">
      <c r="A119" t="s">
        <v>56</v>
      </c>
      <c r="E119" s="39" t="s">
        <v>5</v>
      </c>
    </row>
    <row r="120" spans="1:16" ht="25.5">
      <c r="A120" t="s">
        <v>49</v>
      </c>
      <c s="34" t="s">
        <v>158</v>
      </c>
      <c s="34" t="s">
        <v>10402</v>
      </c>
      <c s="35" t="s">
        <v>5</v>
      </c>
      <c s="6" t="s">
        <v>10403</v>
      </c>
      <c s="36" t="s">
        <v>68</v>
      </c>
      <c s="37">
        <v>1</v>
      </c>
      <c s="36">
        <v>0.00182</v>
      </c>
      <c s="36">
        <f>ROUND(G120*H120,6)</f>
      </c>
      <c r="L120" s="38">
        <v>0</v>
      </c>
      <c s="32">
        <f>ROUND(ROUND(L120,2)*ROUND(G120,3),2)</f>
      </c>
      <c s="36" t="s">
        <v>3016</v>
      </c>
      <c>
        <f>(M120*21)/100</f>
      </c>
      <c t="s">
        <v>27</v>
      </c>
    </row>
    <row r="121" spans="1:5" ht="25.5">
      <c r="A121" s="35" t="s">
        <v>54</v>
      </c>
      <c r="E121" s="39" t="s">
        <v>10403</v>
      </c>
    </row>
    <row r="122" spans="1:5" ht="12.75">
      <c r="A122" s="35" t="s">
        <v>55</v>
      </c>
      <c r="E122" s="40" t="s">
        <v>5</v>
      </c>
    </row>
    <row r="123" spans="1:5" ht="12.75">
      <c r="A123" t="s">
        <v>56</v>
      </c>
      <c r="E123" s="39" t="s">
        <v>5</v>
      </c>
    </row>
    <row r="124" spans="1:16" ht="12.75">
      <c r="A124" t="s">
        <v>49</v>
      </c>
      <c s="34" t="s">
        <v>162</v>
      </c>
      <c s="34" t="s">
        <v>10404</v>
      </c>
      <c s="35" t="s">
        <v>5</v>
      </c>
      <c s="6" t="s">
        <v>10405</v>
      </c>
      <c s="36" t="s">
        <v>68</v>
      </c>
      <c s="37">
        <v>1</v>
      </c>
      <c s="36">
        <v>0.00012</v>
      </c>
      <c s="36">
        <f>ROUND(G124*H124,6)</f>
      </c>
      <c r="L124" s="38">
        <v>0</v>
      </c>
      <c s="32">
        <f>ROUND(ROUND(L124,2)*ROUND(G124,3),2)</f>
      </c>
      <c s="36" t="s">
        <v>3016</v>
      </c>
      <c>
        <f>(M124*21)/100</f>
      </c>
      <c t="s">
        <v>27</v>
      </c>
    </row>
    <row r="125" spans="1:5" ht="12.75">
      <c r="A125" s="35" t="s">
        <v>54</v>
      </c>
      <c r="E125" s="39" t="s">
        <v>10405</v>
      </c>
    </row>
    <row r="126" spans="1:5" ht="12.75">
      <c r="A126" s="35" t="s">
        <v>55</v>
      </c>
      <c r="E126" s="40" t="s">
        <v>5</v>
      </c>
    </row>
    <row r="127" spans="1:5" ht="12.75">
      <c r="A127" t="s">
        <v>56</v>
      </c>
      <c r="E127" s="39" t="s">
        <v>5</v>
      </c>
    </row>
    <row r="128" spans="1:16" ht="12.75">
      <c r="A128" t="s">
        <v>49</v>
      </c>
      <c s="34" t="s">
        <v>166</v>
      </c>
      <c s="34" t="s">
        <v>10406</v>
      </c>
      <c s="35" t="s">
        <v>5</v>
      </c>
      <c s="6" t="s">
        <v>10407</v>
      </c>
      <c s="36" t="s">
        <v>68</v>
      </c>
      <c s="37">
        <v>2</v>
      </c>
      <c s="36">
        <v>0.00034</v>
      </c>
      <c s="36">
        <f>ROUND(G128*H128,6)</f>
      </c>
      <c r="L128" s="38">
        <v>0</v>
      </c>
      <c s="32">
        <f>ROUND(ROUND(L128,2)*ROUND(G128,3),2)</f>
      </c>
      <c s="36" t="s">
        <v>3016</v>
      </c>
      <c>
        <f>(M128*21)/100</f>
      </c>
      <c t="s">
        <v>27</v>
      </c>
    </row>
    <row r="129" spans="1:5" ht="12.75">
      <c r="A129" s="35" t="s">
        <v>54</v>
      </c>
      <c r="E129" s="39" t="s">
        <v>10407</v>
      </c>
    </row>
    <row r="130" spans="1:5" ht="12.75">
      <c r="A130" s="35" t="s">
        <v>55</v>
      </c>
      <c r="E130" s="40" t="s">
        <v>5</v>
      </c>
    </row>
    <row r="131" spans="1:5" ht="12.75">
      <c r="A131" t="s">
        <v>56</v>
      </c>
      <c r="E131" s="39" t="s">
        <v>5</v>
      </c>
    </row>
    <row r="132" spans="1:16" ht="25.5">
      <c r="A132" t="s">
        <v>49</v>
      </c>
      <c s="34" t="s">
        <v>169</v>
      </c>
      <c s="34" t="s">
        <v>9130</v>
      </c>
      <c s="35" t="s">
        <v>5</v>
      </c>
      <c s="6" t="s">
        <v>9131</v>
      </c>
      <c s="36" t="s">
        <v>68</v>
      </c>
      <c s="37">
        <v>1</v>
      </c>
      <c s="36">
        <v>0.00118</v>
      </c>
      <c s="36">
        <f>ROUND(G132*H132,6)</f>
      </c>
      <c r="L132" s="38">
        <v>0</v>
      </c>
      <c s="32">
        <f>ROUND(ROUND(L132,2)*ROUND(G132,3),2)</f>
      </c>
      <c s="36" t="s">
        <v>3016</v>
      </c>
      <c>
        <f>(M132*21)/100</f>
      </c>
      <c t="s">
        <v>27</v>
      </c>
    </row>
    <row r="133" spans="1:5" ht="25.5">
      <c r="A133" s="35" t="s">
        <v>54</v>
      </c>
      <c r="E133" s="39" t="s">
        <v>9131</v>
      </c>
    </row>
    <row r="134" spans="1:5" ht="25.5">
      <c r="A134" s="35" t="s">
        <v>55</v>
      </c>
      <c r="E134" s="42" t="s">
        <v>10408</v>
      </c>
    </row>
    <row r="135" spans="1:5" ht="12.75">
      <c r="A135" t="s">
        <v>56</v>
      </c>
      <c r="E135" s="39" t="s">
        <v>5</v>
      </c>
    </row>
    <row r="136" spans="1:16" ht="25.5">
      <c r="A136" t="s">
        <v>49</v>
      </c>
      <c s="34" t="s">
        <v>184</v>
      </c>
      <c s="34" t="s">
        <v>9132</v>
      </c>
      <c s="35" t="s">
        <v>5</v>
      </c>
      <c s="6" t="s">
        <v>9133</v>
      </c>
      <c s="36" t="s">
        <v>60</v>
      </c>
      <c s="37">
        <v>26</v>
      </c>
      <c s="36">
        <v>0.00019</v>
      </c>
      <c s="36">
        <f>ROUND(G136*H136,6)</f>
      </c>
      <c r="L136" s="38">
        <v>0</v>
      </c>
      <c s="32">
        <f>ROUND(ROUND(L136,2)*ROUND(G136,3),2)</f>
      </c>
      <c s="36" t="s">
        <v>3016</v>
      </c>
      <c>
        <f>(M136*21)/100</f>
      </c>
      <c t="s">
        <v>27</v>
      </c>
    </row>
    <row r="137" spans="1:5" ht="25.5">
      <c r="A137" s="35" t="s">
        <v>54</v>
      </c>
      <c r="E137" s="39" t="s">
        <v>9133</v>
      </c>
    </row>
    <row r="138" spans="1:5" ht="12.75">
      <c r="A138" s="35" t="s">
        <v>55</v>
      </c>
      <c r="E138" s="40" t="s">
        <v>5</v>
      </c>
    </row>
    <row r="139" spans="1:5" ht="12.75">
      <c r="A139" t="s">
        <v>56</v>
      </c>
      <c r="E139" s="39" t="s">
        <v>5</v>
      </c>
    </row>
    <row r="140" spans="1:16" ht="25.5">
      <c r="A140" t="s">
        <v>49</v>
      </c>
      <c s="34" t="s">
        <v>189</v>
      </c>
      <c s="34" t="s">
        <v>9135</v>
      </c>
      <c s="35" t="s">
        <v>5</v>
      </c>
      <c s="6" t="s">
        <v>9136</v>
      </c>
      <c s="36" t="s">
        <v>60</v>
      </c>
      <c s="37">
        <v>26</v>
      </c>
      <c s="36">
        <v>1E-05</v>
      </c>
      <c s="36">
        <f>ROUND(G140*H140,6)</f>
      </c>
      <c r="L140" s="38">
        <v>0</v>
      </c>
      <c s="32">
        <f>ROUND(ROUND(L140,2)*ROUND(G140,3),2)</f>
      </c>
      <c s="36" t="s">
        <v>3016</v>
      </c>
      <c>
        <f>(M140*21)/100</f>
      </c>
      <c t="s">
        <v>27</v>
      </c>
    </row>
    <row r="141" spans="1:5" ht="25.5">
      <c r="A141" s="35" t="s">
        <v>54</v>
      </c>
      <c r="E141" s="39" t="s">
        <v>9136</v>
      </c>
    </row>
    <row r="142" spans="1:5" ht="12.75">
      <c r="A142" s="35" t="s">
        <v>55</v>
      </c>
      <c r="E142" s="40" t="s">
        <v>5</v>
      </c>
    </row>
    <row r="143" spans="1:5" ht="12.75">
      <c r="A143" t="s">
        <v>56</v>
      </c>
      <c r="E143" s="39" t="s">
        <v>5</v>
      </c>
    </row>
    <row r="144" spans="1:16" ht="25.5">
      <c r="A144" t="s">
        <v>49</v>
      </c>
      <c s="34" t="s">
        <v>193</v>
      </c>
      <c s="34" t="s">
        <v>9137</v>
      </c>
      <c s="35" t="s">
        <v>5</v>
      </c>
      <c s="6" t="s">
        <v>9138</v>
      </c>
      <c s="36" t="s">
        <v>1010</v>
      </c>
      <c s="37">
        <v>0.035</v>
      </c>
      <c s="36">
        <v>0</v>
      </c>
      <c s="36">
        <f>ROUND(G144*H144,6)</f>
      </c>
      <c r="L144" s="38">
        <v>0</v>
      </c>
      <c s="32">
        <f>ROUND(ROUND(L144,2)*ROUND(G144,3),2)</f>
      </c>
      <c s="36" t="s">
        <v>3016</v>
      </c>
      <c>
        <f>(M144*21)/100</f>
      </c>
      <c t="s">
        <v>27</v>
      </c>
    </row>
    <row r="145" spans="1:5" ht="25.5">
      <c r="A145" s="35" t="s">
        <v>54</v>
      </c>
      <c r="E145" s="39" t="s">
        <v>9138</v>
      </c>
    </row>
    <row r="146" spans="1:5" ht="12.75">
      <c r="A146" s="35" t="s">
        <v>55</v>
      </c>
      <c r="E146" s="40" t="s">
        <v>5</v>
      </c>
    </row>
    <row r="147" spans="1:5" ht="12.75">
      <c r="A147" t="s">
        <v>56</v>
      </c>
      <c r="E147" s="39" t="s">
        <v>5</v>
      </c>
    </row>
    <row r="148" spans="1:16" ht="12.75">
      <c r="A148" t="s">
        <v>49</v>
      </c>
      <c s="34" t="s">
        <v>197</v>
      </c>
      <c s="34" t="s">
        <v>6666</v>
      </c>
      <c s="35" t="s">
        <v>5</v>
      </c>
      <c s="6" t="s">
        <v>6667</v>
      </c>
      <c s="36" t="s">
        <v>68</v>
      </c>
      <c s="37">
        <v>2</v>
      </c>
      <c s="36">
        <v>0</v>
      </c>
      <c s="36">
        <f>ROUND(G148*H148,6)</f>
      </c>
      <c r="L148" s="38">
        <v>0</v>
      </c>
      <c s="32">
        <f>ROUND(ROUND(L148,2)*ROUND(G148,3),2)</f>
      </c>
      <c s="36" t="s">
        <v>85</v>
      </c>
      <c>
        <f>(M148*21)/100</f>
      </c>
      <c t="s">
        <v>27</v>
      </c>
    </row>
    <row r="149" spans="1:5" ht="12.75">
      <c r="A149" s="35" t="s">
        <v>54</v>
      </c>
      <c r="E149" s="39" t="s">
        <v>6667</v>
      </c>
    </row>
    <row r="150" spans="1:5" ht="12.75">
      <c r="A150" s="35" t="s">
        <v>55</v>
      </c>
      <c r="E150" s="40" t="s">
        <v>5</v>
      </c>
    </row>
    <row r="151" spans="1:5" ht="12.75">
      <c r="A151" t="s">
        <v>56</v>
      </c>
      <c r="E151" s="39" t="s">
        <v>5</v>
      </c>
    </row>
    <row r="152" spans="1:13" ht="12.75">
      <c r="A152" t="s">
        <v>46</v>
      </c>
      <c r="C152" s="31" t="s">
        <v>9145</v>
      </c>
      <c r="E152" s="33" t="s">
        <v>9146</v>
      </c>
      <c r="J152" s="32">
        <f>0</f>
      </c>
      <c s="32">
        <f>0</f>
      </c>
      <c s="32">
        <f>0+L153+L157+L161+L165+L169+L173</f>
      </c>
      <c s="32">
        <f>0+M153+M157+M161+M165+M169+M173</f>
      </c>
    </row>
    <row r="153" spans="1:16" ht="25.5">
      <c r="A153" t="s">
        <v>49</v>
      </c>
      <c s="34" t="s">
        <v>201</v>
      </c>
      <c s="34" t="s">
        <v>9153</v>
      </c>
      <c s="35" t="s">
        <v>5</v>
      </c>
      <c s="6" t="s">
        <v>9154</v>
      </c>
      <c s="36" t="s">
        <v>3050</v>
      </c>
      <c s="37">
        <v>1</v>
      </c>
      <c s="36">
        <v>0.01697</v>
      </c>
      <c s="36">
        <f>ROUND(G153*H153,6)</f>
      </c>
      <c r="L153" s="38">
        <v>0</v>
      </c>
      <c s="32">
        <f>ROUND(ROUND(L153,2)*ROUND(G153,3),2)</f>
      </c>
      <c s="36" t="s">
        <v>3016</v>
      </c>
      <c>
        <f>(M153*21)/100</f>
      </c>
      <c t="s">
        <v>27</v>
      </c>
    </row>
    <row r="154" spans="1:5" ht="25.5">
      <c r="A154" s="35" t="s">
        <v>54</v>
      </c>
      <c r="E154" s="39" t="s">
        <v>9154</v>
      </c>
    </row>
    <row r="155" spans="1:5" ht="12.75">
      <c r="A155" s="35" t="s">
        <v>55</v>
      </c>
      <c r="E155" s="40" t="s">
        <v>5</v>
      </c>
    </row>
    <row r="156" spans="1:5" ht="12.75">
      <c r="A156" t="s">
        <v>56</v>
      </c>
      <c r="E156" s="39" t="s">
        <v>5</v>
      </c>
    </row>
    <row r="157" spans="1:16" ht="25.5">
      <c r="A157" t="s">
        <v>49</v>
      </c>
      <c s="34" t="s">
        <v>205</v>
      </c>
      <c s="34" t="s">
        <v>9163</v>
      </c>
      <c s="35" t="s">
        <v>5</v>
      </c>
      <c s="6" t="s">
        <v>9164</v>
      </c>
      <c s="36" t="s">
        <v>3050</v>
      </c>
      <c s="37">
        <v>1</v>
      </c>
      <c s="36">
        <v>0.02073</v>
      </c>
      <c s="36">
        <f>ROUND(G157*H157,6)</f>
      </c>
      <c r="L157" s="38">
        <v>0</v>
      </c>
      <c s="32">
        <f>ROUND(ROUND(L157,2)*ROUND(G157,3),2)</f>
      </c>
      <c s="36" t="s">
        <v>3016</v>
      </c>
      <c>
        <f>(M157*21)/100</f>
      </c>
      <c t="s">
        <v>27</v>
      </c>
    </row>
    <row r="158" spans="1:5" ht="25.5">
      <c r="A158" s="35" t="s">
        <v>54</v>
      </c>
      <c r="E158" s="39" t="s">
        <v>9164</v>
      </c>
    </row>
    <row r="159" spans="1:5" ht="12.75">
      <c r="A159" s="35" t="s">
        <v>55</v>
      </c>
      <c r="E159" s="40" t="s">
        <v>7742</v>
      </c>
    </row>
    <row r="160" spans="1:5" ht="12.75">
      <c r="A160" t="s">
        <v>56</v>
      </c>
      <c r="E160" s="39" t="s">
        <v>5</v>
      </c>
    </row>
    <row r="161" spans="1:16" ht="12.75">
      <c r="A161" t="s">
        <v>49</v>
      </c>
      <c s="34" t="s">
        <v>209</v>
      </c>
      <c s="34" t="s">
        <v>9170</v>
      </c>
      <c s="35" t="s">
        <v>5</v>
      </c>
      <c s="6" t="s">
        <v>9171</v>
      </c>
      <c s="36" t="s">
        <v>3050</v>
      </c>
      <c s="37">
        <v>1</v>
      </c>
      <c s="36">
        <v>0.00024</v>
      </c>
      <c s="36">
        <f>ROUND(G161*H161,6)</f>
      </c>
      <c r="L161" s="38">
        <v>0</v>
      </c>
      <c s="32">
        <f>ROUND(ROUND(L161,2)*ROUND(G161,3),2)</f>
      </c>
      <c s="36" t="s">
        <v>3016</v>
      </c>
      <c>
        <f>(M161*21)/100</f>
      </c>
      <c t="s">
        <v>27</v>
      </c>
    </row>
    <row r="162" spans="1:5" ht="12.75">
      <c r="A162" s="35" t="s">
        <v>54</v>
      </c>
      <c r="E162" s="39" t="s">
        <v>9171</v>
      </c>
    </row>
    <row r="163" spans="1:5" ht="12.75">
      <c r="A163" s="35" t="s">
        <v>55</v>
      </c>
      <c r="E163" s="40" t="s">
        <v>5</v>
      </c>
    </row>
    <row r="164" spans="1:5" ht="12.75">
      <c r="A164" t="s">
        <v>56</v>
      </c>
      <c r="E164" s="39" t="s">
        <v>5</v>
      </c>
    </row>
    <row r="165" spans="1:16" ht="12.75">
      <c r="A165" t="s">
        <v>49</v>
      </c>
      <c s="34" t="s">
        <v>213</v>
      </c>
      <c s="34" t="s">
        <v>9177</v>
      </c>
      <c s="35" t="s">
        <v>5</v>
      </c>
      <c s="6" t="s">
        <v>9178</v>
      </c>
      <c s="36" t="s">
        <v>3050</v>
      </c>
      <c s="37">
        <v>1</v>
      </c>
      <c s="36">
        <v>0.0018</v>
      </c>
      <c s="36">
        <f>ROUND(G165*H165,6)</f>
      </c>
      <c r="L165" s="38">
        <v>0</v>
      </c>
      <c s="32">
        <f>ROUND(ROUND(L165,2)*ROUND(G165,3),2)</f>
      </c>
      <c s="36" t="s">
        <v>3016</v>
      </c>
      <c>
        <f>(M165*21)/100</f>
      </c>
      <c t="s">
        <v>27</v>
      </c>
    </row>
    <row r="166" spans="1:5" ht="12.75">
      <c r="A166" s="35" t="s">
        <v>54</v>
      </c>
      <c r="E166" s="39" t="s">
        <v>9178</v>
      </c>
    </row>
    <row r="167" spans="1:5" ht="12.75">
      <c r="A167" s="35" t="s">
        <v>55</v>
      </c>
      <c r="E167" s="40" t="s">
        <v>5</v>
      </c>
    </row>
    <row r="168" spans="1:5" ht="12.75">
      <c r="A168" t="s">
        <v>56</v>
      </c>
      <c r="E168" s="39" t="s">
        <v>5</v>
      </c>
    </row>
    <row r="169" spans="1:16" ht="25.5">
      <c r="A169" t="s">
        <v>49</v>
      </c>
      <c s="34" t="s">
        <v>217</v>
      </c>
      <c s="34" t="s">
        <v>9181</v>
      </c>
      <c s="35" t="s">
        <v>5</v>
      </c>
      <c s="6" t="s">
        <v>9182</v>
      </c>
      <c s="36" t="s">
        <v>1010</v>
      </c>
      <c s="37">
        <v>0.04</v>
      </c>
      <c s="36">
        <v>0</v>
      </c>
      <c s="36">
        <f>ROUND(G169*H169,6)</f>
      </c>
      <c r="L169" s="38">
        <v>0</v>
      </c>
      <c s="32">
        <f>ROUND(ROUND(L169,2)*ROUND(G169,3),2)</f>
      </c>
      <c s="36" t="s">
        <v>3016</v>
      </c>
      <c>
        <f>(M169*21)/100</f>
      </c>
      <c t="s">
        <v>27</v>
      </c>
    </row>
    <row r="170" spans="1:5" ht="25.5">
      <c r="A170" s="35" t="s">
        <v>54</v>
      </c>
      <c r="E170" s="39" t="s">
        <v>9182</v>
      </c>
    </row>
    <row r="171" spans="1:5" ht="12.75">
      <c r="A171" s="35" t="s">
        <v>55</v>
      </c>
      <c r="E171" s="40" t="s">
        <v>5</v>
      </c>
    </row>
    <row r="172" spans="1:5" ht="12.75">
      <c r="A172" t="s">
        <v>56</v>
      </c>
      <c r="E172" s="39" t="s">
        <v>5</v>
      </c>
    </row>
    <row r="173" spans="1:16" ht="12.75">
      <c r="A173" t="s">
        <v>49</v>
      </c>
      <c s="34" t="s">
        <v>221</v>
      </c>
      <c s="34" t="s">
        <v>10409</v>
      </c>
      <c s="35" t="s">
        <v>5</v>
      </c>
      <c s="6" t="s">
        <v>10410</v>
      </c>
      <c s="36" t="s">
        <v>68</v>
      </c>
      <c s="37">
        <v>1</v>
      </c>
      <c s="36">
        <v>0</v>
      </c>
      <c s="36">
        <f>ROUND(G173*H173,6)</f>
      </c>
      <c r="L173" s="38">
        <v>0</v>
      </c>
      <c s="32">
        <f>ROUND(ROUND(L173,2)*ROUND(G173,3),2)</f>
      </c>
      <c s="36" t="s">
        <v>85</v>
      </c>
      <c>
        <f>(M173*21)/100</f>
      </c>
      <c t="s">
        <v>27</v>
      </c>
    </row>
    <row r="174" spans="1:5" ht="12.75">
      <c r="A174" s="35" t="s">
        <v>54</v>
      </c>
      <c r="E174" s="39" t="s">
        <v>10410</v>
      </c>
    </row>
    <row r="175" spans="1:5" ht="12.75">
      <c r="A175" s="35" t="s">
        <v>55</v>
      </c>
      <c r="E175" s="40" t="s">
        <v>5</v>
      </c>
    </row>
    <row r="176" spans="1:5" ht="12.75">
      <c r="A176" t="s">
        <v>56</v>
      </c>
      <c r="E176" s="39" t="s">
        <v>5</v>
      </c>
    </row>
    <row r="177" spans="1:13" ht="12.75">
      <c r="A177" t="s">
        <v>46</v>
      </c>
      <c r="C177" s="31" t="s">
        <v>9183</v>
      </c>
      <c r="E177" s="33" t="s">
        <v>9184</v>
      </c>
      <c r="J177" s="32">
        <f>0</f>
      </c>
      <c s="32">
        <f>0</f>
      </c>
      <c s="32">
        <f>0+L178+L182+L186</f>
      </c>
      <c s="32">
        <f>0+M178+M182+M186</f>
      </c>
    </row>
    <row r="178" spans="1:16" ht="25.5">
      <c r="A178" t="s">
        <v>49</v>
      </c>
      <c s="34" t="s">
        <v>225</v>
      </c>
      <c s="34" t="s">
        <v>9185</v>
      </c>
      <c s="35" t="s">
        <v>5</v>
      </c>
      <c s="6" t="s">
        <v>9186</v>
      </c>
      <c s="36" t="s">
        <v>3050</v>
      </c>
      <c s="37">
        <v>1</v>
      </c>
      <c s="36">
        <v>0.0092</v>
      </c>
      <c s="36">
        <f>ROUND(G178*H178,6)</f>
      </c>
      <c r="L178" s="38">
        <v>0</v>
      </c>
      <c s="32">
        <f>ROUND(ROUND(L178,2)*ROUND(G178,3),2)</f>
      </c>
      <c s="36" t="s">
        <v>3016</v>
      </c>
      <c>
        <f>(M178*21)/100</f>
      </c>
      <c t="s">
        <v>27</v>
      </c>
    </row>
    <row r="179" spans="1:5" ht="25.5">
      <c r="A179" s="35" t="s">
        <v>54</v>
      </c>
      <c r="E179" s="39" t="s">
        <v>9186</v>
      </c>
    </row>
    <row r="180" spans="1:5" ht="12.75">
      <c r="A180" s="35" t="s">
        <v>55</v>
      </c>
      <c r="E180" s="40" t="s">
        <v>5</v>
      </c>
    </row>
    <row r="181" spans="1:5" ht="12.75">
      <c r="A181" t="s">
        <v>56</v>
      </c>
      <c r="E181" s="39" t="s">
        <v>5</v>
      </c>
    </row>
    <row r="182" spans="1:16" ht="25.5">
      <c r="A182" t="s">
        <v>49</v>
      </c>
      <c s="34" t="s">
        <v>229</v>
      </c>
      <c s="34" t="s">
        <v>9188</v>
      </c>
      <c s="35" t="s">
        <v>5</v>
      </c>
      <c s="6" t="s">
        <v>9189</v>
      </c>
      <c s="36" t="s">
        <v>3050</v>
      </c>
      <c s="37">
        <v>1</v>
      </c>
      <c s="36">
        <v>0.012</v>
      </c>
      <c s="36">
        <f>ROUND(G182*H182,6)</f>
      </c>
      <c r="L182" s="38">
        <v>0</v>
      </c>
      <c s="32">
        <f>ROUND(ROUND(L182,2)*ROUND(G182,3),2)</f>
      </c>
      <c s="36" t="s">
        <v>3016</v>
      </c>
      <c>
        <f>(M182*21)/100</f>
      </c>
      <c t="s">
        <v>27</v>
      </c>
    </row>
    <row r="183" spans="1:5" ht="25.5">
      <c r="A183" s="35" t="s">
        <v>54</v>
      </c>
      <c r="E183" s="39" t="s">
        <v>9189</v>
      </c>
    </row>
    <row r="184" spans="1:5" ht="12.75">
      <c r="A184" s="35" t="s">
        <v>55</v>
      </c>
      <c r="E184" s="40" t="s">
        <v>5</v>
      </c>
    </row>
    <row r="185" spans="1:5" ht="12.75">
      <c r="A185" t="s">
        <v>56</v>
      </c>
      <c r="E185" s="39" t="s">
        <v>5</v>
      </c>
    </row>
    <row r="186" spans="1:16" ht="25.5">
      <c r="A186" t="s">
        <v>49</v>
      </c>
      <c s="34" t="s">
        <v>233</v>
      </c>
      <c s="34" t="s">
        <v>9198</v>
      </c>
      <c s="35" t="s">
        <v>5</v>
      </c>
      <c s="6" t="s">
        <v>9199</v>
      </c>
      <c s="36" t="s">
        <v>1010</v>
      </c>
      <c s="37">
        <v>0.021</v>
      </c>
      <c s="36">
        <v>0</v>
      </c>
      <c s="36">
        <f>ROUND(G186*H186,6)</f>
      </c>
      <c r="L186" s="38">
        <v>0</v>
      </c>
      <c s="32">
        <f>ROUND(ROUND(L186,2)*ROUND(G186,3),2)</f>
      </c>
      <c s="36" t="s">
        <v>3016</v>
      </c>
      <c>
        <f>(M186*21)/100</f>
      </c>
      <c t="s">
        <v>27</v>
      </c>
    </row>
    <row r="187" spans="1:5" ht="25.5">
      <c r="A187" s="35" t="s">
        <v>54</v>
      </c>
      <c r="E187" s="39" t="s">
        <v>9199</v>
      </c>
    </row>
    <row r="188" spans="1:5" ht="12.75">
      <c r="A188" s="35" t="s">
        <v>55</v>
      </c>
      <c r="E188" s="40" t="s">
        <v>5</v>
      </c>
    </row>
    <row r="189" spans="1:5" ht="12.75">
      <c r="A189" t="s">
        <v>56</v>
      </c>
      <c r="E189" s="39" t="s">
        <v>5</v>
      </c>
    </row>
    <row r="190" spans="1:13" ht="12.75">
      <c r="A190" t="s">
        <v>46</v>
      </c>
      <c r="C190" s="31" t="s">
        <v>9200</v>
      </c>
      <c r="E190" s="33" t="s">
        <v>9201</v>
      </c>
      <c r="J190" s="32">
        <f>0</f>
      </c>
      <c s="32">
        <f>0</f>
      </c>
      <c s="32">
        <f>0+L191+L195</f>
      </c>
      <c s="32">
        <f>0+M191+M195</f>
      </c>
    </row>
    <row r="191" spans="1:16" ht="12.75">
      <c r="A191" t="s">
        <v>49</v>
      </c>
      <c s="34" t="s">
        <v>237</v>
      </c>
      <c s="34" t="s">
        <v>9202</v>
      </c>
      <c s="35" t="s">
        <v>5</v>
      </c>
      <c s="6" t="s">
        <v>9203</v>
      </c>
      <c s="36" t="s">
        <v>68</v>
      </c>
      <c s="37">
        <v>2</v>
      </c>
      <c s="36">
        <v>0</v>
      </c>
      <c s="36">
        <f>ROUND(G191*H191,6)</f>
      </c>
      <c r="L191" s="38">
        <v>0</v>
      </c>
      <c s="32">
        <f>ROUND(ROUND(L191,2)*ROUND(G191,3),2)</f>
      </c>
      <c s="36" t="s">
        <v>85</v>
      </c>
      <c>
        <f>(M191*21)/100</f>
      </c>
      <c t="s">
        <v>27</v>
      </c>
    </row>
    <row r="192" spans="1:5" ht="12.75">
      <c r="A192" s="35" t="s">
        <v>54</v>
      </c>
      <c r="E192" s="39" t="s">
        <v>9203</v>
      </c>
    </row>
    <row r="193" spans="1:5" ht="25.5">
      <c r="A193" s="35" t="s">
        <v>55</v>
      </c>
      <c r="E193" s="42" t="s">
        <v>6376</v>
      </c>
    </row>
    <row r="194" spans="1:5" ht="12.75">
      <c r="A194" t="s">
        <v>56</v>
      </c>
      <c r="E194" s="39" t="s">
        <v>5</v>
      </c>
    </row>
    <row r="195" spans="1:16" ht="25.5">
      <c r="A195" t="s">
        <v>49</v>
      </c>
      <c s="34" t="s">
        <v>241</v>
      </c>
      <c s="34" t="s">
        <v>9205</v>
      </c>
      <c s="35" t="s">
        <v>5</v>
      </c>
      <c s="6" t="s">
        <v>9206</v>
      </c>
      <c s="36" t="s">
        <v>68</v>
      </c>
      <c s="37">
        <v>4</v>
      </c>
      <c s="36">
        <v>0.0003</v>
      </c>
      <c s="36">
        <f>ROUND(G195*H195,6)</f>
      </c>
      <c r="L195" s="38">
        <v>0</v>
      </c>
      <c s="32">
        <f>ROUND(ROUND(L195,2)*ROUND(G195,3),2)</f>
      </c>
      <c s="36" t="s">
        <v>85</v>
      </c>
      <c>
        <f>(M195*21)/100</f>
      </c>
      <c t="s">
        <v>27</v>
      </c>
    </row>
    <row r="196" spans="1:5" ht="25.5">
      <c r="A196" s="35" t="s">
        <v>54</v>
      </c>
      <c r="E196" s="39" t="s">
        <v>9206</v>
      </c>
    </row>
    <row r="197" spans="1:5" ht="25.5">
      <c r="A197" s="35" t="s">
        <v>55</v>
      </c>
      <c r="E197" s="42" t="s">
        <v>10411</v>
      </c>
    </row>
    <row r="198" spans="1:5" ht="12.75">
      <c r="A198" t="s">
        <v>56</v>
      </c>
      <c r="E198" s="39" t="s">
        <v>5</v>
      </c>
    </row>
    <row r="199" spans="1:13" ht="12.75">
      <c r="A199" t="s">
        <v>46</v>
      </c>
      <c r="C199" s="31" t="s">
        <v>87</v>
      </c>
      <c r="E199" s="33" t="s">
        <v>10131</v>
      </c>
      <c r="J199" s="32">
        <f>0</f>
      </c>
      <c s="32">
        <f>0</f>
      </c>
      <c s="32">
        <f>0+L200+L204+L208</f>
      </c>
      <c s="32">
        <f>0+M200+M204+M208</f>
      </c>
    </row>
    <row r="200" spans="1:16" ht="12.75">
      <c r="A200" t="s">
        <v>49</v>
      </c>
      <c s="34" t="s">
        <v>245</v>
      </c>
      <c s="34" t="s">
        <v>10412</v>
      </c>
      <c s="35" t="s">
        <v>5</v>
      </c>
      <c s="6" t="s">
        <v>10413</v>
      </c>
      <c s="36" t="s">
        <v>68</v>
      </c>
      <c s="37">
        <v>14</v>
      </c>
      <c s="36">
        <v>0.00028</v>
      </c>
      <c s="36">
        <f>ROUND(G200*H200,6)</f>
      </c>
      <c r="L200" s="38">
        <v>0</v>
      </c>
      <c s="32">
        <f>ROUND(ROUND(L200,2)*ROUND(G200,3),2)</f>
      </c>
      <c s="36" t="s">
        <v>85</v>
      </c>
      <c>
        <f>(M200*21)/100</f>
      </c>
      <c t="s">
        <v>27</v>
      </c>
    </row>
    <row r="201" spans="1:5" ht="12.75">
      <c r="A201" s="35" t="s">
        <v>54</v>
      </c>
      <c r="E201" s="39" t="s">
        <v>10413</v>
      </c>
    </row>
    <row r="202" spans="1:5" ht="12.75">
      <c r="A202" s="35" t="s">
        <v>55</v>
      </c>
      <c r="E202" s="40" t="s">
        <v>5</v>
      </c>
    </row>
    <row r="203" spans="1:5" ht="12.75">
      <c r="A203" t="s">
        <v>56</v>
      </c>
      <c r="E203" s="39" t="s">
        <v>5</v>
      </c>
    </row>
    <row r="204" spans="1:16" ht="12.75">
      <c r="A204" t="s">
        <v>49</v>
      </c>
      <c s="34" t="s">
        <v>249</v>
      </c>
      <c s="34" t="s">
        <v>10414</v>
      </c>
      <c s="35" t="s">
        <v>5</v>
      </c>
      <c s="6" t="s">
        <v>10415</v>
      </c>
      <c s="36" t="s">
        <v>68</v>
      </c>
      <c s="37">
        <v>14</v>
      </c>
      <c s="36">
        <v>0</v>
      </c>
      <c s="36">
        <f>ROUND(G204*H204,6)</f>
      </c>
      <c r="L204" s="38">
        <v>0</v>
      </c>
      <c s="32">
        <f>ROUND(ROUND(L204,2)*ROUND(G204,3),2)</f>
      </c>
      <c s="36" t="s">
        <v>3016</v>
      </c>
      <c>
        <f>(M204*21)/100</f>
      </c>
      <c t="s">
        <v>27</v>
      </c>
    </row>
    <row r="205" spans="1:5" ht="12.75">
      <c r="A205" s="35" t="s">
        <v>54</v>
      </c>
      <c r="E205" s="39" t="s">
        <v>10415</v>
      </c>
    </row>
    <row r="206" spans="1:5" ht="12.75">
      <c r="A206" s="35" t="s">
        <v>55</v>
      </c>
      <c r="E206" s="40" t="s">
        <v>5</v>
      </c>
    </row>
    <row r="207" spans="1:5" ht="12.75">
      <c r="A207" t="s">
        <v>56</v>
      </c>
      <c r="E207" s="39" t="s">
        <v>5</v>
      </c>
    </row>
    <row r="208" spans="1:16" ht="12.75">
      <c r="A208" t="s">
        <v>49</v>
      </c>
      <c s="34" t="s">
        <v>253</v>
      </c>
      <c s="34" t="s">
        <v>10416</v>
      </c>
      <c s="35" t="s">
        <v>5</v>
      </c>
      <c s="6" t="s">
        <v>10417</v>
      </c>
      <c s="36" t="s">
        <v>68</v>
      </c>
      <c s="37">
        <v>1</v>
      </c>
      <c s="36">
        <v>0</v>
      </c>
      <c s="36">
        <f>ROUND(G208*H208,6)</f>
      </c>
      <c r="L208" s="38">
        <v>0</v>
      </c>
      <c s="32">
        <f>ROUND(ROUND(L208,2)*ROUND(G208,3),2)</f>
      </c>
      <c s="36" t="s">
        <v>85</v>
      </c>
      <c>
        <f>(M208*21)/100</f>
      </c>
      <c t="s">
        <v>27</v>
      </c>
    </row>
    <row r="209" spans="1:5" ht="12.75">
      <c r="A209" s="35" t="s">
        <v>54</v>
      </c>
      <c r="E209" s="39" t="s">
        <v>10417</v>
      </c>
    </row>
    <row r="210" spans="1:5" ht="12.75">
      <c r="A210" s="35" t="s">
        <v>55</v>
      </c>
      <c r="E210" s="40" t="s">
        <v>5</v>
      </c>
    </row>
    <row r="211" spans="1:5" ht="12.75">
      <c r="A211" t="s">
        <v>56</v>
      </c>
      <c r="E211" s="39" t="s">
        <v>5</v>
      </c>
    </row>
    <row r="212" spans="1:13" ht="12.75">
      <c r="A212" t="s">
        <v>46</v>
      </c>
      <c r="C212" s="31" t="s">
        <v>7121</v>
      </c>
      <c r="E212" s="33" t="s">
        <v>7122</v>
      </c>
      <c r="J212" s="32">
        <f>0</f>
      </c>
      <c s="32">
        <f>0</f>
      </c>
      <c s="32">
        <f>0+L213</f>
      </c>
      <c s="32">
        <f>0+M213</f>
      </c>
    </row>
    <row r="213" spans="1:16" ht="12.75">
      <c r="A213" t="s">
        <v>49</v>
      </c>
      <c s="34" t="s">
        <v>257</v>
      </c>
      <c s="34" t="s">
        <v>9220</v>
      </c>
      <c s="35" t="s">
        <v>5</v>
      </c>
      <c s="6" t="s">
        <v>9221</v>
      </c>
      <c s="36" t="s">
        <v>528</v>
      </c>
      <c s="37">
        <v>1</v>
      </c>
      <c s="36">
        <v>0</v>
      </c>
      <c s="36">
        <f>ROUND(G213*H213,6)</f>
      </c>
      <c r="L213" s="38">
        <v>0</v>
      </c>
      <c s="32">
        <f>ROUND(ROUND(L213,2)*ROUND(G213,3),2)</f>
      </c>
      <c s="36" t="s">
        <v>85</v>
      </c>
      <c>
        <f>(M213*21)/100</f>
      </c>
      <c t="s">
        <v>27</v>
      </c>
    </row>
    <row r="214" spans="1:5" ht="12.75">
      <c r="A214" s="35" t="s">
        <v>54</v>
      </c>
      <c r="E214" s="39" t="s">
        <v>9221</v>
      </c>
    </row>
    <row r="215" spans="1:5" ht="12.75">
      <c r="A215" s="35" t="s">
        <v>55</v>
      </c>
      <c r="E215" s="40" t="s">
        <v>5</v>
      </c>
    </row>
    <row r="216" spans="1:5" ht="12.75">
      <c r="A216" t="s">
        <v>56</v>
      </c>
      <c r="E216" s="39" t="s">
        <v>5</v>
      </c>
    </row>
    <row r="217" spans="1:13" ht="12.75">
      <c r="A217" t="s">
        <v>46</v>
      </c>
      <c r="C217" s="31" t="s">
        <v>82</v>
      </c>
      <c r="E217" s="33" t="s">
        <v>3069</v>
      </c>
      <c r="J217" s="32">
        <f>0</f>
      </c>
      <c s="32">
        <f>0</f>
      </c>
      <c s="32">
        <f>0+L218+L222+L226+L230+L234+L238+L242+L246+L250+L254+L258</f>
      </c>
      <c s="32">
        <f>0+M218+M222+M226+M230+M234+M238+M242+M246+M250+M254+M258</f>
      </c>
    </row>
    <row r="218" spans="1:16" ht="12.75">
      <c r="A218" t="s">
        <v>49</v>
      </c>
      <c s="34" t="s">
        <v>261</v>
      </c>
      <c s="34" t="s">
        <v>6626</v>
      </c>
      <c s="35" t="s">
        <v>5</v>
      </c>
      <c s="6" t="s">
        <v>6627</v>
      </c>
      <c s="36" t="s">
        <v>60</v>
      </c>
      <c s="37">
        <v>2</v>
      </c>
      <c s="36">
        <v>0.00067</v>
      </c>
      <c s="36">
        <f>ROUND(G218*H218,6)</f>
      </c>
      <c r="L218" s="38">
        <v>0</v>
      </c>
      <c s="32">
        <f>ROUND(ROUND(L218,2)*ROUND(G218,3),2)</f>
      </c>
      <c s="36" t="s">
        <v>3016</v>
      </c>
      <c>
        <f>(M218*21)/100</f>
      </c>
      <c t="s">
        <v>27</v>
      </c>
    </row>
    <row r="219" spans="1:5" ht="12.75">
      <c r="A219" s="35" t="s">
        <v>54</v>
      </c>
      <c r="E219" s="39" t="s">
        <v>6627</v>
      </c>
    </row>
    <row r="220" spans="1:5" ht="12.75">
      <c r="A220" s="35" t="s">
        <v>55</v>
      </c>
      <c r="E220" s="40" t="s">
        <v>5</v>
      </c>
    </row>
    <row r="221" spans="1:5" ht="12.75">
      <c r="A221" t="s">
        <v>56</v>
      </c>
      <c r="E221" s="39" t="s">
        <v>5</v>
      </c>
    </row>
    <row r="222" spans="1:16" ht="12.75">
      <c r="A222" t="s">
        <v>49</v>
      </c>
      <c s="34" t="s">
        <v>265</v>
      </c>
      <c s="34" t="s">
        <v>6628</v>
      </c>
      <c s="35" t="s">
        <v>5</v>
      </c>
      <c s="6" t="s">
        <v>6629</v>
      </c>
      <c s="36" t="s">
        <v>68</v>
      </c>
      <c s="37">
        <v>1</v>
      </c>
      <c s="36">
        <v>0.00013</v>
      </c>
      <c s="36">
        <f>ROUND(G222*H222,6)</f>
      </c>
      <c r="L222" s="38">
        <v>0</v>
      </c>
      <c s="32">
        <f>ROUND(ROUND(L222,2)*ROUND(G222,3),2)</f>
      </c>
      <c s="36" t="s">
        <v>3016</v>
      </c>
      <c>
        <f>(M222*21)/100</f>
      </c>
      <c t="s">
        <v>27</v>
      </c>
    </row>
    <row r="223" spans="1:5" ht="12.75">
      <c r="A223" s="35" t="s">
        <v>54</v>
      </c>
      <c r="E223" s="39" t="s">
        <v>6629</v>
      </c>
    </row>
    <row r="224" spans="1:5" ht="12.75">
      <c r="A224" s="35" t="s">
        <v>55</v>
      </c>
      <c r="E224" s="40" t="s">
        <v>5</v>
      </c>
    </row>
    <row r="225" spans="1:5" ht="12.75">
      <c r="A225" t="s">
        <v>56</v>
      </c>
      <c r="E225" s="39" t="s">
        <v>5</v>
      </c>
    </row>
    <row r="226" spans="1:16" ht="12.75">
      <c r="A226" t="s">
        <v>49</v>
      </c>
      <c s="34" t="s">
        <v>595</v>
      </c>
      <c s="34" t="s">
        <v>6630</v>
      </c>
      <c s="35" t="s">
        <v>5</v>
      </c>
      <c s="6" t="s">
        <v>6631</v>
      </c>
      <c s="36" t="s">
        <v>68</v>
      </c>
      <c s="37">
        <v>1</v>
      </c>
      <c s="36">
        <v>0.0002</v>
      </c>
      <c s="36">
        <f>ROUND(G226*H226,6)</f>
      </c>
      <c r="L226" s="38">
        <v>0</v>
      </c>
      <c s="32">
        <f>ROUND(ROUND(L226,2)*ROUND(G226,3),2)</f>
      </c>
      <c s="36" t="s">
        <v>3016</v>
      </c>
      <c>
        <f>(M226*21)/100</f>
      </c>
      <c t="s">
        <v>27</v>
      </c>
    </row>
    <row r="227" spans="1:5" ht="12.75">
      <c r="A227" s="35" t="s">
        <v>54</v>
      </c>
      <c r="E227" s="39" t="s">
        <v>6631</v>
      </c>
    </row>
    <row r="228" spans="1:5" ht="12.75">
      <c r="A228" s="35" t="s">
        <v>55</v>
      </c>
      <c r="E228" s="40" t="s">
        <v>5</v>
      </c>
    </row>
    <row r="229" spans="1:5" ht="12.75">
      <c r="A229" t="s">
        <v>56</v>
      </c>
      <c r="E229" s="39" t="s">
        <v>5</v>
      </c>
    </row>
    <row r="230" spans="1:16" ht="12.75">
      <c r="A230" t="s">
        <v>49</v>
      </c>
      <c s="34" t="s">
        <v>599</v>
      </c>
      <c s="34" t="s">
        <v>6219</v>
      </c>
      <c s="35" t="s">
        <v>5</v>
      </c>
      <c s="6" t="s">
        <v>6220</v>
      </c>
      <c s="36" t="s">
        <v>68</v>
      </c>
      <c s="37">
        <v>1</v>
      </c>
      <c s="36">
        <v>0.00012</v>
      </c>
      <c s="36">
        <f>ROUND(G230*H230,6)</f>
      </c>
      <c r="L230" s="38">
        <v>0</v>
      </c>
      <c s="32">
        <f>ROUND(ROUND(L230,2)*ROUND(G230,3),2)</f>
      </c>
      <c s="36" t="s">
        <v>3016</v>
      </c>
      <c>
        <f>(M230*21)/100</f>
      </c>
      <c t="s">
        <v>27</v>
      </c>
    </row>
    <row r="231" spans="1:5" ht="12.75">
      <c r="A231" s="35" t="s">
        <v>54</v>
      </c>
      <c r="E231" s="39" t="s">
        <v>6220</v>
      </c>
    </row>
    <row r="232" spans="1:5" ht="12.75">
      <c r="A232" s="35" t="s">
        <v>55</v>
      </c>
      <c r="E232" s="40" t="s">
        <v>5</v>
      </c>
    </row>
    <row r="233" spans="1:5" ht="12.75">
      <c r="A233" t="s">
        <v>56</v>
      </c>
      <c r="E233" s="39" t="s">
        <v>5</v>
      </c>
    </row>
    <row r="234" spans="1:16" ht="12.75">
      <c r="A234" t="s">
        <v>49</v>
      </c>
      <c s="34" t="s">
        <v>269</v>
      </c>
      <c s="34" t="s">
        <v>10418</v>
      </c>
      <c s="35" t="s">
        <v>5</v>
      </c>
      <c s="6" t="s">
        <v>6663</v>
      </c>
      <c s="36" t="s">
        <v>68</v>
      </c>
      <c s="37">
        <v>1</v>
      </c>
      <c s="36">
        <v>0.00188</v>
      </c>
      <c s="36">
        <f>ROUND(G234*H234,6)</f>
      </c>
      <c r="L234" s="38">
        <v>0</v>
      </c>
      <c s="32">
        <f>ROUND(ROUND(L234,2)*ROUND(G234,3),2)</f>
      </c>
      <c s="36" t="s">
        <v>85</v>
      </c>
      <c>
        <f>(M234*21)/100</f>
      </c>
      <c t="s">
        <v>27</v>
      </c>
    </row>
    <row r="235" spans="1:5" ht="12.75">
      <c r="A235" s="35" t="s">
        <v>54</v>
      </c>
      <c r="E235" s="39" t="s">
        <v>6663</v>
      </c>
    </row>
    <row r="236" spans="1:5" ht="12.75">
      <c r="A236" s="35" t="s">
        <v>55</v>
      </c>
      <c r="E236" s="40" t="s">
        <v>5</v>
      </c>
    </row>
    <row r="237" spans="1:5" ht="12.75">
      <c r="A237" t="s">
        <v>56</v>
      </c>
      <c r="E237" s="39" t="s">
        <v>5</v>
      </c>
    </row>
    <row r="238" spans="1:16" ht="12.75">
      <c r="A238" t="s">
        <v>49</v>
      </c>
      <c s="34" t="s">
        <v>273</v>
      </c>
      <c s="34" t="s">
        <v>10419</v>
      </c>
      <c s="35" t="s">
        <v>5</v>
      </c>
      <c s="6" t="s">
        <v>10420</v>
      </c>
      <c s="36" t="s">
        <v>68</v>
      </c>
      <c s="37">
        <v>1</v>
      </c>
      <c s="36">
        <v>0.0095</v>
      </c>
      <c s="36">
        <f>ROUND(G238*H238,6)</f>
      </c>
      <c r="L238" s="38">
        <v>0</v>
      </c>
      <c s="32">
        <f>ROUND(ROUND(L238,2)*ROUND(G238,3),2)</f>
      </c>
      <c s="36" t="s">
        <v>3016</v>
      </c>
      <c>
        <f>(M238*21)/100</f>
      </c>
      <c t="s">
        <v>27</v>
      </c>
    </row>
    <row r="239" spans="1:5" ht="12.75">
      <c r="A239" s="35" t="s">
        <v>54</v>
      </c>
      <c r="E239" s="39" t="s">
        <v>10420</v>
      </c>
    </row>
    <row r="240" spans="1:5" ht="12.75">
      <c r="A240" s="35" t="s">
        <v>55</v>
      </c>
      <c r="E240" s="40" t="s">
        <v>5</v>
      </c>
    </row>
    <row r="241" spans="1:5" ht="12.75">
      <c r="A241" t="s">
        <v>56</v>
      </c>
      <c r="E241" s="39" t="s">
        <v>5</v>
      </c>
    </row>
    <row r="242" spans="1:16" ht="25.5">
      <c r="A242" t="s">
        <v>49</v>
      </c>
      <c s="34" t="s">
        <v>277</v>
      </c>
      <c s="34" t="s">
        <v>6730</v>
      </c>
      <c s="35" t="s">
        <v>5</v>
      </c>
      <c s="6" t="s">
        <v>6732</v>
      </c>
      <c s="36" t="s">
        <v>68</v>
      </c>
      <c s="37">
        <v>1</v>
      </c>
      <c s="36">
        <v>0.00167</v>
      </c>
      <c s="36">
        <f>ROUND(G242*H242,6)</f>
      </c>
      <c r="L242" s="38">
        <v>0</v>
      </c>
      <c s="32">
        <f>ROUND(ROUND(L242,2)*ROUND(G242,3),2)</f>
      </c>
      <c s="36" t="s">
        <v>3016</v>
      </c>
      <c>
        <f>(M242*21)/100</f>
      </c>
      <c t="s">
        <v>27</v>
      </c>
    </row>
    <row r="243" spans="1:5" ht="25.5">
      <c r="A243" s="35" t="s">
        <v>54</v>
      </c>
      <c r="E243" s="39" t="s">
        <v>6732</v>
      </c>
    </row>
    <row r="244" spans="1:5" ht="12.75">
      <c r="A244" s="35" t="s">
        <v>55</v>
      </c>
      <c r="E244" s="40" t="s">
        <v>5</v>
      </c>
    </row>
    <row r="245" spans="1:5" ht="12.75">
      <c r="A245" t="s">
        <v>56</v>
      </c>
      <c r="E245" s="39" t="s">
        <v>5</v>
      </c>
    </row>
    <row r="246" spans="1:16" ht="25.5">
      <c r="A246" t="s">
        <v>49</v>
      </c>
      <c s="34" t="s">
        <v>281</v>
      </c>
      <c s="34" t="s">
        <v>6635</v>
      </c>
      <c s="35" t="s">
        <v>5</v>
      </c>
      <c s="6" t="s">
        <v>6637</v>
      </c>
      <c s="36" t="s">
        <v>60</v>
      </c>
      <c s="37">
        <v>2</v>
      </c>
      <c s="36">
        <v>0</v>
      </c>
      <c s="36">
        <f>ROUND(G246*H246,6)</f>
      </c>
      <c r="L246" s="38">
        <v>0</v>
      </c>
      <c s="32">
        <f>ROUND(ROUND(L246,2)*ROUND(G246,3),2)</f>
      </c>
      <c s="36" t="s">
        <v>3016</v>
      </c>
      <c>
        <f>(M246*21)/100</f>
      </c>
      <c t="s">
        <v>27</v>
      </c>
    </row>
    <row r="247" spans="1:5" ht="25.5">
      <c r="A247" s="35" t="s">
        <v>54</v>
      </c>
      <c r="E247" s="39" t="s">
        <v>6637</v>
      </c>
    </row>
    <row r="248" spans="1:5" ht="12.75">
      <c r="A248" s="35" t="s">
        <v>55</v>
      </c>
      <c r="E248" s="40" t="s">
        <v>5</v>
      </c>
    </row>
    <row r="249" spans="1:5" ht="12.75">
      <c r="A249" t="s">
        <v>56</v>
      </c>
      <c r="E249" s="39" t="s">
        <v>5</v>
      </c>
    </row>
    <row r="250" spans="1:16" ht="25.5">
      <c r="A250" t="s">
        <v>49</v>
      </c>
      <c s="34" t="s">
        <v>285</v>
      </c>
      <c s="34" t="s">
        <v>6639</v>
      </c>
      <c s="35" t="s">
        <v>5</v>
      </c>
      <c s="6" t="s">
        <v>6641</v>
      </c>
      <c s="36" t="s">
        <v>68</v>
      </c>
      <c s="37">
        <v>1</v>
      </c>
      <c s="36">
        <v>0</v>
      </c>
      <c s="36">
        <f>ROUND(G250*H250,6)</f>
      </c>
      <c r="L250" s="38">
        <v>0</v>
      </c>
      <c s="32">
        <f>ROUND(ROUND(L250,2)*ROUND(G250,3),2)</f>
      </c>
      <c s="36" t="s">
        <v>3016</v>
      </c>
      <c>
        <f>(M250*21)/100</f>
      </c>
      <c t="s">
        <v>27</v>
      </c>
    </row>
    <row r="251" spans="1:5" ht="25.5">
      <c r="A251" s="35" t="s">
        <v>54</v>
      </c>
      <c r="E251" s="39" t="s">
        <v>6641</v>
      </c>
    </row>
    <row r="252" spans="1:5" ht="12.75">
      <c r="A252" s="35" t="s">
        <v>55</v>
      </c>
      <c r="E252" s="40" t="s">
        <v>5</v>
      </c>
    </row>
    <row r="253" spans="1:5" ht="12.75">
      <c r="A253" t="s">
        <v>56</v>
      </c>
      <c r="E253" s="39" t="s">
        <v>5</v>
      </c>
    </row>
    <row r="254" spans="1:16" ht="25.5">
      <c r="A254" t="s">
        <v>49</v>
      </c>
      <c s="34" t="s">
        <v>289</v>
      </c>
      <c s="34" t="s">
        <v>10421</v>
      </c>
      <c s="35" t="s">
        <v>5</v>
      </c>
      <c s="6" t="s">
        <v>6641</v>
      </c>
      <c s="36" t="s">
        <v>68</v>
      </c>
      <c s="37">
        <v>2</v>
      </c>
      <c s="36">
        <v>0</v>
      </c>
      <c s="36">
        <f>ROUND(G254*H254,6)</f>
      </c>
      <c r="L254" s="38">
        <v>0</v>
      </c>
      <c s="32">
        <f>ROUND(ROUND(L254,2)*ROUND(G254,3),2)</f>
      </c>
      <c s="36" t="s">
        <v>3016</v>
      </c>
      <c>
        <f>(M254*21)/100</f>
      </c>
      <c t="s">
        <v>27</v>
      </c>
    </row>
    <row r="255" spans="1:5" ht="25.5">
      <c r="A255" s="35" t="s">
        <v>54</v>
      </c>
      <c r="E255" s="39" t="s">
        <v>6641</v>
      </c>
    </row>
    <row r="256" spans="1:5" ht="12.75">
      <c r="A256" s="35" t="s">
        <v>55</v>
      </c>
      <c r="E256" s="40" t="s">
        <v>5</v>
      </c>
    </row>
    <row r="257" spans="1:5" ht="12.75">
      <c r="A257" t="s">
        <v>56</v>
      </c>
      <c r="E257" s="39" t="s">
        <v>5</v>
      </c>
    </row>
    <row r="258" spans="1:16" ht="25.5">
      <c r="A258" t="s">
        <v>49</v>
      </c>
      <c s="34" t="s">
        <v>293</v>
      </c>
      <c s="34" t="s">
        <v>6642</v>
      </c>
      <c s="35" t="s">
        <v>5</v>
      </c>
      <c s="6" t="s">
        <v>6644</v>
      </c>
      <c s="36" t="s">
        <v>68</v>
      </c>
      <c s="37">
        <v>1</v>
      </c>
      <c s="36">
        <v>0</v>
      </c>
      <c s="36">
        <f>ROUND(G258*H258,6)</f>
      </c>
      <c r="L258" s="38">
        <v>0</v>
      </c>
      <c s="32">
        <f>ROUND(ROUND(L258,2)*ROUND(G258,3),2)</f>
      </c>
      <c s="36" t="s">
        <v>3016</v>
      </c>
      <c>
        <f>(M258*21)/100</f>
      </c>
      <c t="s">
        <v>27</v>
      </c>
    </row>
    <row r="259" spans="1:5" ht="25.5">
      <c r="A259" s="35" t="s">
        <v>54</v>
      </c>
      <c r="E259" s="39" t="s">
        <v>6644</v>
      </c>
    </row>
    <row r="260" spans="1:5" ht="12.75">
      <c r="A260" s="35" t="s">
        <v>55</v>
      </c>
      <c r="E260" s="40" t="s">
        <v>5</v>
      </c>
    </row>
    <row r="261" spans="1:5" ht="12.75">
      <c r="A261" t="s">
        <v>56</v>
      </c>
      <c r="E261" s="39" t="s">
        <v>5</v>
      </c>
    </row>
    <row r="262" spans="1:13" ht="12.75">
      <c r="A262" t="s">
        <v>46</v>
      </c>
      <c r="C262" s="31" t="s">
        <v>89</v>
      </c>
      <c r="E262" s="33" t="s">
        <v>4340</v>
      </c>
      <c r="J262" s="32">
        <f>0</f>
      </c>
      <c s="32">
        <f>0</f>
      </c>
      <c s="32">
        <f>0+L263+L267+L271</f>
      </c>
      <c s="32">
        <f>0+M263+M267+M271</f>
      </c>
    </row>
    <row r="263" spans="1:16" ht="25.5">
      <c r="A263" t="s">
        <v>49</v>
      </c>
      <c s="34" t="s">
        <v>297</v>
      </c>
      <c s="34" t="s">
        <v>8664</v>
      </c>
      <c s="35" t="s">
        <v>5</v>
      </c>
      <c s="6" t="s">
        <v>8665</v>
      </c>
      <c s="36" t="s">
        <v>819</v>
      </c>
      <c s="37">
        <v>50</v>
      </c>
      <c s="36">
        <v>0.00013</v>
      </c>
      <c s="36">
        <f>ROUND(G263*H263,6)</f>
      </c>
      <c r="L263" s="38">
        <v>0</v>
      </c>
      <c s="32">
        <f>ROUND(ROUND(L263,2)*ROUND(G263,3),2)</f>
      </c>
      <c s="36" t="s">
        <v>3016</v>
      </c>
      <c>
        <f>(M263*21)/100</f>
      </c>
      <c t="s">
        <v>27</v>
      </c>
    </row>
    <row r="264" spans="1:5" ht="25.5">
      <c r="A264" s="35" t="s">
        <v>54</v>
      </c>
      <c r="E264" s="39" t="s">
        <v>8665</v>
      </c>
    </row>
    <row r="265" spans="1:5" ht="12.75">
      <c r="A265" s="35" t="s">
        <v>55</v>
      </c>
      <c r="E265" s="40" t="s">
        <v>5</v>
      </c>
    </row>
    <row r="266" spans="1:5" ht="12.75">
      <c r="A266" t="s">
        <v>56</v>
      </c>
      <c r="E266" s="39" t="s">
        <v>5</v>
      </c>
    </row>
    <row r="267" spans="1:16" ht="25.5">
      <c r="A267" t="s">
        <v>49</v>
      </c>
      <c s="34" t="s">
        <v>301</v>
      </c>
      <c s="34" t="s">
        <v>10422</v>
      </c>
      <c s="35" t="s">
        <v>5</v>
      </c>
      <c s="6" t="s">
        <v>10423</v>
      </c>
      <c s="36" t="s">
        <v>60</v>
      </c>
      <c s="37">
        <v>0.6</v>
      </c>
      <c s="36">
        <v>0.00076</v>
      </c>
      <c s="36">
        <f>ROUND(G267*H267,6)</f>
      </c>
      <c r="L267" s="38">
        <v>0</v>
      </c>
      <c s="32">
        <f>ROUND(ROUND(L267,2)*ROUND(G267,3),2)</f>
      </c>
      <c s="36" t="s">
        <v>3016</v>
      </c>
      <c>
        <f>(M267*21)/100</f>
      </c>
      <c t="s">
        <v>27</v>
      </c>
    </row>
    <row r="268" spans="1:5" ht="25.5">
      <c r="A268" s="35" t="s">
        <v>54</v>
      </c>
      <c r="E268" s="39" t="s">
        <v>10423</v>
      </c>
    </row>
    <row r="269" spans="1:5" ht="38.25">
      <c r="A269" s="35" t="s">
        <v>55</v>
      </c>
      <c r="E269" s="40" t="s">
        <v>10424</v>
      </c>
    </row>
    <row r="270" spans="1:5" ht="12.75">
      <c r="A270" t="s">
        <v>56</v>
      </c>
      <c r="E270" s="39" t="s">
        <v>5</v>
      </c>
    </row>
    <row r="271" spans="1:16" ht="12.75">
      <c r="A271" t="s">
        <v>49</v>
      </c>
      <c s="34" t="s">
        <v>305</v>
      </c>
      <c s="34" t="s">
        <v>9239</v>
      </c>
      <c s="35" t="s">
        <v>5</v>
      </c>
      <c s="6" t="s">
        <v>9240</v>
      </c>
      <c s="36" t="s">
        <v>528</v>
      </c>
      <c s="37">
        <v>1</v>
      </c>
      <c s="36">
        <v>0</v>
      </c>
      <c s="36">
        <f>ROUND(G271*H271,6)</f>
      </c>
      <c r="L271" s="38">
        <v>0</v>
      </c>
      <c s="32">
        <f>ROUND(ROUND(L271,2)*ROUND(G271,3),2)</f>
      </c>
      <c s="36" t="s">
        <v>85</v>
      </c>
      <c>
        <f>(M271*21)/100</f>
      </c>
      <c t="s">
        <v>27</v>
      </c>
    </row>
    <row r="272" spans="1:5" ht="12.75">
      <c r="A272" s="35" t="s">
        <v>54</v>
      </c>
      <c r="E272" s="39" t="s">
        <v>9240</v>
      </c>
    </row>
    <row r="273" spans="1:5" ht="12.75">
      <c r="A273" s="35" t="s">
        <v>55</v>
      </c>
      <c r="E273" s="40" t="s">
        <v>7742</v>
      </c>
    </row>
    <row r="274" spans="1:5" ht="12.75">
      <c r="A274" t="s">
        <v>56</v>
      </c>
      <c r="E274" s="39" t="s">
        <v>5</v>
      </c>
    </row>
    <row r="275" spans="1:13" ht="12.75">
      <c r="A275" t="s">
        <v>46</v>
      </c>
      <c r="C275" s="31" t="s">
        <v>3120</v>
      </c>
      <c r="E275" s="33" t="s">
        <v>3121</v>
      </c>
      <c r="J275" s="32">
        <f>0</f>
      </c>
      <c s="32">
        <f>0</f>
      </c>
      <c s="32">
        <f>0+L276</f>
      </c>
      <c s="32">
        <f>0+M276</f>
      </c>
    </row>
    <row r="276" spans="1:16" ht="38.25">
      <c r="A276" t="s">
        <v>49</v>
      </c>
      <c s="34" t="s">
        <v>309</v>
      </c>
      <c s="34" t="s">
        <v>8940</v>
      </c>
      <c s="35" t="s">
        <v>5</v>
      </c>
      <c s="6" t="s">
        <v>8941</v>
      </c>
      <c s="36" t="s">
        <v>1010</v>
      </c>
      <c s="37">
        <v>0.022</v>
      </c>
      <c s="36">
        <v>0</v>
      </c>
      <c s="36">
        <f>ROUND(G276*H276,6)</f>
      </c>
      <c r="L276" s="38">
        <v>0</v>
      </c>
      <c s="32">
        <f>ROUND(ROUND(L276,2)*ROUND(G276,3),2)</f>
      </c>
      <c s="36" t="s">
        <v>3016</v>
      </c>
      <c>
        <f>(M276*21)/100</f>
      </c>
      <c t="s">
        <v>27</v>
      </c>
    </row>
    <row r="277" spans="1:5" ht="38.25">
      <c r="A277" s="35" t="s">
        <v>54</v>
      </c>
      <c r="E277" s="39" t="s">
        <v>8942</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10427</v>
      </c>
      <c r="E8" s="30" t="s">
        <v>10426</v>
      </c>
      <c r="J8" s="29">
        <f>0+J9+J142+J179+J216+J249+J286+J363+J448+J529+J570</f>
      </c>
      <c s="29">
        <f>0+K9+K142+K179+K216+K249+K286+K363+K448+K529+K570</f>
      </c>
      <c s="29">
        <f>0+L9+L142+L179+L216+L249+L286+L363+L448+L529+L570</f>
      </c>
      <c s="29">
        <f>0+M9+M142+M179+M216+M249+M286+M363+M448+M529+M570</f>
      </c>
    </row>
    <row r="9" spans="1:13" ht="12.75">
      <c r="A9" t="s">
        <v>46</v>
      </c>
      <c r="C9" s="31" t="s">
        <v>4356</v>
      </c>
      <c r="E9" s="33" t="s">
        <v>10428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10429</v>
      </c>
      <c s="35" t="s">
        <v>5</v>
      </c>
      <c s="6" t="s">
        <v>10430</v>
      </c>
      <c s="36" t="s">
        <v>2513</v>
      </c>
      <c s="37">
        <v>1</v>
      </c>
      <c s="36">
        <v>0</v>
      </c>
      <c s="36">
        <f>ROUND(G10*H10,6)</f>
      </c>
      <c r="L10" s="38">
        <v>0</v>
      </c>
      <c s="32">
        <f>ROUND(ROUND(L10,2)*ROUND(G10,3),2)</f>
      </c>
      <c s="36" t="s">
        <v>85</v>
      </c>
      <c>
        <f>(M10*21)/100</f>
      </c>
      <c t="s">
        <v>27</v>
      </c>
    </row>
    <row r="11" spans="1:5" ht="12.75">
      <c r="A11" s="35" t="s">
        <v>54</v>
      </c>
      <c r="E11" s="39" t="s">
        <v>10430</v>
      </c>
    </row>
    <row r="12" spans="1:5" ht="12.75">
      <c r="A12" s="35" t="s">
        <v>55</v>
      </c>
      <c r="E12" s="40" t="s">
        <v>5</v>
      </c>
    </row>
    <row r="13" spans="1:5" ht="12.75">
      <c r="A13" t="s">
        <v>56</v>
      </c>
      <c r="E13" s="39" t="s">
        <v>5</v>
      </c>
    </row>
    <row r="14" spans="1:16" ht="12.75">
      <c r="A14" t="s">
        <v>49</v>
      </c>
      <c s="34" t="s">
        <v>27</v>
      </c>
      <c s="34" t="s">
        <v>10431</v>
      </c>
      <c s="35" t="s">
        <v>5</v>
      </c>
      <c s="6" t="s">
        <v>10430</v>
      </c>
      <c s="36" t="s">
        <v>2513</v>
      </c>
      <c s="37">
        <v>1</v>
      </c>
      <c s="36">
        <v>0</v>
      </c>
      <c s="36">
        <f>ROUND(G14*H14,6)</f>
      </c>
      <c r="L14" s="38">
        <v>0</v>
      </c>
      <c s="32">
        <f>ROUND(ROUND(L14,2)*ROUND(G14,3),2)</f>
      </c>
      <c s="36" t="s">
        <v>85</v>
      </c>
      <c>
        <f>(M14*21)/100</f>
      </c>
      <c t="s">
        <v>27</v>
      </c>
    </row>
    <row r="15" spans="1:5" ht="12.75">
      <c r="A15" s="35" t="s">
        <v>54</v>
      </c>
      <c r="E15" s="39" t="s">
        <v>10430</v>
      </c>
    </row>
    <row r="16" spans="1:5" ht="12.75">
      <c r="A16" s="35" t="s">
        <v>55</v>
      </c>
      <c r="E16" s="40" t="s">
        <v>5</v>
      </c>
    </row>
    <row r="17" spans="1:5" ht="12.75">
      <c r="A17" t="s">
        <v>56</v>
      </c>
      <c r="E17" s="39" t="s">
        <v>5</v>
      </c>
    </row>
    <row r="18" spans="1:16" ht="12.75">
      <c r="A18" t="s">
        <v>49</v>
      </c>
      <c s="34" t="s">
        <v>26</v>
      </c>
      <c s="34" t="s">
        <v>10432</v>
      </c>
      <c s="35" t="s">
        <v>5</v>
      </c>
      <c s="6" t="s">
        <v>10433</v>
      </c>
      <c s="36" t="s">
        <v>2513</v>
      </c>
      <c s="37">
        <v>1</v>
      </c>
      <c s="36">
        <v>0</v>
      </c>
      <c s="36">
        <f>ROUND(G18*H18,6)</f>
      </c>
      <c r="L18" s="38">
        <v>0</v>
      </c>
      <c s="32">
        <f>ROUND(ROUND(L18,2)*ROUND(G18,3),2)</f>
      </c>
      <c s="36" t="s">
        <v>85</v>
      </c>
      <c>
        <f>(M18*21)/100</f>
      </c>
      <c t="s">
        <v>27</v>
      </c>
    </row>
    <row r="19" spans="1:5" ht="12.75">
      <c r="A19" s="35" t="s">
        <v>54</v>
      </c>
      <c r="E19" s="39" t="s">
        <v>10433</v>
      </c>
    </row>
    <row r="20" spans="1:5" ht="12.75">
      <c r="A20" s="35" t="s">
        <v>55</v>
      </c>
      <c r="E20" s="40" t="s">
        <v>5</v>
      </c>
    </row>
    <row r="21" spans="1:5" ht="12.75">
      <c r="A21" t="s">
        <v>56</v>
      </c>
      <c r="E21" s="39" t="s">
        <v>5</v>
      </c>
    </row>
    <row r="22" spans="1:16" ht="12.75">
      <c r="A22" t="s">
        <v>49</v>
      </c>
      <c s="34" t="s">
        <v>65</v>
      </c>
      <c s="34" t="s">
        <v>10432</v>
      </c>
      <c s="35" t="s">
        <v>47</v>
      </c>
      <c s="6" t="s">
        <v>10433</v>
      </c>
      <c s="36" t="s">
        <v>2513</v>
      </c>
      <c s="37">
        <v>1</v>
      </c>
      <c s="36">
        <v>0</v>
      </c>
      <c s="36">
        <f>ROUND(G22*H22,6)</f>
      </c>
      <c r="L22" s="38">
        <v>0</v>
      </c>
      <c s="32">
        <f>ROUND(ROUND(L22,2)*ROUND(G22,3),2)</f>
      </c>
      <c s="36" t="s">
        <v>85</v>
      </c>
      <c>
        <f>(M22*21)/100</f>
      </c>
      <c t="s">
        <v>27</v>
      </c>
    </row>
    <row r="23" spans="1:5" ht="12.75">
      <c r="A23" s="35" t="s">
        <v>54</v>
      </c>
      <c r="E23" s="39" t="s">
        <v>10433</v>
      </c>
    </row>
    <row r="24" spans="1:5" ht="12.75">
      <c r="A24" s="35" t="s">
        <v>55</v>
      </c>
      <c r="E24" s="40" t="s">
        <v>5</v>
      </c>
    </row>
    <row r="25" spans="1:5" ht="12.75">
      <c r="A25" t="s">
        <v>56</v>
      </c>
      <c r="E25" s="39" t="s">
        <v>5</v>
      </c>
    </row>
    <row r="26" spans="1:16" ht="12.75">
      <c r="A26" t="s">
        <v>49</v>
      </c>
      <c s="34" t="s">
        <v>70</v>
      </c>
      <c s="34" t="s">
        <v>10434</v>
      </c>
      <c s="35" t="s">
        <v>5</v>
      </c>
      <c s="6" t="s">
        <v>10435</v>
      </c>
      <c s="36" t="s">
        <v>2513</v>
      </c>
      <c s="37">
        <v>1</v>
      </c>
      <c s="36">
        <v>0</v>
      </c>
      <c s="36">
        <f>ROUND(G26*H26,6)</f>
      </c>
      <c r="L26" s="38">
        <v>0</v>
      </c>
      <c s="32">
        <f>ROUND(ROUND(L26,2)*ROUND(G26,3),2)</f>
      </c>
      <c s="36" t="s">
        <v>85</v>
      </c>
      <c>
        <f>(M26*21)/100</f>
      </c>
      <c t="s">
        <v>27</v>
      </c>
    </row>
    <row r="27" spans="1:5" ht="12.75">
      <c r="A27" s="35" t="s">
        <v>54</v>
      </c>
      <c r="E27" s="39" t="s">
        <v>10435</v>
      </c>
    </row>
    <row r="28" spans="1:5" ht="12.75">
      <c r="A28" s="35" t="s">
        <v>55</v>
      </c>
      <c r="E28" s="40" t="s">
        <v>5</v>
      </c>
    </row>
    <row r="29" spans="1:5" ht="12.75">
      <c r="A29" t="s">
        <v>56</v>
      </c>
      <c r="E29" s="39" t="s">
        <v>5</v>
      </c>
    </row>
    <row r="30" spans="1:16" ht="12.75">
      <c r="A30" t="s">
        <v>49</v>
      </c>
      <c s="34" t="s">
        <v>74</v>
      </c>
      <c s="34" t="s">
        <v>10434</v>
      </c>
      <c s="35" t="s">
        <v>47</v>
      </c>
      <c s="6" t="s">
        <v>10435</v>
      </c>
      <c s="36" t="s">
        <v>2513</v>
      </c>
      <c s="37">
        <v>1</v>
      </c>
      <c s="36">
        <v>0</v>
      </c>
      <c s="36">
        <f>ROUND(G30*H30,6)</f>
      </c>
      <c r="L30" s="38">
        <v>0</v>
      </c>
      <c s="32">
        <f>ROUND(ROUND(L30,2)*ROUND(G30,3),2)</f>
      </c>
      <c s="36" t="s">
        <v>85</v>
      </c>
      <c>
        <f>(M30*21)/100</f>
      </c>
      <c t="s">
        <v>27</v>
      </c>
    </row>
    <row r="31" spans="1:5" ht="12.75">
      <c r="A31" s="35" t="s">
        <v>54</v>
      </c>
      <c r="E31" s="39" t="s">
        <v>10435</v>
      </c>
    </row>
    <row r="32" spans="1:5" ht="12.75">
      <c r="A32" s="35" t="s">
        <v>55</v>
      </c>
      <c r="E32" s="40" t="s">
        <v>5</v>
      </c>
    </row>
    <row r="33" spans="1:5" ht="12.75">
      <c r="A33" t="s">
        <v>56</v>
      </c>
      <c r="E33" s="39" t="s">
        <v>5</v>
      </c>
    </row>
    <row r="34" spans="1:16" ht="12.75">
      <c r="A34" t="s">
        <v>49</v>
      </c>
      <c s="34" t="s">
        <v>78</v>
      </c>
      <c s="34" t="s">
        <v>10436</v>
      </c>
      <c s="35" t="s">
        <v>5</v>
      </c>
      <c s="6" t="s">
        <v>10437</v>
      </c>
      <c s="36" t="s">
        <v>9265</v>
      </c>
      <c s="37">
        <v>20</v>
      </c>
      <c s="36">
        <v>0</v>
      </c>
      <c s="36">
        <f>ROUND(G34*H34,6)</f>
      </c>
      <c r="L34" s="38">
        <v>0</v>
      </c>
      <c s="32">
        <f>ROUND(ROUND(L34,2)*ROUND(G34,3),2)</f>
      </c>
      <c s="36" t="s">
        <v>85</v>
      </c>
      <c>
        <f>(M34*21)/100</f>
      </c>
      <c t="s">
        <v>27</v>
      </c>
    </row>
    <row r="35" spans="1:5" ht="12.75">
      <c r="A35" s="35" t="s">
        <v>54</v>
      </c>
      <c r="E35" s="39" t="s">
        <v>10437</v>
      </c>
    </row>
    <row r="36" spans="1:5" ht="12.75">
      <c r="A36" s="35" t="s">
        <v>55</v>
      </c>
      <c r="E36" s="40" t="s">
        <v>5</v>
      </c>
    </row>
    <row r="37" spans="1:5" ht="12.75">
      <c r="A37" t="s">
        <v>56</v>
      </c>
      <c r="E37" s="39" t="s">
        <v>5</v>
      </c>
    </row>
    <row r="38" spans="1:16" ht="12.75">
      <c r="A38" t="s">
        <v>49</v>
      </c>
      <c s="34" t="s">
        <v>82</v>
      </c>
      <c s="34" t="s">
        <v>10436</v>
      </c>
      <c s="35" t="s">
        <v>47</v>
      </c>
      <c s="6" t="s">
        <v>10437</v>
      </c>
      <c s="36" t="s">
        <v>9265</v>
      </c>
      <c s="37">
        <v>15</v>
      </c>
      <c s="36">
        <v>0</v>
      </c>
      <c s="36">
        <f>ROUND(G38*H38,6)</f>
      </c>
      <c r="L38" s="38">
        <v>0</v>
      </c>
      <c s="32">
        <f>ROUND(ROUND(L38,2)*ROUND(G38,3),2)</f>
      </c>
      <c s="36" t="s">
        <v>85</v>
      </c>
      <c>
        <f>(M38*21)/100</f>
      </c>
      <c t="s">
        <v>27</v>
      </c>
    </row>
    <row r="39" spans="1:5" ht="12.75">
      <c r="A39" s="35" t="s">
        <v>54</v>
      </c>
      <c r="E39" s="39" t="s">
        <v>10437</v>
      </c>
    </row>
    <row r="40" spans="1:5" ht="12.75">
      <c r="A40" s="35" t="s">
        <v>55</v>
      </c>
      <c r="E40" s="40" t="s">
        <v>5</v>
      </c>
    </row>
    <row r="41" spans="1:5" ht="12.75">
      <c r="A41" t="s">
        <v>56</v>
      </c>
      <c r="E41" s="39" t="s">
        <v>5</v>
      </c>
    </row>
    <row r="42" spans="1:16" ht="12.75">
      <c r="A42" t="s">
        <v>49</v>
      </c>
      <c s="34" t="s">
        <v>89</v>
      </c>
      <c s="34" t="s">
        <v>10438</v>
      </c>
      <c s="35" t="s">
        <v>5</v>
      </c>
      <c s="6" t="s">
        <v>10439</v>
      </c>
      <c s="36" t="s">
        <v>2513</v>
      </c>
      <c s="37">
        <v>1</v>
      </c>
      <c s="36">
        <v>0</v>
      </c>
      <c s="36">
        <f>ROUND(G42*H42,6)</f>
      </c>
      <c r="L42" s="38">
        <v>0</v>
      </c>
      <c s="32">
        <f>ROUND(ROUND(L42,2)*ROUND(G42,3),2)</f>
      </c>
      <c s="36" t="s">
        <v>85</v>
      </c>
      <c>
        <f>(M42*21)/100</f>
      </c>
      <c t="s">
        <v>27</v>
      </c>
    </row>
    <row r="43" spans="1:5" ht="12.75">
      <c r="A43" s="35" t="s">
        <v>54</v>
      </c>
      <c r="E43" s="39" t="s">
        <v>10439</v>
      </c>
    </row>
    <row r="44" spans="1:5" ht="12.75">
      <c r="A44" s="35" t="s">
        <v>55</v>
      </c>
      <c r="E44" s="40" t="s">
        <v>5</v>
      </c>
    </row>
    <row r="45" spans="1:5" ht="12.75">
      <c r="A45" t="s">
        <v>56</v>
      </c>
      <c r="E45" s="39" t="s">
        <v>5</v>
      </c>
    </row>
    <row r="46" spans="1:16" ht="12.75">
      <c r="A46" t="s">
        <v>49</v>
      </c>
      <c s="34" t="s">
        <v>93</v>
      </c>
      <c s="34" t="s">
        <v>10438</v>
      </c>
      <c s="35" t="s">
        <v>47</v>
      </c>
      <c s="6" t="s">
        <v>10439</v>
      </c>
      <c s="36" t="s">
        <v>2513</v>
      </c>
      <c s="37">
        <v>1</v>
      </c>
      <c s="36">
        <v>0</v>
      </c>
      <c s="36">
        <f>ROUND(G46*H46,6)</f>
      </c>
      <c r="L46" s="38">
        <v>0</v>
      </c>
      <c s="32">
        <f>ROUND(ROUND(L46,2)*ROUND(G46,3),2)</f>
      </c>
      <c s="36" t="s">
        <v>85</v>
      </c>
      <c>
        <f>(M46*21)/100</f>
      </c>
      <c t="s">
        <v>27</v>
      </c>
    </row>
    <row r="47" spans="1:5" ht="12.75">
      <c r="A47" s="35" t="s">
        <v>54</v>
      </c>
      <c r="E47" s="39" t="s">
        <v>10439</v>
      </c>
    </row>
    <row r="48" spans="1:5" ht="12.75">
      <c r="A48" s="35" t="s">
        <v>55</v>
      </c>
      <c r="E48" s="40" t="s">
        <v>5</v>
      </c>
    </row>
    <row r="49" spans="1:5" ht="12.75">
      <c r="A49" t="s">
        <v>56</v>
      </c>
      <c r="E49" s="39" t="s">
        <v>5</v>
      </c>
    </row>
    <row r="50" spans="1:16" ht="12.75">
      <c r="A50" t="s">
        <v>49</v>
      </c>
      <c s="34" t="s">
        <v>96</v>
      </c>
      <c s="34" t="s">
        <v>10440</v>
      </c>
      <c s="35" t="s">
        <v>5</v>
      </c>
      <c s="6" t="s">
        <v>10441</v>
      </c>
      <c s="36" t="s">
        <v>9265</v>
      </c>
      <c s="37">
        <v>2</v>
      </c>
      <c s="36">
        <v>0</v>
      </c>
      <c s="36">
        <f>ROUND(G50*H50,6)</f>
      </c>
      <c r="L50" s="38">
        <v>0</v>
      </c>
      <c s="32">
        <f>ROUND(ROUND(L50,2)*ROUND(G50,3),2)</f>
      </c>
      <c s="36" t="s">
        <v>85</v>
      </c>
      <c>
        <f>(M50*21)/100</f>
      </c>
      <c t="s">
        <v>27</v>
      </c>
    </row>
    <row r="51" spans="1:5" ht="12.75">
      <c r="A51" s="35" t="s">
        <v>54</v>
      </c>
      <c r="E51" s="39" t="s">
        <v>10441</v>
      </c>
    </row>
    <row r="52" spans="1:5" ht="12.75">
      <c r="A52" s="35" t="s">
        <v>55</v>
      </c>
      <c r="E52" s="40" t="s">
        <v>5</v>
      </c>
    </row>
    <row r="53" spans="1:5" ht="12.75">
      <c r="A53" t="s">
        <v>56</v>
      </c>
      <c r="E53" s="39" t="s">
        <v>5</v>
      </c>
    </row>
    <row r="54" spans="1:16" ht="12.75">
      <c r="A54" t="s">
        <v>49</v>
      </c>
      <c s="34" t="s">
        <v>100</v>
      </c>
      <c s="34" t="s">
        <v>10440</v>
      </c>
      <c s="35" t="s">
        <v>47</v>
      </c>
      <c s="6" t="s">
        <v>10441</v>
      </c>
      <c s="36" t="s">
        <v>9265</v>
      </c>
      <c s="37">
        <v>1</v>
      </c>
      <c s="36">
        <v>0</v>
      </c>
      <c s="36">
        <f>ROUND(G54*H54,6)</f>
      </c>
      <c r="L54" s="38">
        <v>0</v>
      </c>
      <c s="32">
        <f>ROUND(ROUND(L54,2)*ROUND(G54,3),2)</f>
      </c>
      <c s="36" t="s">
        <v>85</v>
      </c>
      <c>
        <f>(M54*21)/100</f>
      </c>
      <c t="s">
        <v>27</v>
      </c>
    </row>
    <row r="55" spans="1:5" ht="12.75">
      <c r="A55" s="35" t="s">
        <v>54</v>
      </c>
      <c r="E55" s="39" t="s">
        <v>10441</v>
      </c>
    </row>
    <row r="56" spans="1:5" ht="12.75">
      <c r="A56" s="35" t="s">
        <v>55</v>
      </c>
      <c r="E56" s="40" t="s">
        <v>5</v>
      </c>
    </row>
    <row r="57" spans="1:5" ht="12.75">
      <c r="A57" t="s">
        <v>56</v>
      </c>
      <c r="E57" s="39" t="s">
        <v>5</v>
      </c>
    </row>
    <row r="58" spans="1:16" ht="12.75">
      <c r="A58" t="s">
        <v>49</v>
      </c>
      <c s="34" t="s">
        <v>104</v>
      </c>
      <c s="34" t="s">
        <v>10442</v>
      </c>
      <c s="35" t="s">
        <v>5</v>
      </c>
      <c s="6" t="s">
        <v>10443</v>
      </c>
      <c s="36" t="s">
        <v>2513</v>
      </c>
      <c s="37">
        <v>15</v>
      </c>
      <c s="36">
        <v>0</v>
      </c>
      <c s="36">
        <f>ROUND(G58*H58,6)</f>
      </c>
      <c r="L58" s="38">
        <v>0</v>
      </c>
      <c s="32">
        <f>ROUND(ROUND(L58,2)*ROUND(G58,3),2)</f>
      </c>
      <c s="36" t="s">
        <v>85</v>
      </c>
      <c>
        <f>(M58*21)/100</f>
      </c>
      <c t="s">
        <v>27</v>
      </c>
    </row>
    <row r="59" spans="1:5" ht="12.75">
      <c r="A59" s="35" t="s">
        <v>54</v>
      </c>
      <c r="E59" s="39" t="s">
        <v>10443</v>
      </c>
    </row>
    <row r="60" spans="1:5" ht="12.75">
      <c r="A60" s="35" t="s">
        <v>55</v>
      </c>
      <c r="E60" s="40" t="s">
        <v>5</v>
      </c>
    </row>
    <row r="61" spans="1:5" ht="12.75">
      <c r="A61" t="s">
        <v>56</v>
      </c>
      <c r="E61" s="39" t="s">
        <v>5</v>
      </c>
    </row>
    <row r="62" spans="1:16" ht="12.75">
      <c r="A62" t="s">
        <v>49</v>
      </c>
      <c s="34" t="s">
        <v>107</v>
      </c>
      <c s="34" t="s">
        <v>10442</v>
      </c>
      <c s="35" t="s">
        <v>47</v>
      </c>
      <c s="6" t="s">
        <v>10443</v>
      </c>
      <c s="36" t="s">
        <v>2513</v>
      </c>
      <c s="37">
        <v>3</v>
      </c>
      <c s="36">
        <v>0</v>
      </c>
      <c s="36">
        <f>ROUND(G62*H62,6)</f>
      </c>
      <c r="L62" s="38">
        <v>0</v>
      </c>
      <c s="32">
        <f>ROUND(ROUND(L62,2)*ROUND(G62,3),2)</f>
      </c>
      <c s="36" t="s">
        <v>85</v>
      </c>
      <c>
        <f>(M62*21)/100</f>
      </c>
      <c t="s">
        <v>27</v>
      </c>
    </row>
    <row r="63" spans="1:5" ht="12.75">
      <c r="A63" s="35" t="s">
        <v>54</v>
      </c>
      <c r="E63" s="39" t="s">
        <v>10443</v>
      </c>
    </row>
    <row r="64" spans="1:5" ht="12.75">
      <c r="A64" s="35" t="s">
        <v>55</v>
      </c>
      <c r="E64" s="40" t="s">
        <v>5</v>
      </c>
    </row>
    <row r="65" spans="1:5" ht="12.75">
      <c r="A65" t="s">
        <v>56</v>
      </c>
      <c r="E65" s="39" t="s">
        <v>5</v>
      </c>
    </row>
    <row r="66" spans="1:16" ht="12.75">
      <c r="A66" t="s">
        <v>49</v>
      </c>
      <c s="34" t="s">
        <v>110</v>
      </c>
      <c s="34" t="s">
        <v>10444</v>
      </c>
      <c s="35" t="s">
        <v>5</v>
      </c>
      <c s="6" t="s">
        <v>10445</v>
      </c>
      <c s="36" t="s">
        <v>2513</v>
      </c>
      <c s="37">
        <v>1</v>
      </c>
      <c s="36">
        <v>0</v>
      </c>
      <c s="36">
        <f>ROUND(G66*H66,6)</f>
      </c>
      <c r="L66" s="38">
        <v>0</v>
      </c>
      <c s="32">
        <f>ROUND(ROUND(L66,2)*ROUND(G66,3),2)</f>
      </c>
      <c s="36" t="s">
        <v>85</v>
      </c>
      <c>
        <f>(M66*21)/100</f>
      </c>
      <c t="s">
        <v>27</v>
      </c>
    </row>
    <row r="67" spans="1:5" ht="12.75">
      <c r="A67" s="35" t="s">
        <v>54</v>
      </c>
      <c r="E67" s="39" t="s">
        <v>10445</v>
      </c>
    </row>
    <row r="68" spans="1:5" ht="12.75">
      <c r="A68" s="35" t="s">
        <v>55</v>
      </c>
      <c r="E68" s="40" t="s">
        <v>5</v>
      </c>
    </row>
    <row r="69" spans="1:5" ht="12.75">
      <c r="A69" t="s">
        <v>56</v>
      </c>
      <c r="E69" s="39" t="s">
        <v>5</v>
      </c>
    </row>
    <row r="70" spans="1:16" ht="25.5">
      <c r="A70" t="s">
        <v>49</v>
      </c>
      <c s="34" t="s">
        <v>113</v>
      </c>
      <c s="34" t="s">
        <v>10446</v>
      </c>
      <c s="35" t="s">
        <v>5</v>
      </c>
      <c s="6" t="s">
        <v>10447</v>
      </c>
      <c s="36" t="s">
        <v>2513</v>
      </c>
      <c s="37">
        <v>1</v>
      </c>
      <c s="36">
        <v>0</v>
      </c>
      <c s="36">
        <f>ROUND(G70*H70,6)</f>
      </c>
      <c r="L70" s="38">
        <v>0</v>
      </c>
      <c s="32">
        <f>ROUND(ROUND(L70,2)*ROUND(G70,3),2)</f>
      </c>
      <c s="36" t="s">
        <v>85</v>
      </c>
      <c>
        <f>(M70*21)/100</f>
      </c>
      <c t="s">
        <v>27</v>
      </c>
    </row>
    <row r="71" spans="1:5" ht="25.5">
      <c r="A71" s="35" t="s">
        <v>54</v>
      </c>
      <c r="E71" s="39" t="s">
        <v>10447</v>
      </c>
    </row>
    <row r="72" spans="1:5" ht="12.75">
      <c r="A72" s="35" t="s">
        <v>55</v>
      </c>
      <c r="E72" s="40" t="s">
        <v>5</v>
      </c>
    </row>
    <row r="73" spans="1:5" ht="12.75">
      <c r="A73" t="s">
        <v>56</v>
      </c>
      <c r="E73" s="39" t="s">
        <v>5</v>
      </c>
    </row>
    <row r="74" spans="1:16" ht="12.75">
      <c r="A74" t="s">
        <v>49</v>
      </c>
      <c s="34" t="s">
        <v>118</v>
      </c>
      <c s="34" t="s">
        <v>10448</v>
      </c>
      <c s="35" t="s">
        <v>5</v>
      </c>
      <c s="6" t="s">
        <v>10449</v>
      </c>
      <c s="36" t="s">
        <v>2513</v>
      </c>
      <c s="37">
        <v>1</v>
      </c>
      <c s="36">
        <v>0</v>
      </c>
      <c s="36">
        <f>ROUND(G74*H74,6)</f>
      </c>
      <c r="L74" s="38">
        <v>0</v>
      </c>
      <c s="32">
        <f>ROUND(ROUND(L74,2)*ROUND(G74,3),2)</f>
      </c>
      <c s="36" t="s">
        <v>85</v>
      </c>
      <c>
        <f>(M74*21)/100</f>
      </c>
      <c t="s">
        <v>27</v>
      </c>
    </row>
    <row r="75" spans="1:5" ht="12.75">
      <c r="A75" s="35" t="s">
        <v>54</v>
      </c>
      <c r="E75" s="39" t="s">
        <v>10449</v>
      </c>
    </row>
    <row r="76" spans="1:5" ht="12.75">
      <c r="A76" s="35" t="s">
        <v>55</v>
      </c>
      <c r="E76" s="40" t="s">
        <v>5</v>
      </c>
    </row>
    <row r="77" spans="1:5" ht="12.75">
      <c r="A77" t="s">
        <v>56</v>
      </c>
      <c r="E77" s="39" t="s">
        <v>5</v>
      </c>
    </row>
    <row r="78" spans="1:16" ht="12.75">
      <c r="A78" t="s">
        <v>49</v>
      </c>
      <c s="34" t="s">
        <v>121</v>
      </c>
      <c s="34" t="s">
        <v>10448</v>
      </c>
      <c s="35" t="s">
        <v>47</v>
      </c>
      <c s="6" t="s">
        <v>10449</v>
      </c>
      <c s="36" t="s">
        <v>2513</v>
      </c>
      <c s="37">
        <v>1</v>
      </c>
      <c s="36">
        <v>0</v>
      </c>
      <c s="36">
        <f>ROUND(G78*H78,6)</f>
      </c>
      <c r="L78" s="38">
        <v>0</v>
      </c>
      <c s="32">
        <f>ROUND(ROUND(L78,2)*ROUND(G78,3),2)</f>
      </c>
      <c s="36" t="s">
        <v>85</v>
      </c>
      <c>
        <f>(M78*21)/100</f>
      </c>
      <c t="s">
        <v>27</v>
      </c>
    </row>
    <row r="79" spans="1:5" ht="12.75">
      <c r="A79" s="35" t="s">
        <v>54</v>
      </c>
      <c r="E79" s="39" t="s">
        <v>10449</v>
      </c>
    </row>
    <row r="80" spans="1:5" ht="12.75">
      <c r="A80" s="35" t="s">
        <v>55</v>
      </c>
      <c r="E80" s="40" t="s">
        <v>5</v>
      </c>
    </row>
    <row r="81" spans="1:5" ht="12.75">
      <c r="A81" t="s">
        <v>56</v>
      </c>
      <c r="E81" s="39" t="s">
        <v>5</v>
      </c>
    </row>
    <row r="82" spans="1:16" ht="12.75">
      <c r="A82" t="s">
        <v>49</v>
      </c>
      <c s="34" t="s">
        <v>124</v>
      </c>
      <c s="34" t="s">
        <v>10450</v>
      </c>
      <c s="35" t="s">
        <v>5</v>
      </c>
      <c s="6" t="s">
        <v>10451</v>
      </c>
      <c s="36" t="s">
        <v>2513</v>
      </c>
      <c s="37">
        <v>1</v>
      </c>
      <c s="36">
        <v>0</v>
      </c>
      <c s="36">
        <f>ROUND(G82*H82,6)</f>
      </c>
      <c r="L82" s="38">
        <v>0</v>
      </c>
      <c s="32">
        <f>ROUND(ROUND(L82,2)*ROUND(G82,3),2)</f>
      </c>
      <c s="36" t="s">
        <v>85</v>
      </c>
      <c>
        <f>(M82*21)/100</f>
      </c>
      <c t="s">
        <v>27</v>
      </c>
    </row>
    <row r="83" spans="1:5" ht="12.75">
      <c r="A83" s="35" t="s">
        <v>54</v>
      </c>
      <c r="E83" s="39" t="s">
        <v>10451</v>
      </c>
    </row>
    <row r="84" spans="1:5" ht="12.75">
      <c r="A84" s="35" t="s">
        <v>55</v>
      </c>
      <c r="E84" s="40" t="s">
        <v>5</v>
      </c>
    </row>
    <row r="85" spans="1:5" ht="12.75">
      <c r="A85" t="s">
        <v>56</v>
      </c>
      <c r="E85" s="39" t="s">
        <v>5</v>
      </c>
    </row>
    <row r="86" spans="1:16" ht="12.75">
      <c r="A86" t="s">
        <v>49</v>
      </c>
      <c s="34" t="s">
        <v>127</v>
      </c>
      <c s="34" t="s">
        <v>10450</v>
      </c>
      <c s="35" t="s">
        <v>47</v>
      </c>
      <c s="6" t="s">
        <v>10451</v>
      </c>
      <c s="36" t="s">
        <v>2513</v>
      </c>
      <c s="37">
        <v>1</v>
      </c>
      <c s="36">
        <v>0</v>
      </c>
      <c s="36">
        <f>ROUND(G86*H86,6)</f>
      </c>
      <c r="L86" s="38">
        <v>0</v>
      </c>
      <c s="32">
        <f>ROUND(ROUND(L86,2)*ROUND(G86,3),2)</f>
      </c>
      <c s="36" t="s">
        <v>85</v>
      </c>
      <c>
        <f>(M86*21)/100</f>
      </c>
      <c t="s">
        <v>27</v>
      </c>
    </row>
    <row r="87" spans="1:5" ht="12.75">
      <c r="A87" s="35" t="s">
        <v>54</v>
      </c>
      <c r="E87" s="39" t="s">
        <v>10451</v>
      </c>
    </row>
    <row r="88" spans="1:5" ht="12.75">
      <c r="A88" s="35" t="s">
        <v>55</v>
      </c>
      <c r="E88" s="40" t="s">
        <v>5</v>
      </c>
    </row>
    <row r="89" spans="1:5" ht="12.75">
      <c r="A89" t="s">
        <v>56</v>
      </c>
      <c r="E89" s="39" t="s">
        <v>5</v>
      </c>
    </row>
    <row r="90" spans="1:16" ht="12.75">
      <c r="A90" t="s">
        <v>49</v>
      </c>
      <c s="34" t="s">
        <v>131</v>
      </c>
      <c s="34" t="s">
        <v>10452</v>
      </c>
      <c s="35" t="s">
        <v>5</v>
      </c>
      <c s="6" t="s">
        <v>10453</v>
      </c>
      <c s="36" t="s">
        <v>2513</v>
      </c>
      <c s="37">
        <v>1</v>
      </c>
      <c s="36">
        <v>0</v>
      </c>
      <c s="36">
        <f>ROUND(G90*H90,6)</f>
      </c>
      <c r="L90" s="38">
        <v>0</v>
      </c>
      <c s="32">
        <f>ROUND(ROUND(L90,2)*ROUND(G90,3),2)</f>
      </c>
      <c s="36" t="s">
        <v>85</v>
      </c>
      <c>
        <f>(M90*21)/100</f>
      </c>
      <c t="s">
        <v>27</v>
      </c>
    </row>
    <row r="91" spans="1:5" ht="12.75">
      <c r="A91" s="35" t="s">
        <v>54</v>
      </c>
      <c r="E91" s="39" t="s">
        <v>10453</v>
      </c>
    </row>
    <row r="92" spans="1:5" ht="12.75">
      <c r="A92" s="35" t="s">
        <v>55</v>
      </c>
      <c r="E92" s="40" t="s">
        <v>5</v>
      </c>
    </row>
    <row r="93" spans="1:5" ht="12.75">
      <c r="A93" t="s">
        <v>56</v>
      </c>
      <c r="E93" s="39" t="s">
        <v>5</v>
      </c>
    </row>
    <row r="94" spans="1:16" ht="12.75">
      <c r="A94" t="s">
        <v>49</v>
      </c>
      <c s="34" t="s">
        <v>135</v>
      </c>
      <c s="34" t="s">
        <v>10452</v>
      </c>
      <c s="35" t="s">
        <v>47</v>
      </c>
      <c s="6" t="s">
        <v>10453</v>
      </c>
      <c s="36" t="s">
        <v>2513</v>
      </c>
      <c s="37">
        <v>1</v>
      </c>
      <c s="36">
        <v>0</v>
      </c>
      <c s="36">
        <f>ROUND(G94*H94,6)</f>
      </c>
      <c r="L94" s="38">
        <v>0</v>
      </c>
      <c s="32">
        <f>ROUND(ROUND(L94,2)*ROUND(G94,3),2)</f>
      </c>
      <c s="36" t="s">
        <v>85</v>
      </c>
      <c>
        <f>(M94*21)/100</f>
      </c>
      <c t="s">
        <v>27</v>
      </c>
    </row>
    <row r="95" spans="1:5" ht="12.75">
      <c r="A95" s="35" t="s">
        <v>54</v>
      </c>
      <c r="E95" s="39" t="s">
        <v>10453</v>
      </c>
    </row>
    <row r="96" spans="1:5" ht="12.75">
      <c r="A96" s="35" t="s">
        <v>55</v>
      </c>
      <c r="E96" s="40" t="s">
        <v>5</v>
      </c>
    </row>
    <row r="97" spans="1:5" ht="12.75">
      <c r="A97" t="s">
        <v>56</v>
      </c>
      <c r="E97" s="39" t="s">
        <v>5</v>
      </c>
    </row>
    <row r="98" spans="1:16" ht="25.5">
      <c r="A98" t="s">
        <v>49</v>
      </c>
      <c s="34" t="s">
        <v>139</v>
      </c>
      <c s="34" t="s">
        <v>10454</v>
      </c>
      <c s="35" t="s">
        <v>5</v>
      </c>
      <c s="6" t="s">
        <v>10455</v>
      </c>
      <c s="36" t="s">
        <v>2513</v>
      </c>
      <c s="37">
        <v>1</v>
      </c>
      <c s="36">
        <v>0</v>
      </c>
      <c s="36">
        <f>ROUND(G98*H98,6)</f>
      </c>
      <c r="L98" s="38">
        <v>0</v>
      </c>
      <c s="32">
        <f>ROUND(ROUND(L98,2)*ROUND(G98,3),2)</f>
      </c>
      <c s="36" t="s">
        <v>85</v>
      </c>
      <c>
        <f>(M98*21)/100</f>
      </c>
      <c t="s">
        <v>27</v>
      </c>
    </row>
    <row r="99" spans="1:5" ht="76.5">
      <c r="A99" s="35" t="s">
        <v>54</v>
      </c>
      <c r="E99" s="39" t="s">
        <v>10456</v>
      </c>
    </row>
    <row r="100" spans="1:5" ht="12.75">
      <c r="A100" s="35" t="s">
        <v>55</v>
      </c>
      <c r="E100" s="40" t="s">
        <v>5</v>
      </c>
    </row>
    <row r="101" spans="1:5" ht="12.75">
      <c r="A101" t="s">
        <v>56</v>
      </c>
      <c r="E101" s="39" t="s">
        <v>5</v>
      </c>
    </row>
    <row r="102" spans="1:16" ht="25.5">
      <c r="A102" t="s">
        <v>49</v>
      </c>
      <c s="34" t="s">
        <v>142</v>
      </c>
      <c s="34" t="s">
        <v>10457</v>
      </c>
      <c s="35" t="s">
        <v>5</v>
      </c>
      <c s="6" t="s">
        <v>10458</v>
      </c>
      <c s="36" t="s">
        <v>2513</v>
      </c>
      <c s="37">
        <v>4</v>
      </c>
      <c s="36">
        <v>0</v>
      </c>
      <c s="36">
        <f>ROUND(G102*H102,6)</f>
      </c>
      <c r="L102" s="38">
        <v>0</v>
      </c>
      <c s="32">
        <f>ROUND(ROUND(L102,2)*ROUND(G102,3),2)</f>
      </c>
      <c s="36" t="s">
        <v>85</v>
      </c>
      <c>
        <f>(M102*21)/100</f>
      </c>
      <c t="s">
        <v>27</v>
      </c>
    </row>
    <row r="103" spans="1:5" ht="25.5">
      <c r="A103" s="35" t="s">
        <v>54</v>
      </c>
      <c r="E103" s="39" t="s">
        <v>10458</v>
      </c>
    </row>
    <row r="104" spans="1:5" ht="12.75">
      <c r="A104" s="35" t="s">
        <v>55</v>
      </c>
      <c r="E104" s="40" t="s">
        <v>5</v>
      </c>
    </row>
    <row r="105" spans="1:5" ht="12.75">
      <c r="A105" t="s">
        <v>56</v>
      </c>
      <c r="E105" s="39" t="s">
        <v>5</v>
      </c>
    </row>
    <row r="106" spans="1:16" ht="12.75">
      <c r="A106" t="s">
        <v>49</v>
      </c>
      <c s="34" t="s">
        <v>146</v>
      </c>
      <c s="34" t="s">
        <v>10459</v>
      </c>
      <c s="35" t="s">
        <v>5</v>
      </c>
      <c s="6" t="s">
        <v>10460</v>
      </c>
      <c s="36" t="s">
        <v>2513</v>
      </c>
      <c s="37">
        <v>2</v>
      </c>
      <c s="36">
        <v>0</v>
      </c>
      <c s="36">
        <f>ROUND(G106*H106,6)</f>
      </c>
      <c r="L106" s="38">
        <v>0</v>
      </c>
      <c s="32">
        <f>ROUND(ROUND(L106,2)*ROUND(G106,3),2)</f>
      </c>
      <c s="36" t="s">
        <v>85</v>
      </c>
      <c>
        <f>(M106*21)/100</f>
      </c>
      <c t="s">
        <v>27</v>
      </c>
    </row>
    <row r="107" spans="1:5" ht="12.75">
      <c r="A107" s="35" t="s">
        <v>54</v>
      </c>
      <c r="E107" s="39" t="s">
        <v>10460</v>
      </c>
    </row>
    <row r="108" spans="1:5" ht="12.75">
      <c r="A108" s="35" t="s">
        <v>55</v>
      </c>
      <c r="E108" s="40" t="s">
        <v>5</v>
      </c>
    </row>
    <row r="109" spans="1:5" ht="12.75">
      <c r="A109" t="s">
        <v>56</v>
      </c>
      <c r="E109" s="39" t="s">
        <v>5</v>
      </c>
    </row>
    <row r="110" spans="1:16" ht="25.5">
      <c r="A110" t="s">
        <v>49</v>
      </c>
      <c s="34" t="s">
        <v>149</v>
      </c>
      <c s="34" t="s">
        <v>10461</v>
      </c>
      <c s="35" t="s">
        <v>5</v>
      </c>
      <c s="6" t="s">
        <v>10462</v>
      </c>
      <c s="36" t="s">
        <v>2513</v>
      </c>
      <c s="37">
        <v>4</v>
      </c>
      <c s="36">
        <v>0</v>
      </c>
      <c s="36">
        <f>ROUND(G110*H110,6)</f>
      </c>
      <c r="L110" s="38">
        <v>0</v>
      </c>
      <c s="32">
        <f>ROUND(ROUND(L110,2)*ROUND(G110,3),2)</f>
      </c>
      <c s="36" t="s">
        <v>85</v>
      </c>
      <c>
        <f>(M110*21)/100</f>
      </c>
      <c t="s">
        <v>27</v>
      </c>
    </row>
    <row r="111" spans="1:5" ht="25.5">
      <c r="A111" s="35" t="s">
        <v>54</v>
      </c>
      <c r="E111" s="39" t="s">
        <v>10462</v>
      </c>
    </row>
    <row r="112" spans="1:5" ht="12.75">
      <c r="A112" s="35" t="s">
        <v>55</v>
      </c>
      <c r="E112" s="40" t="s">
        <v>5</v>
      </c>
    </row>
    <row r="113" spans="1:5" ht="12.75">
      <c r="A113" t="s">
        <v>56</v>
      </c>
      <c r="E113" s="39" t="s">
        <v>5</v>
      </c>
    </row>
    <row r="114" spans="1:16" ht="12.75">
      <c r="A114" t="s">
        <v>49</v>
      </c>
      <c s="34" t="s">
        <v>153</v>
      </c>
      <c s="34" t="s">
        <v>10463</v>
      </c>
      <c s="35" t="s">
        <v>5</v>
      </c>
      <c s="6" t="s">
        <v>10464</v>
      </c>
      <c s="36" t="s">
        <v>2513</v>
      </c>
      <c s="37">
        <v>1</v>
      </c>
      <c s="36">
        <v>0</v>
      </c>
      <c s="36">
        <f>ROUND(G114*H114,6)</f>
      </c>
      <c r="L114" s="38">
        <v>0</v>
      </c>
      <c s="32">
        <f>ROUND(ROUND(L114,2)*ROUND(G114,3),2)</f>
      </c>
      <c s="36" t="s">
        <v>85</v>
      </c>
      <c>
        <f>(M114*21)/100</f>
      </c>
      <c t="s">
        <v>27</v>
      </c>
    </row>
    <row r="115" spans="1:5" ht="12.75">
      <c r="A115" s="35" t="s">
        <v>54</v>
      </c>
      <c r="E115" s="39" t="s">
        <v>10464</v>
      </c>
    </row>
    <row r="116" spans="1:5" ht="12.75">
      <c r="A116" s="35" t="s">
        <v>55</v>
      </c>
      <c r="E116" s="40" t="s">
        <v>5</v>
      </c>
    </row>
    <row r="117" spans="1:5" ht="12.75">
      <c r="A117" t="s">
        <v>56</v>
      </c>
      <c r="E117" s="39" t="s">
        <v>5</v>
      </c>
    </row>
    <row r="118" spans="1:16" ht="12.75">
      <c r="A118" t="s">
        <v>49</v>
      </c>
      <c s="34" t="s">
        <v>158</v>
      </c>
      <c s="34" t="s">
        <v>10465</v>
      </c>
      <c s="35" t="s">
        <v>5</v>
      </c>
      <c s="6" t="s">
        <v>10466</v>
      </c>
      <c s="36" t="s">
        <v>2513</v>
      </c>
      <c s="37">
        <v>1</v>
      </c>
      <c s="36">
        <v>0</v>
      </c>
      <c s="36">
        <f>ROUND(G118*H118,6)</f>
      </c>
      <c r="L118" s="38">
        <v>0</v>
      </c>
      <c s="32">
        <f>ROUND(ROUND(L118,2)*ROUND(G118,3),2)</f>
      </c>
      <c s="36" t="s">
        <v>85</v>
      </c>
      <c>
        <f>(M118*21)/100</f>
      </c>
      <c t="s">
        <v>27</v>
      </c>
    </row>
    <row r="119" spans="1:5" ht="12.75">
      <c r="A119" s="35" t="s">
        <v>54</v>
      </c>
      <c r="E119" s="39" t="s">
        <v>10466</v>
      </c>
    </row>
    <row r="120" spans="1:5" ht="12.75">
      <c r="A120" s="35" t="s">
        <v>55</v>
      </c>
      <c r="E120" s="40" t="s">
        <v>5</v>
      </c>
    </row>
    <row r="121" spans="1:5" ht="12.75">
      <c r="A121" t="s">
        <v>56</v>
      </c>
      <c r="E121" s="39" t="s">
        <v>5</v>
      </c>
    </row>
    <row r="122" spans="1:16" ht="12.75">
      <c r="A122" t="s">
        <v>49</v>
      </c>
      <c s="34" t="s">
        <v>162</v>
      </c>
      <c s="34" t="s">
        <v>10467</v>
      </c>
      <c s="35" t="s">
        <v>5</v>
      </c>
      <c s="6" t="s">
        <v>10468</v>
      </c>
      <c s="36" t="s">
        <v>9265</v>
      </c>
      <c s="37">
        <v>9</v>
      </c>
      <c s="36">
        <v>0</v>
      </c>
      <c s="36">
        <f>ROUND(G122*H122,6)</f>
      </c>
      <c r="L122" s="38">
        <v>0</v>
      </c>
      <c s="32">
        <f>ROUND(ROUND(L122,2)*ROUND(G122,3),2)</f>
      </c>
      <c s="36" t="s">
        <v>85</v>
      </c>
      <c>
        <f>(M122*21)/100</f>
      </c>
      <c t="s">
        <v>27</v>
      </c>
    </row>
    <row r="123" spans="1:5" ht="12.75">
      <c r="A123" s="35" t="s">
        <v>54</v>
      </c>
      <c r="E123" s="39" t="s">
        <v>10468</v>
      </c>
    </row>
    <row r="124" spans="1:5" ht="12.75">
      <c r="A124" s="35" t="s">
        <v>55</v>
      </c>
      <c r="E124" s="40" t="s">
        <v>5</v>
      </c>
    </row>
    <row r="125" spans="1:5" ht="12.75">
      <c r="A125" t="s">
        <v>56</v>
      </c>
      <c r="E125" s="39" t="s">
        <v>5</v>
      </c>
    </row>
    <row r="126" spans="1:16" ht="12.75">
      <c r="A126" t="s">
        <v>49</v>
      </c>
      <c s="34" t="s">
        <v>166</v>
      </c>
      <c s="34" t="s">
        <v>10469</v>
      </c>
      <c s="35" t="s">
        <v>5</v>
      </c>
      <c s="6" t="s">
        <v>10470</v>
      </c>
      <c s="36" t="s">
        <v>9265</v>
      </c>
      <c s="37">
        <v>13</v>
      </c>
      <c s="36">
        <v>0</v>
      </c>
      <c s="36">
        <f>ROUND(G126*H126,6)</f>
      </c>
      <c r="L126" s="38">
        <v>0</v>
      </c>
      <c s="32">
        <f>ROUND(ROUND(L126,2)*ROUND(G126,3),2)</f>
      </c>
      <c s="36" t="s">
        <v>85</v>
      </c>
      <c>
        <f>(M126*21)/100</f>
      </c>
      <c t="s">
        <v>27</v>
      </c>
    </row>
    <row r="127" spans="1:5" ht="12.75">
      <c r="A127" s="35" t="s">
        <v>54</v>
      </c>
      <c r="E127" s="39" t="s">
        <v>10470</v>
      </c>
    </row>
    <row r="128" spans="1:5" ht="12.75">
      <c r="A128" s="35" t="s">
        <v>55</v>
      </c>
      <c r="E128" s="40" t="s">
        <v>5</v>
      </c>
    </row>
    <row r="129" spans="1:5" ht="12.75">
      <c r="A129" t="s">
        <v>56</v>
      </c>
      <c r="E129" s="39" t="s">
        <v>5</v>
      </c>
    </row>
    <row r="130" spans="1:16" ht="12.75">
      <c r="A130" t="s">
        <v>49</v>
      </c>
      <c s="34" t="s">
        <v>169</v>
      </c>
      <c s="34" t="s">
        <v>10471</v>
      </c>
      <c s="35" t="s">
        <v>5</v>
      </c>
      <c s="6" t="s">
        <v>10472</v>
      </c>
      <c s="36" t="s">
        <v>819</v>
      </c>
      <c s="37">
        <v>4</v>
      </c>
      <c s="36">
        <v>0</v>
      </c>
      <c s="36">
        <f>ROUND(G130*H130,6)</f>
      </c>
      <c r="L130" s="38">
        <v>0</v>
      </c>
      <c s="32">
        <f>ROUND(ROUND(L130,2)*ROUND(G130,3),2)</f>
      </c>
      <c s="36" t="s">
        <v>85</v>
      </c>
      <c>
        <f>(M130*21)/100</f>
      </c>
      <c t="s">
        <v>27</v>
      </c>
    </row>
    <row r="131" spans="1:5" ht="12.75">
      <c r="A131" s="35" t="s">
        <v>54</v>
      </c>
      <c r="E131" s="39" t="s">
        <v>10472</v>
      </c>
    </row>
    <row r="132" spans="1:5" ht="12.75">
      <c r="A132" s="35" t="s">
        <v>55</v>
      </c>
      <c r="E132" s="40" t="s">
        <v>5</v>
      </c>
    </row>
    <row r="133" spans="1:5" ht="12.75">
      <c r="A133" t="s">
        <v>56</v>
      </c>
      <c r="E133" s="39" t="s">
        <v>5</v>
      </c>
    </row>
    <row r="134" spans="1:16" ht="12.75">
      <c r="A134" t="s">
        <v>49</v>
      </c>
      <c s="34" t="s">
        <v>184</v>
      </c>
      <c s="34" t="s">
        <v>10473</v>
      </c>
      <c s="35" t="s">
        <v>5</v>
      </c>
      <c s="6" t="s">
        <v>10474</v>
      </c>
      <c s="36" t="s">
        <v>9265</v>
      </c>
      <c s="37">
        <v>1</v>
      </c>
      <c s="36">
        <v>0</v>
      </c>
      <c s="36">
        <f>ROUND(G134*H134,6)</f>
      </c>
      <c r="L134" s="38">
        <v>0</v>
      </c>
      <c s="32">
        <f>ROUND(ROUND(L134,2)*ROUND(G134,3),2)</f>
      </c>
      <c s="36" t="s">
        <v>85</v>
      </c>
      <c>
        <f>(M134*21)/100</f>
      </c>
      <c t="s">
        <v>27</v>
      </c>
    </row>
    <row r="135" spans="1:5" ht="12.75">
      <c r="A135" s="35" t="s">
        <v>54</v>
      </c>
      <c r="E135" s="39" t="s">
        <v>10474</v>
      </c>
    </row>
    <row r="136" spans="1:5" ht="12.75">
      <c r="A136" s="35" t="s">
        <v>55</v>
      </c>
      <c r="E136" s="40" t="s">
        <v>5</v>
      </c>
    </row>
    <row r="137" spans="1:5" ht="12.75">
      <c r="A137" t="s">
        <v>56</v>
      </c>
      <c r="E137" s="39" t="s">
        <v>5</v>
      </c>
    </row>
    <row r="138" spans="1:16" ht="25.5">
      <c r="A138" t="s">
        <v>49</v>
      </c>
      <c s="34" t="s">
        <v>189</v>
      </c>
      <c s="34" t="s">
        <v>10475</v>
      </c>
      <c s="35" t="s">
        <v>5</v>
      </c>
      <c s="6" t="s">
        <v>10476</v>
      </c>
      <c s="36" t="s">
        <v>528</v>
      </c>
      <c s="37">
        <v>1</v>
      </c>
      <c s="36">
        <v>0</v>
      </c>
      <c s="36">
        <f>ROUND(G138*H138,6)</f>
      </c>
      <c r="L138" s="38">
        <v>0</v>
      </c>
      <c s="32">
        <f>ROUND(ROUND(L138,2)*ROUND(G138,3),2)</f>
      </c>
      <c s="36" t="s">
        <v>85</v>
      </c>
      <c>
        <f>(M138*21)/100</f>
      </c>
      <c t="s">
        <v>27</v>
      </c>
    </row>
    <row r="139" spans="1:5" ht="51">
      <c r="A139" s="35" t="s">
        <v>54</v>
      </c>
      <c r="E139" s="39" t="s">
        <v>10477</v>
      </c>
    </row>
    <row r="140" spans="1:5" ht="12.75">
      <c r="A140" s="35" t="s">
        <v>55</v>
      </c>
      <c r="E140" s="40" t="s">
        <v>5</v>
      </c>
    </row>
    <row r="141" spans="1:5" ht="12.75">
      <c r="A141" t="s">
        <v>56</v>
      </c>
      <c r="E141" s="39" t="s">
        <v>5</v>
      </c>
    </row>
    <row r="142" spans="1:13" ht="12.75">
      <c r="A142" t="s">
        <v>46</v>
      </c>
      <c r="C142" s="31" t="s">
        <v>4366</v>
      </c>
      <c r="E142" s="33" t="s">
        <v>10478</v>
      </c>
      <c r="J142" s="32">
        <f>0</f>
      </c>
      <c s="32">
        <f>0</f>
      </c>
      <c s="32">
        <f>0+L143+L147+L151+L155+L159+L163+L167+L171+L175</f>
      </c>
      <c s="32">
        <f>0+M143+M147+M151+M155+M159+M163+M167+M171+M175</f>
      </c>
    </row>
    <row r="143" spans="1:16" ht="12.75">
      <c r="A143" t="s">
        <v>49</v>
      </c>
      <c s="34" t="s">
        <v>193</v>
      </c>
      <c s="34" t="s">
        <v>10432</v>
      </c>
      <c s="35" t="s">
        <v>5</v>
      </c>
      <c s="6" t="s">
        <v>10433</v>
      </c>
      <c s="36" t="s">
        <v>2513</v>
      </c>
      <c s="37">
        <v>1</v>
      </c>
      <c s="36">
        <v>0</v>
      </c>
      <c s="36">
        <f>ROUND(G143*H143,6)</f>
      </c>
      <c r="L143" s="38">
        <v>0</v>
      </c>
      <c s="32">
        <f>ROUND(ROUND(L143,2)*ROUND(G143,3),2)</f>
      </c>
      <c s="36" t="s">
        <v>85</v>
      </c>
      <c>
        <f>(M143*21)/100</f>
      </c>
      <c t="s">
        <v>27</v>
      </c>
    </row>
    <row r="144" spans="1:5" ht="12.75">
      <c r="A144" s="35" t="s">
        <v>54</v>
      </c>
      <c r="E144" s="39" t="s">
        <v>10433</v>
      </c>
    </row>
    <row r="145" spans="1:5" ht="12.75">
      <c r="A145" s="35" t="s">
        <v>55</v>
      </c>
      <c r="E145" s="40" t="s">
        <v>5</v>
      </c>
    </row>
    <row r="146" spans="1:5" ht="12.75">
      <c r="A146" t="s">
        <v>56</v>
      </c>
      <c r="E146" s="39" t="s">
        <v>5</v>
      </c>
    </row>
    <row r="147" spans="1:16" ht="12.75">
      <c r="A147" t="s">
        <v>49</v>
      </c>
      <c s="34" t="s">
        <v>197</v>
      </c>
      <c s="34" t="s">
        <v>10434</v>
      </c>
      <c s="35" t="s">
        <v>5</v>
      </c>
      <c s="6" t="s">
        <v>10435</v>
      </c>
      <c s="36" t="s">
        <v>2513</v>
      </c>
      <c s="37">
        <v>1</v>
      </c>
      <c s="36">
        <v>0</v>
      </c>
      <c s="36">
        <f>ROUND(G147*H147,6)</f>
      </c>
      <c r="L147" s="38">
        <v>0</v>
      </c>
      <c s="32">
        <f>ROUND(ROUND(L147,2)*ROUND(G147,3),2)</f>
      </c>
      <c s="36" t="s">
        <v>85</v>
      </c>
      <c>
        <f>(M147*21)/100</f>
      </c>
      <c t="s">
        <v>27</v>
      </c>
    </row>
    <row r="148" spans="1:5" ht="12.75">
      <c r="A148" s="35" t="s">
        <v>54</v>
      </c>
      <c r="E148" s="39" t="s">
        <v>10435</v>
      </c>
    </row>
    <row r="149" spans="1:5" ht="12.75">
      <c r="A149" s="35" t="s">
        <v>55</v>
      </c>
      <c r="E149" s="40" t="s">
        <v>5</v>
      </c>
    </row>
    <row r="150" spans="1:5" ht="12.75">
      <c r="A150" t="s">
        <v>56</v>
      </c>
      <c r="E150" s="39" t="s">
        <v>5</v>
      </c>
    </row>
    <row r="151" spans="1:16" ht="12.75">
      <c r="A151" t="s">
        <v>49</v>
      </c>
      <c s="34" t="s">
        <v>201</v>
      </c>
      <c s="34" t="s">
        <v>10436</v>
      </c>
      <c s="35" t="s">
        <v>5</v>
      </c>
      <c s="6" t="s">
        <v>10437</v>
      </c>
      <c s="36" t="s">
        <v>9265</v>
      </c>
      <c s="37">
        <v>5</v>
      </c>
      <c s="36">
        <v>0</v>
      </c>
      <c s="36">
        <f>ROUND(G151*H151,6)</f>
      </c>
      <c r="L151" s="38">
        <v>0</v>
      </c>
      <c s="32">
        <f>ROUND(ROUND(L151,2)*ROUND(G151,3),2)</f>
      </c>
      <c s="36" t="s">
        <v>85</v>
      </c>
      <c>
        <f>(M151*21)/100</f>
      </c>
      <c t="s">
        <v>27</v>
      </c>
    </row>
    <row r="152" spans="1:5" ht="12.75">
      <c r="A152" s="35" t="s">
        <v>54</v>
      </c>
      <c r="E152" s="39" t="s">
        <v>10437</v>
      </c>
    </row>
    <row r="153" spans="1:5" ht="12.75">
      <c r="A153" s="35" t="s">
        <v>55</v>
      </c>
      <c r="E153" s="40" t="s">
        <v>5</v>
      </c>
    </row>
    <row r="154" spans="1:5" ht="12.75">
      <c r="A154" t="s">
        <v>56</v>
      </c>
      <c r="E154" s="39" t="s">
        <v>5</v>
      </c>
    </row>
    <row r="155" spans="1:16" ht="12.75">
      <c r="A155" t="s">
        <v>49</v>
      </c>
      <c s="34" t="s">
        <v>205</v>
      </c>
      <c s="34" t="s">
        <v>10440</v>
      </c>
      <c s="35" t="s">
        <v>5</v>
      </c>
      <c s="6" t="s">
        <v>10441</v>
      </c>
      <c s="36" t="s">
        <v>9265</v>
      </c>
      <c s="37">
        <v>2</v>
      </c>
      <c s="36">
        <v>0</v>
      </c>
      <c s="36">
        <f>ROUND(G155*H155,6)</f>
      </c>
      <c r="L155" s="38">
        <v>0</v>
      </c>
      <c s="32">
        <f>ROUND(ROUND(L155,2)*ROUND(G155,3),2)</f>
      </c>
      <c s="36" t="s">
        <v>85</v>
      </c>
      <c>
        <f>(M155*21)/100</f>
      </c>
      <c t="s">
        <v>27</v>
      </c>
    </row>
    <row r="156" spans="1:5" ht="12.75">
      <c r="A156" s="35" t="s">
        <v>54</v>
      </c>
      <c r="E156" s="39" t="s">
        <v>10441</v>
      </c>
    </row>
    <row r="157" spans="1:5" ht="12.75">
      <c r="A157" s="35" t="s">
        <v>55</v>
      </c>
      <c r="E157" s="40" t="s">
        <v>5</v>
      </c>
    </row>
    <row r="158" spans="1:5" ht="12.75">
      <c r="A158" t="s">
        <v>56</v>
      </c>
      <c r="E158" s="39" t="s">
        <v>5</v>
      </c>
    </row>
    <row r="159" spans="1:16" ht="12.75">
      <c r="A159" t="s">
        <v>49</v>
      </c>
      <c s="34" t="s">
        <v>209</v>
      </c>
      <c s="34" t="s">
        <v>10452</v>
      </c>
      <c s="35" t="s">
        <v>5</v>
      </c>
      <c s="6" t="s">
        <v>10453</v>
      </c>
      <c s="36" t="s">
        <v>2513</v>
      </c>
      <c s="37">
        <v>1</v>
      </c>
      <c s="36">
        <v>0</v>
      </c>
      <c s="36">
        <f>ROUND(G159*H159,6)</f>
      </c>
      <c r="L159" s="38">
        <v>0</v>
      </c>
      <c s="32">
        <f>ROUND(ROUND(L159,2)*ROUND(G159,3),2)</f>
      </c>
      <c s="36" t="s">
        <v>85</v>
      </c>
      <c>
        <f>(M159*21)/100</f>
      </c>
      <c t="s">
        <v>27</v>
      </c>
    </row>
    <row r="160" spans="1:5" ht="12.75">
      <c r="A160" s="35" t="s">
        <v>54</v>
      </c>
      <c r="E160" s="39" t="s">
        <v>10453</v>
      </c>
    </row>
    <row r="161" spans="1:5" ht="12.75">
      <c r="A161" s="35" t="s">
        <v>55</v>
      </c>
      <c r="E161" s="40" t="s">
        <v>5</v>
      </c>
    </row>
    <row r="162" spans="1:5" ht="12.75">
      <c r="A162" t="s">
        <v>56</v>
      </c>
      <c r="E162" s="39" t="s">
        <v>5</v>
      </c>
    </row>
    <row r="163" spans="1:16" ht="12.75">
      <c r="A163" t="s">
        <v>49</v>
      </c>
      <c s="34" t="s">
        <v>213</v>
      </c>
      <c s="34" t="s">
        <v>10473</v>
      </c>
      <c s="35" t="s">
        <v>5</v>
      </c>
      <c s="6" t="s">
        <v>10474</v>
      </c>
      <c s="36" t="s">
        <v>9265</v>
      </c>
      <c s="37">
        <v>0.5</v>
      </c>
      <c s="36">
        <v>0</v>
      </c>
      <c s="36">
        <f>ROUND(G163*H163,6)</f>
      </c>
      <c r="L163" s="38">
        <v>0</v>
      </c>
      <c s="32">
        <f>ROUND(ROUND(L163,2)*ROUND(G163,3),2)</f>
      </c>
      <c s="36" t="s">
        <v>85</v>
      </c>
      <c>
        <f>(M163*21)/100</f>
      </c>
      <c t="s">
        <v>27</v>
      </c>
    </row>
    <row r="164" spans="1:5" ht="12.75">
      <c r="A164" s="35" t="s">
        <v>54</v>
      </c>
      <c r="E164" s="39" t="s">
        <v>10474</v>
      </c>
    </row>
    <row r="165" spans="1:5" ht="12.75">
      <c r="A165" s="35" t="s">
        <v>55</v>
      </c>
      <c r="E165" s="40" t="s">
        <v>5</v>
      </c>
    </row>
    <row r="166" spans="1:5" ht="12.75">
      <c r="A166" t="s">
        <v>56</v>
      </c>
      <c r="E166" s="39" t="s">
        <v>5</v>
      </c>
    </row>
    <row r="167" spans="1:16" ht="12.75">
      <c r="A167" t="s">
        <v>49</v>
      </c>
      <c s="34" t="s">
        <v>217</v>
      </c>
      <c s="34" t="s">
        <v>10479</v>
      </c>
      <c s="35" t="s">
        <v>5</v>
      </c>
      <c s="6" t="s">
        <v>10480</v>
      </c>
      <c s="36" t="s">
        <v>2513</v>
      </c>
      <c s="37">
        <v>1</v>
      </c>
      <c s="36">
        <v>0</v>
      </c>
      <c s="36">
        <f>ROUND(G167*H167,6)</f>
      </c>
      <c r="L167" s="38">
        <v>0</v>
      </c>
      <c s="32">
        <f>ROUND(ROUND(L167,2)*ROUND(G167,3),2)</f>
      </c>
      <c s="36" t="s">
        <v>85</v>
      </c>
      <c>
        <f>(M167*21)/100</f>
      </c>
      <c t="s">
        <v>27</v>
      </c>
    </row>
    <row r="168" spans="1:5" ht="12.75">
      <c r="A168" s="35" t="s">
        <v>54</v>
      </c>
      <c r="E168" s="39" t="s">
        <v>10480</v>
      </c>
    </row>
    <row r="169" spans="1:5" ht="12.75">
      <c r="A169" s="35" t="s">
        <v>55</v>
      </c>
      <c r="E169" s="40" t="s">
        <v>5</v>
      </c>
    </row>
    <row r="170" spans="1:5" ht="12.75">
      <c r="A170" t="s">
        <v>56</v>
      </c>
      <c r="E170" s="39" t="s">
        <v>5</v>
      </c>
    </row>
    <row r="171" spans="1:16" ht="12.75">
      <c r="A171" t="s">
        <v>49</v>
      </c>
      <c s="34" t="s">
        <v>221</v>
      </c>
      <c s="34" t="s">
        <v>10481</v>
      </c>
      <c s="35" t="s">
        <v>5</v>
      </c>
      <c s="6" t="s">
        <v>10443</v>
      </c>
      <c s="36" t="s">
        <v>9265</v>
      </c>
      <c s="37">
        <v>1</v>
      </c>
      <c s="36">
        <v>0</v>
      </c>
      <c s="36">
        <f>ROUND(G171*H171,6)</f>
      </c>
      <c r="L171" s="38">
        <v>0</v>
      </c>
      <c s="32">
        <f>ROUND(ROUND(L171,2)*ROUND(G171,3),2)</f>
      </c>
      <c s="36" t="s">
        <v>85</v>
      </c>
      <c>
        <f>(M171*21)/100</f>
      </c>
      <c t="s">
        <v>27</v>
      </c>
    </row>
    <row r="172" spans="1:5" ht="12.75">
      <c r="A172" s="35" t="s">
        <v>54</v>
      </c>
      <c r="E172" s="39" t="s">
        <v>10443</v>
      </c>
    </row>
    <row r="173" spans="1:5" ht="12.75">
      <c r="A173" s="35" t="s">
        <v>55</v>
      </c>
      <c r="E173" s="40" t="s">
        <v>5</v>
      </c>
    </row>
    <row r="174" spans="1:5" ht="12.75">
      <c r="A174" t="s">
        <v>56</v>
      </c>
      <c r="E174" s="39" t="s">
        <v>5</v>
      </c>
    </row>
    <row r="175" spans="1:16" ht="12.75">
      <c r="A175" t="s">
        <v>49</v>
      </c>
      <c s="34" t="s">
        <v>225</v>
      </c>
      <c s="34" t="s">
        <v>10482</v>
      </c>
      <c s="35" t="s">
        <v>5</v>
      </c>
      <c s="6" t="s">
        <v>10483</v>
      </c>
      <c s="36" t="s">
        <v>2513</v>
      </c>
      <c s="37">
        <v>1</v>
      </c>
      <c s="36">
        <v>0</v>
      </c>
      <c s="36">
        <f>ROUND(G175*H175,6)</f>
      </c>
      <c r="L175" s="38">
        <v>0</v>
      </c>
      <c s="32">
        <f>ROUND(ROUND(L175,2)*ROUND(G175,3),2)</f>
      </c>
      <c s="36" t="s">
        <v>85</v>
      </c>
      <c>
        <f>(M175*21)/100</f>
      </c>
      <c t="s">
        <v>27</v>
      </c>
    </row>
    <row r="176" spans="1:5" ht="12.75">
      <c r="A176" s="35" t="s">
        <v>54</v>
      </c>
      <c r="E176" s="39" t="s">
        <v>10483</v>
      </c>
    </row>
    <row r="177" spans="1:5" ht="12.75">
      <c r="A177" s="35" t="s">
        <v>55</v>
      </c>
      <c r="E177" s="40" t="s">
        <v>5</v>
      </c>
    </row>
    <row r="178" spans="1:5" ht="12.75">
      <c r="A178" t="s">
        <v>56</v>
      </c>
      <c r="E178" s="39" t="s">
        <v>5</v>
      </c>
    </row>
    <row r="179" spans="1:13" ht="12.75">
      <c r="A179" t="s">
        <v>46</v>
      </c>
      <c r="C179" s="31" t="s">
        <v>4384</v>
      </c>
      <c r="E179" s="33" t="s">
        <v>10484</v>
      </c>
      <c r="J179" s="32">
        <f>0</f>
      </c>
      <c s="32">
        <f>0</f>
      </c>
      <c s="32">
        <f>0+L180+L184+L188+L192+L196+L200+L204+L208+L212</f>
      </c>
      <c s="32">
        <f>0+M180+M184+M188+M192+M196+M200+M204+M208+M212</f>
      </c>
    </row>
    <row r="180" spans="1:16" ht="12.75">
      <c r="A180" t="s">
        <v>49</v>
      </c>
      <c s="34" t="s">
        <v>229</v>
      </c>
      <c s="34" t="s">
        <v>10432</v>
      </c>
      <c s="35" t="s">
        <v>5</v>
      </c>
      <c s="6" t="s">
        <v>10433</v>
      </c>
      <c s="36" t="s">
        <v>2513</v>
      </c>
      <c s="37">
        <v>1</v>
      </c>
      <c s="36">
        <v>0</v>
      </c>
      <c s="36">
        <f>ROUND(G180*H180,6)</f>
      </c>
      <c r="L180" s="38">
        <v>0</v>
      </c>
      <c s="32">
        <f>ROUND(ROUND(L180,2)*ROUND(G180,3),2)</f>
      </c>
      <c s="36" t="s">
        <v>85</v>
      </c>
      <c>
        <f>(M180*21)/100</f>
      </c>
      <c t="s">
        <v>27</v>
      </c>
    </row>
    <row r="181" spans="1:5" ht="12.75">
      <c r="A181" s="35" t="s">
        <v>54</v>
      </c>
      <c r="E181" s="39" t="s">
        <v>10433</v>
      </c>
    </row>
    <row r="182" spans="1:5" ht="12.75">
      <c r="A182" s="35" t="s">
        <v>55</v>
      </c>
      <c r="E182" s="40" t="s">
        <v>5</v>
      </c>
    </row>
    <row r="183" spans="1:5" ht="12.75">
      <c r="A183" t="s">
        <v>56</v>
      </c>
      <c r="E183" s="39" t="s">
        <v>5</v>
      </c>
    </row>
    <row r="184" spans="1:16" ht="12.75">
      <c r="A184" t="s">
        <v>49</v>
      </c>
      <c s="34" t="s">
        <v>233</v>
      </c>
      <c s="34" t="s">
        <v>10434</v>
      </c>
      <c s="35" t="s">
        <v>5</v>
      </c>
      <c s="6" t="s">
        <v>10435</v>
      </c>
      <c s="36" t="s">
        <v>2513</v>
      </c>
      <c s="37">
        <v>1</v>
      </c>
      <c s="36">
        <v>0</v>
      </c>
      <c s="36">
        <f>ROUND(G184*H184,6)</f>
      </c>
      <c r="L184" s="38">
        <v>0</v>
      </c>
      <c s="32">
        <f>ROUND(ROUND(L184,2)*ROUND(G184,3),2)</f>
      </c>
      <c s="36" t="s">
        <v>85</v>
      </c>
      <c>
        <f>(M184*21)/100</f>
      </c>
      <c t="s">
        <v>27</v>
      </c>
    </row>
    <row r="185" spans="1:5" ht="12.75">
      <c r="A185" s="35" t="s">
        <v>54</v>
      </c>
      <c r="E185" s="39" t="s">
        <v>10435</v>
      </c>
    </row>
    <row r="186" spans="1:5" ht="12.75">
      <c r="A186" s="35" t="s">
        <v>55</v>
      </c>
      <c r="E186" s="40" t="s">
        <v>5</v>
      </c>
    </row>
    <row r="187" spans="1:5" ht="12.75">
      <c r="A187" t="s">
        <v>56</v>
      </c>
      <c r="E187" s="39" t="s">
        <v>5</v>
      </c>
    </row>
    <row r="188" spans="1:16" ht="12.75">
      <c r="A188" t="s">
        <v>49</v>
      </c>
      <c s="34" t="s">
        <v>237</v>
      </c>
      <c s="34" t="s">
        <v>10436</v>
      </c>
      <c s="35" t="s">
        <v>5</v>
      </c>
      <c s="6" t="s">
        <v>10437</v>
      </c>
      <c s="36" t="s">
        <v>9265</v>
      </c>
      <c s="37">
        <v>9</v>
      </c>
      <c s="36">
        <v>0</v>
      </c>
      <c s="36">
        <f>ROUND(G188*H188,6)</f>
      </c>
      <c r="L188" s="38">
        <v>0</v>
      </c>
      <c s="32">
        <f>ROUND(ROUND(L188,2)*ROUND(G188,3),2)</f>
      </c>
      <c s="36" t="s">
        <v>85</v>
      </c>
      <c>
        <f>(M188*21)/100</f>
      </c>
      <c t="s">
        <v>27</v>
      </c>
    </row>
    <row r="189" spans="1:5" ht="12.75">
      <c r="A189" s="35" t="s">
        <v>54</v>
      </c>
      <c r="E189" s="39" t="s">
        <v>10437</v>
      </c>
    </row>
    <row r="190" spans="1:5" ht="12.75">
      <c r="A190" s="35" t="s">
        <v>55</v>
      </c>
      <c r="E190" s="40" t="s">
        <v>5</v>
      </c>
    </row>
    <row r="191" spans="1:5" ht="12.75">
      <c r="A191" t="s">
        <v>56</v>
      </c>
      <c r="E191" s="39" t="s">
        <v>5</v>
      </c>
    </row>
    <row r="192" spans="1:16" ht="12.75">
      <c r="A192" t="s">
        <v>49</v>
      </c>
      <c s="34" t="s">
        <v>241</v>
      </c>
      <c s="34" t="s">
        <v>10440</v>
      </c>
      <c s="35" t="s">
        <v>5</v>
      </c>
      <c s="6" t="s">
        <v>10441</v>
      </c>
      <c s="36" t="s">
        <v>9265</v>
      </c>
      <c s="37">
        <v>2</v>
      </c>
      <c s="36">
        <v>0</v>
      </c>
      <c s="36">
        <f>ROUND(G192*H192,6)</f>
      </c>
      <c r="L192" s="38">
        <v>0</v>
      </c>
      <c s="32">
        <f>ROUND(ROUND(L192,2)*ROUND(G192,3),2)</f>
      </c>
      <c s="36" t="s">
        <v>85</v>
      </c>
      <c>
        <f>(M192*21)/100</f>
      </c>
      <c t="s">
        <v>27</v>
      </c>
    </row>
    <row r="193" spans="1:5" ht="12.75">
      <c r="A193" s="35" t="s">
        <v>54</v>
      </c>
      <c r="E193" s="39" t="s">
        <v>10441</v>
      </c>
    </row>
    <row r="194" spans="1:5" ht="12.75">
      <c r="A194" s="35" t="s">
        <v>55</v>
      </c>
      <c r="E194" s="40" t="s">
        <v>5</v>
      </c>
    </row>
    <row r="195" spans="1:5" ht="12.75">
      <c r="A195" t="s">
        <v>56</v>
      </c>
      <c r="E195" s="39" t="s">
        <v>5</v>
      </c>
    </row>
    <row r="196" spans="1:16" ht="12.75">
      <c r="A196" t="s">
        <v>49</v>
      </c>
      <c s="34" t="s">
        <v>245</v>
      </c>
      <c s="34" t="s">
        <v>10444</v>
      </c>
      <c s="35" t="s">
        <v>5</v>
      </c>
      <c s="6" t="s">
        <v>10445</v>
      </c>
      <c s="36" t="s">
        <v>2513</v>
      </c>
      <c s="37">
        <v>1</v>
      </c>
      <c s="36">
        <v>0</v>
      </c>
      <c s="36">
        <f>ROUND(G196*H196,6)</f>
      </c>
      <c r="L196" s="38">
        <v>0</v>
      </c>
      <c s="32">
        <f>ROUND(ROUND(L196,2)*ROUND(G196,3),2)</f>
      </c>
      <c s="36" t="s">
        <v>85</v>
      </c>
      <c>
        <f>(M196*21)/100</f>
      </c>
      <c t="s">
        <v>27</v>
      </c>
    </row>
    <row r="197" spans="1:5" ht="12.75">
      <c r="A197" s="35" t="s">
        <v>54</v>
      </c>
      <c r="E197" s="39" t="s">
        <v>10445</v>
      </c>
    </row>
    <row r="198" spans="1:5" ht="12.75">
      <c r="A198" s="35" t="s">
        <v>55</v>
      </c>
      <c r="E198" s="40" t="s">
        <v>5</v>
      </c>
    </row>
    <row r="199" spans="1:5" ht="12.75">
      <c r="A199" t="s">
        <v>56</v>
      </c>
      <c r="E199" s="39" t="s">
        <v>5</v>
      </c>
    </row>
    <row r="200" spans="1:16" ht="12.75">
      <c r="A200" t="s">
        <v>49</v>
      </c>
      <c s="34" t="s">
        <v>249</v>
      </c>
      <c s="34" t="s">
        <v>10452</v>
      </c>
      <c s="35" t="s">
        <v>5</v>
      </c>
      <c s="6" t="s">
        <v>10453</v>
      </c>
      <c s="36" t="s">
        <v>2513</v>
      </c>
      <c s="37">
        <v>1</v>
      </c>
      <c s="36">
        <v>0</v>
      </c>
      <c s="36">
        <f>ROUND(G200*H200,6)</f>
      </c>
      <c r="L200" s="38">
        <v>0</v>
      </c>
      <c s="32">
        <f>ROUND(ROUND(L200,2)*ROUND(G200,3),2)</f>
      </c>
      <c s="36" t="s">
        <v>85</v>
      </c>
      <c>
        <f>(M200*21)/100</f>
      </c>
      <c t="s">
        <v>27</v>
      </c>
    </row>
    <row r="201" spans="1:5" ht="12.75">
      <c r="A201" s="35" t="s">
        <v>54</v>
      </c>
      <c r="E201" s="39" t="s">
        <v>10453</v>
      </c>
    </row>
    <row r="202" spans="1:5" ht="12.75">
      <c r="A202" s="35" t="s">
        <v>55</v>
      </c>
      <c r="E202" s="40" t="s">
        <v>5</v>
      </c>
    </row>
    <row r="203" spans="1:5" ht="12.75">
      <c r="A203" t="s">
        <v>56</v>
      </c>
      <c r="E203" s="39" t="s">
        <v>5</v>
      </c>
    </row>
    <row r="204" spans="1:16" ht="12.75">
      <c r="A204" t="s">
        <v>49</v>
      </c>
      <c s="34" t="s">
        <v>253</v>
      </c>
      <c s="34" t="s">
        <v>10479</v>
      </c>
      <c s="35" t="s">
        <v>5</v>
      </c>
      <c s="6" t="s">
        <v>10480</v>
      </c>
      <c s="36" t="s">
        <v>2513</v>
      </c>
      <c s="37">
        <v>1</v>
      </c>
      <c s="36">
        <v>0</v>
      </c>
      <c s="36">
        <f>ROUND(G204*H204,6)</f>
      </c>
      <c r="L204" s="38">
        <v>0</v>
      </c>
      <c s="32">
        <f>ROUND(ROUND(L204,2)*ROUND(G204,3),2)</f>
      </c>
      <c s="36" t="s">
        <v>85</v>
      </c>
      <c>
        <f>(M204*21)/100</f>
      </c>
      <c t="s">
        <v>27</v>
      </c>
    </row>
    <row r="205" spans="1:5" ht="12.75">
      <c r="A205" s="35" t="s">
        <v>54</v>
      </c>
      <c r="E205" s="39" t="s">
        <v>10480</v>
      </c>
    </row>
    <row r="206" spans="1:5" ht="12.75">
      <c r="A206" s="35" t="s">
        <v>55</v>
      </c>
      <c r="E206" s="40" t="s">
        <v>5</v>
      </c>
    </row>
    <row r="207" spans="1:5" ht="12.75">
      <c r="A207" t="s">
        <v>56</v>
      </c>
      <c r="E207" s="39" t="s">
        <v>5</v>
      </c>
    </row>
    <row r="208" spans="1:16" ht="12.75">
      <c r="A208" t="s">
        <v>49</v>
      </c>
      <c s="34" t="s">
        <v>257</v>
      </c>
      <c s="34" t="s">
        <v>10481</v>
      </c>
      <c s="35" t="s">
        <v>5</v>
      </c>
      <c s="6" t="s">
        <v>10443</v>
      </c>
      <c s="36" t="s">
        <v>9265</v>
      </c>
      <c s="37">
        <v>7</v>
      </c>
      <c s="36">
        <v>0</v>
      </c>
      <c s="36">
        <f>ROUND(G208*H208,6)</f>
      </c>
      <c r="L208" s="38">
        <v>0</v>
      </c>
      <c s="32">
        <f>ROUND(ROUND(L208,2)*ROUND(G208,3),2)</f>
      </c>
      <c s="36" t="s">
        <v>85</v>
      </c>
      <c>
        <f>(M208*21)/100</f>
      </c>
      <c t="s">
        <v>27</v>
      </c>
    </row>
    <row r="209" spans="1:5" ht="12.75">
      <c r="A209" s="35" t="s">
        <v>54</v>
      </c>
      <c r="E209" s="39" t="s">
        <v>10443</v>
      </c>
    </row>
    <row r="210" spans="1:5" ht="12.75">
      <c r="A210" s="35" t="s">
        <v>55</v>
      </c>
      <c r="E210" s="40" t="s">
        <v>5</v>
      </c>
    </row>
    <row r="211" spans="1:5" ht="12.75">
      <c r="A211" t="s">
        <v>56</v>
      </c>
      <c r="E211" s="39" t="s">
        <v>5</v>
      </c>
    </row>
    <row r="212" spans="1:16" ht="12.75">
      <c r="A212" t="s">
        <v>49</v>
      </c>
      <c s="34" t="s">
        <v>261</v>
      </c>
      <c s="34" t="s">
        <v>10485</v>
      </c>
      <c s="35" t="s">
        <v>5</v>
      </c>
      <c s="6" t="s">
        <v>10483</v>
      </c>
      <c s="36" t="s">
        <v>2513</v>
      </c>
      <c s="37">
        <v>1</v>
      </c>
      <c s="36">
        <v>0</v>
      </c>
      <c s="36">
        <f>ROUND(G212*H212,6)</f>
      </c>
      <c r="L212" s="38">
        <v>0</v>
      </c>
      <c s="32">
        <f>ROUND(ROUND(L212,2)*ROUND(G212,3),2)</f>
      </c>
      <c s="36" t="s">
        <v>85</v>
      </c>
      <c>
        <f>(M212*21)/100</f>
      </c>
      <c t="s">
        <v>27</v>
      </c>
    </row>
    <row r="213" spans="1:5" ht="12.75">
      <c r="A213" s="35" t="s">
        <v>54</v>
      </c>
      <c r="E213" s="39" t="s">
        <v>10483</v>
      </c>
    </row>
    <row r="214" spans="1:5" ht="12.75">
      <c r="A214" s="35" t="s">
        <v>55</v>
      </c>
      <c r="E214" s="40" t="s">
        <v>5</v>
      </c>
    </row>
    <row r="215" spans="1:5" ht="12.75">
      <c r="A215" t="s">
        <v>56</v>
      </c>
      <c r="E215" s="39" t="s">
        <v>5</v>
      </c>
    </row>
    <row r="216" spans="1:13" ht="12.75">
      <c r="A216" t="s">
        <v>46</v>
      </c>
      <c r="C216" s="31" t="s">
        <v>4403</v>
      </c>
      <c r="E216" s="33" t="s">
        <v>10486</v>
      </c>
      <c r="J216" s="32">
        <f>0</f>
      </c>
      <c s="32">
        <f>0</f>
      </c>
      <c s="32">
        <f>0+L217+L221+L225+L229+L233+L237+L241+L245</f>
      </c>
      <c s="32">
        <f>0+M217+M221+M225+M229+M233+M237+M241+M245</f>
      </c>
    </row>
    <row r="217" spans="1:16" ht="12.75">
      <c r="A217" t="s">
        <v>49</v>
      </c>
      <c s="34" t="s">
        <v>265</v>
      </c>
      <c s="34" t="s">
        <v>10432</v>
      </c>
      <c s="35" t="s">
        <v>5</v>
      </c>
      <c s="6" t="s">
        <v>10433</v>
      </c>
      <c s="36" t="s">
        <v>2513</v>
      </c>
      <c s="37">
        <v>1</v>
      </c>
      <c s="36">
        <v>0</v>
      </c>
      <c s="36">
        <f>ROUND(G217*H217,6)</f>
      </c>
      <c r="L217" s="38">
        <v>0</v>
      </c>
      <c s="32">
        <f>ROUND(ROUND(L217,2)*ROUND(G217,3),2)</f>
      </c>
      <c s="36" t="s">
        <v>85</v>
      </c>
      <c>
        <f>(M217*21)/100</f>
      </c>
      <c t="s">
        <v>27</v>
      </c>
    </row>
    <row r="218" spans="1:5" ht="12.75">
      <c r="A218" s="35" t="s">
        <v>54</v>
      </c>
      <c r="E218" s="39" t="s">
        <v>10433</v>
      </c>
    </row>
    <row r="219" spans="1:5" ht="12.75">
      <c r="A219" s="35" t="s">
        <v>55</v>
      </c>
      <c r="E219" s="40" t="s">
        <v>5</v>
      </c>
    </row>
    <row r="220" spans="1:5" ht="12.75">
      <c r="A220" t="s">
        <v>56</v>
      </c>
      <c r="E220" s="39" t="s">
        <v>5</v>
      </c>
    </row>
    <row r="221" spans="1:16" ht="12.75">
      <c r="A221" t="s">
        <v>49</v>
      </c>
      <c s="34" t="s">
        <v>595</v>
      </c>
      <c s="34" t="s">
        <v>10434</v>
      </c>
      <c s="35" t="s">
        <v>5</v>
      </c>
      <c s="6" t="s">
        <v>10435</v>
      </c>
      <c s="36" t="s">
        <v>2513</v>
      </c>
      <c s="37">
        <v>1</v>
      </c>
      <c s="36">
        <v>0</v>
      </c>
      <c s="36">
        <f>ROUND(G221*H221,6)</f>
      </c>
      <c r="L221" s="38">
        <v>0</v>
      </c>
      <c s="32">
        <f>ROUND(ROUND(L221,2)*ROUND(G221,3),2)</f>
      </c>
      <c s="36" t="s">
        <v>85</v>
      </c>
      <c>
        <f>(M221*21)/100</f>
      </c>
      <c t="s">
        <v>27</v>
      </c>
    </row>
    <row r="222" spans="1:5" ht="12.75">
      <c r="A222" s="35" t="s">
        <v>54</v>
      </c>
      <c r="E222" s="39" t="s">
        <v>10435</v>
      </c>
    </row>
    <row r="223" spans="1:5" ht="12.75">
      <c r="A223" s="35" t="s">
        <v>55</v>
      </c>
      <c r="E223" s="40" t="s">
        <v>5</v>
      </c>
    </row>
    <row r="224" spans="1:5" ht="12.75">
      <c r="A224" t="s">
        <v>56</v>
      </c>
      <c r="E224" s="39" t="s">
        <v>5</v>
      </c>
    </row>
    <row r="225" spans="1:16" ht="12.75">
      <c r="A225" t="s">
        <v>49</v>
      </c>
      <c s="34" t="s">
        <v>599</v>
      </c>
      <c s="34" t="s">
        <v>10436</v>
      </c>
      <c s="35" t="s">
        <v>5</v>
      </c>
      <c s="6" t="s">
        <v>10437</v>
      </c>
      <c s="36" t="s">
        <v>9265</v>
      </c>
      <c s="37">
        <v>6</v>
      </c>
      <c s="36">
        <v>0</v>
      </c>
      <c s="36">
        <f>ROUND(G225*H225,6)</f>
      </c>
      <c r="L225" s="38">
        <v>0</v>
      </c>
      <c s="32">
        <f>ROUND(ROUND(L225,2)*ROUND(G225,3),2)</f>
      </c>
      <c s="36" t="s">
        <v>85</v>
      </c>
      <c>
        <f>(M225*21)/100</f>
      </c>
      <c t="s">
        <v>27</v>
      </c>
    </row>
    <row r="226" spans="1:5" ht="12.75">
      <c r="A226" s="35" t="s">
        <v>54</v>
      </c>
      <c r="E226" s="39" t="s">
        <v>10437</v>
      </c>
    </row>
    <row r="227" spans="1:5" ht="12.75">
      <c r="A227" s="35" t="s">
        <v>55</v>
      </c>
      <c r="E227" s="40" t="s">
        <v>5</v>
      </c>
    </row>
    <row r="228" spans="1:5" ht="12.75">
      <c r="A228" t="s">
        <v>56</v>
      </c>
      <c r="E228" s="39" t="s">
        <v>5</v>
      </c>
    </row>
    <row r="229" spans="1:16" ht="12.75">
      <c r="A229" t="s">
        <v>49</v>
      </c>
      <c s="34" t="s">
        <v>269</v>
      </c>
      <c s="34" t="s">
        <v>10440</v>
      </c>
      <c s="35" t="s">
        <v>5</v>
      </c>
      <c s="6" t="s">
        <v>10441</v>
      </c>
      <c s="36" t="s">
        <v>9265</v>
      </c>
      <c s="37">
        <v>2</v>
      </c>
      <c s="36">
        <v>0</v>
      </c>
      <c s="36">
        <f>ROUND(G229*H229,6)</f>
      </c>
      <c r="L229" s="38">
        <v>0</v>
      </c>
      <c s="32">
        <f>ROUND(ROUND(L229,2)*ROUND(G229,3),2)</f>
      </c>
      <c s="36" t="s">
        <v>85</v>
      </c>
      <c>
        <f>(M229*21)/100</f>
      </c>
      <c t="s">
        <v>27</v>
      </c>
    </row>
    <row r="230" spans="1:5" ht="12.75">
      <c r="A230" s="35" t="s">
        <v>54</v>
      </c>
      <c r="E230" s="39" t="s">
        <v>10441</v>
      </c>
    </row>
    <row r="231" spans="1:5" ht="12.75">
      <c r="A231" s="35" t="s">
        <v>55</v>
      </c>
      <c r="E231" s="40" t="s">
        <v>5</v>
      </c>
    </row>
    <row r="232" spans="1:5" ht="12.75">
      <c r="A232" t="s">
        <v>56</v>
      </c>
      <c r="E232" s="39" t="s">
        <v>5</v>
      </c>
    </row>
    <row r="233" spans="1:16" ht="12.75">
      <c r="A233" t="s">
        <v>49</v>
      </c>
      <c s="34" t="s">
        <v>273</v>
      </c>
      <c s="34" t="s">
        <v>10452</v>
      </c>
      <c s="35" t="s">
        <v>5</v>
      </c>
      <c s="6" t="s">
        <v>10453</v>
      </c>
      <c s="36" t="s">
        <v>2513</v>
      </c>
      <c s="37">
        <v>1</v>
      </c>
      <c s="36">
        <v>0</v>
      </c>
      <c s="36">
        <f>ROUND(G233*H233,6)</f>
      </c>
      <c r="L233" s="38">
        <v>0</v>
      </c>
      <c s="32">
        <f>ROUND(ROUND(L233,2)*ROUND(G233,3),2)</f>
      </c>
      <c s="36" t="s">
        <v>85</v>
      </c>
      <c>
        <f>(M233*21)/100</f>
      </c>
      <c t="s">
        <v>27</v>
      </c>
    </row>
    <row r="234" spans="1:5" ht="12.75">
      <c r="A234" s="35" t="s">
        <v>54</v>
      </c>
      <c r="E234" s="39" t="s">
        <v>10453</v>
      </c>
    </row>
    <row r="235" spans="1:5" ht="12.75">
      <c r="A235" s="35" t="s">
        <v>55</v>
      </c>
      <c r="E235" s="40" t="s">
        <v>5</v>
      </c>
    </row>
    <row r="236" spans="1:5" ht="12.75">
      <c r="A236" t="s">
        <v>56</v>
      </c>
      <c r="E236" s="39" t="s">
        <v>5</v>
      </c>
    </row>
    <row r="237" spans="1:16" ht="12.75">
      <c r="A237" t="s">
        <v>49</v>
      </c>
      <c s="34" t="s">
        <v>277</v>
      </c>
      <c s="34" t="s">
        <v>10481</v>
      </c>
      <c s="35" t="s">
        <v>5</v>
      </c>
      <c s="6" t="s">
        <v>10443</v>
      </c>
      <c s="36" t="s">
        <v>9265</v>
      </c>
      <c s="37">
        <v>4</v>
      </c>
      <c s="36">
        <v>0</v>
      </c>
      <c s="36">
        <f>ROUND(G237*H237,6)</f>
      </c>
      <c r="L237" s="38">
        <v>0</v>
      </c>
      <c s="32">
        <f>ROUND(ROUND(L237,2)*ROUND(G237,3),2)</f>
      </c>
      <c s="36" t="s">
        <v>85</v>
      </c>
      <c>
        <f>(M237*21)/100</f>
      </c>
      <c t="s">
        <v>27</v>
      </c>
    </row>
    <row r="238" spans="1:5" ht="12.75">
      <c r="A238" s="35" t="s">
        <v>54</v>
      </c>
      <c r="E238" s="39" t="s">
        <v>10443</v>
      </c>
    </row>
    <row r="239" spans="1:5" ht="12.75">
      <c r="A239" s="35" t="s">
        <v>55</v>
      </c>
      <c r="E239" s="40" t="s">
        <v>5</v>
      </c>
    </row>
    <row r="240" spans="1:5" ht="12.75">
      <c r="A240" t="s">
        <v>56</v>
      </c>
      <c r="E240" s="39" t="s">
        <v>5</v>
      </c>
    </row>
    <row r="241" spans="1:16" ht="12.75">
      <c r="A241" t="s">
        <v>49</v>
      </c>
      <c s="34" t="s">
        <v>281</v>
      </c>
      <c s="34" t="s">
        <v>10487</v>
      </c>
      <c s="35" t="s">
        <v>5</v>
      </c>
      <c s="6" t="s">
        <v>10488</v>
      </c>
      <c s="36" t="s">
        <v>2513</v>
      </c>
      <c s="37">
        <v>1</v>
      </c>
      <c s="36">
        <v>0</v>
      </c>
      <c s="36">
        <f>ROUND(G241*H241,6)</f>
      </c>
      <c r="L241" s="38">
        <v>0</v>
      </c>
      <c s="32">
        <f>ROUND(ROUND(L241,2)*ROUND(G241,3),2)</f>
      </c>
      <c s="36" t="s">
        <v>85</v>
      </c>
      <c>
        <f>(M241*21)/100</f>
      </c>
      <c t="s">
        <v>27</v>
      </c>
    </row>
    <row r="242" spans="1:5" ht="12.75">
      <c r="A242" s="35" t="s">
        <v>54</v>
      </c>
      <c r="E242" s="39" t="s">
        <v>10488</v>
      </c>
    </row>
    <row r="243" spans="1:5" ht="12.75">
      <c r="A243" s="35" t="s">
        <v>55</v>
      </c>
      <c r="E243" s="40" t="s">
        <v>5</v>
      </c>
    </row>
    <row r="244" spans="1:5" ht="12.75">
      <c r="A244" t="s">
        <v>56</v>
      </c>
      <c r="E244" s="39" t="s">
        <v>5</v>
      </c>
    </row>
    <row r="245" spans="1:16" ht="12.75">
      <c r="A245" t="s">
        <v>49</v>
      </c>
      <c s="34" t="s">
        <v>285</v>
      </c>
      <c s="34" t="s">
        <v>10489</v>
      </c>
      <c s="35" t="s">
        <v>5</v>
      </c>
      <c s="6" t="s">
        <v>10490</v>
      </c>
      <c s="36" t="s">
        <v>2513</v>
      </c>
      <c s="37">
        <v>1</v>
      </c>
      <c s="36">
        <v>0</v>
      </c>
      <c s="36">
        <f>ROUND(G245*H245,6)</f>
      </c>
      <c r="L245" s="38">
        <v>0</v>
      </c>
      <c s="32">
        <f>ROUND(ROUND(L245,2)*ROUND(G245,3),2)</f>
      </c>
      <c s="36" t="s">
        <v>85</v>
      </c>
      <c>
        <f>(M245*21)/100</f>
      </c>
      <c t="s">
        <v>27</v>
      </c>
    </row>
    <row r="246" spans="1:5" ht="12.75">
      <c r="A246" s="35" t="s">
        <v>54</v>
      </c>
      <c r="E246" s="39" t="s">
        <v>10490</v>
      </c>
    </row>
    <row r="247" spans="1:5" ht="12.75">
      <c r="A247" s="35" t="s">
        <v>55</v>
      </c>
      <c r="E247" s="40" t="s">
        <v>5</v>
      </c>
    </row>
    <row r="248" spans="1:5" ht="12.75">
      <c r="A248" t="s">
        <v>56</v>
      </c>
      <c r="E248" s="39" t="s">
        <v>5</v>
      </c>
    </row>
    <row r="249" spans="1:13" ht="12.75">
      <c r="A249" t="s">
        <v>46</v>
      </c>
      <c r="C249" s="31" t="s">
        <v>9301</v>
      </c>
      <c r="E249" s="33" t="s">
        <v>10491</v>
      </c>
      <c r="J249" s="32">
        <f>0</f>
      </c>
      <c s="32">
        <f>0</f>
      </c>
      <c s="32">
        <f>0+L250+L254+L258+L262+L266+L270+L274+L278+L282</f>
      </c>
      <c s="32">
        <f>0+M250+M254+M258+M262+M266+M270+M274+M278+M282</f>
      </c>
    </row>
    <row r="250" spans="1:16" ht="12.75">
      <c r="A250" t="s">
        <v>49</v>
      </c>
      <c s="34" t="s">
        <v>289</v>
      </c>
      <c s="34" t="s">
        <v>10432</v>
      </c>
      <c s="35" t="s">
        <v>5</v>
      </c>
      <c s="6" t="s">
        <v>10433</v>
      </c>
      <c s="36" t="s">
        <v>2513</v>
      </c>
      <c s="37">
        <v>1</v>
      </c>
      <c s="36">
        <v>0</v>
      </c>
      <c s="36">
        <f>ROUND(G250*H250,6)</f>
      </c>
      <c r="L250" s="38">
        <v>0</v>
      </c>
      <c s="32">
        <f>ROUND(ROUND(L250,2)*ROUND(G250,3),2)</f>
      </c>
      <c s="36" t="s">
        <v>85</v>
      </c>
      <c>
        <f>(M250*21)/100</f>
      </c>
      <c t="s">
        <v>27</v>
      </c>
    </row>
    <row r="251" spans="1:5" ht="12.75">
      <c r="A251" s="35" t="s">
        <v>54</v>
      </c>
      <c r="E251" s="39" t="s">
        <v>10433</v>
      </c>
    </row>
    <row r="252" spans="1:5" ht="12.75">
      <c r="A252" s="35" t="s">
        <v>55</v>
      </c>
      <c r="E252" s="40" t="s">
        <v>5</v>
      </c>
    </row>
    <row r="253" spans="1:5" ht="12.75">
      <c r="A253" t="s">
        <v>56</v>
      </c>
      <c r="E253" s="39" t="s">
        <v>5</v>
      </c>
    </row>
    <row r="254" spans="1:16" ht="12.75">
      <c r="A254" t="s">
        <v>49</v>
      </c>
      <c s="34" t="s">
        <v>293</v>
      </c>
      <c s="34" t="s">
        <v>10434</v>
      </c>
      <c s="35" t="s">
        <v>5</v>
      </c>
      <c s="6" t="s">
        <v>10435</v>
      </c>
      <c s="36" t="s">
        <v>2513</v>
      </c>
      <c s="37">
        <v>1</v>
      </c>
      <c s="36">
        <v>0</v>
      </c>
      <c s="36">
        <f>ROUND(G254*H254,6)</f>
      </c>
      <c r="L254" s="38">
        <v>0</v>
      </c>
      <c s="32">
        <f>ROUND(ROUND(L254,2)*ROUND(G254,3),2)</f>
      </c>
      <c s="36" t="s">
        <v>85</v>
      </c>
      <c>
        <f>(M254*21)/100</f>
      </c>
      <c t="s">
        <v>27</v>
      </c>
    </row>
    <row r="255" spans="1:5" ht="12.75">
      <c r="A255" s="35" t="s">
        <v>54</v>
      </c>
      <c r="E255" s="39" t="s">
        <v>10435</v>
      </c>
    </row>
    <row r="256" spans="1:5" ht="12.75">
      <c r="A256" s="35" t="s">
        <v>55</v>
      </c>
      <c r="E256" s="40" t="s">
        <v>5</v>
      </c>
    </row>
    <row r="257" spans="1:5" ht="12.75">
      <c r="A257" t="s">
        <v>56</v>
      </c>
      <c r="E257" s="39" t="s">
        <v>5</v>
      </c>
    </row>
    <row r="258" spans="1:16" ht="12.75">
      <c r="A258" t="s">
        <v>49</v>
      </c>
      <c s="34" t="s">
        <v>297</v>
      </c>
      <c s="34" t="s">
        <v>10436</v>
      </c>
      <c s="35" t="s">
        <v>5</v>
      </c>
      <c s="6" t="s">
        <v>10437</v>
      </c>
      <c s="36" t="s">
        <v>9265</v>
      </c>
      <c s="37">
        <v>7</v>
      </c>
      <c s="36">
        <v>0</v>
      </c>
      <c s="36">
        <f>ROUND(G258*H258,6)</f>
      </c>
      <c r="L258" s="38">
        <v>0</v>
      </c>
      <c s="32">
        <f>ROUND(ROUND(L258,2)*ROUND(G258,3),2)</f>
      </c>
      <c s="36" t="s">
        <v>85</v>
      </c>
      <c>
        <f>(M258*21)/100</f>
      </c>
      <c t="s">
        <v>27</v>
      </c>
    </row>
    <row r="259" spans="1:5" ht="12.75">
      <c r="A259" s="35" t="s">
        <v>54</v>
      </c>
      <c r="E259" s="39" t="s">
        <v>10437</v>
      </c>
    </row>
    <row r="260" spans="1:5" ht="12.75">
      <c r="A260" s="35" t="s">
        <v>55</v>
      </c>
      <c r="E260" s="40" t="s">
        <v>5</v>
      </c>
    </row>
    <row r="261" spans="1:5" ht="12.75">
      <c r="A261" t="s">
        <v>56</v>
      </c>
      <c r="E261" s="39" t="s">
        <v>5</v>
      </c>
    </row>
    <row r="262" spans="1:16" ht="12.75">
      <c r="A262" t="s">
        <v>49</v>
      </c>
      <c s="34" t="s">
        <v>301</v>
      </c>
      <c s="34" t="s">
        <v>10440</v>
      </c>
      <c s="35" t="s">
        <v>5</v>
      </c>
      <c s="6" t="s">
        <v>10441</v>
      </c>
      <c s="36" t="s">
        <v>9265</v>
      </c>
      <c s="37">
        <v>1</v>
      </c>
      <c s="36">
        <v>0</v>
      </c>
      <c s="36">
        <f>ROUND(G262*H262,6)</f>
      </c>
      <c r="L262" s="38">
        <v>0</v>
      </c>
      <c s="32">
        <f>ROUND(ROUND(L262,2)*ROUND(G262,3),2)</f>
      </c>
      <c s="36" t="s">
        <v>85</v>
      </c>
      <c>
        <f>(M262*21)/100</f>
      </c>
      <c t="s">
        <v>27</v>
      </c>
    </row>
    <row r="263" spans="1:5" ht="12.75">
      <c r="A263" s="35" t="s">
        <v>54</v>
      </c>
      <c r="E263" s="39" t="s">
        <v>10441</v>
      </c>
    </row>
    <row r="264" spans="1:5" ht="12.75">
      <c r="A264" s="35" t="s">
        <v>55</v>
      </c>
      <c r="E264" s="40" t="s">
        <v>5</v>
      </c>
    </row>
    <row r="265" spans="1:5" ht="12.75">
      <c r="A265" t="s">
        <v>56</v>
      </c>
      <c r="E265" s="39" t="s">
        <v>5</v>
      </c>
    </row>
    <row r="266" spans="1:16" ht="12.75">
      <c r="A266" t="s">
        <v>49</v>
      </c>
      <c s="34" t="s">
        <v>305</v>
      </c>
      <c s="34" t="s">
        <v>10444</v>
      </c>
      <c s="35" t="s">
        <v>5</v>
      </c>
      <c s="6" t="s">
        <v>10445</v>
      </c>
      <c s="36" t="s">
        <v>2513</v>
      </c>
      <c s="37">
        <v>1</v>
      </c>
      <c s="36">
        <v>0</v>
      </c>
      <c s="36">
        <f>ROUND(G266*H266,6)</f>
      </c>
      <c r="L266" s="38">
        <v>0</v>
      </c>
      <c s="32">
        <f>ROUND(ROUND(L266,2)*ROUND(G266,3),2)</f>
      </c>
      <c s="36" t="s">
        <v>85</v>
      </c>
      <c>
        <f>(M266*21)/100</f>
      </c>
      <c t="s">
        <v>27</v>
      </c>
    </row>
    <row r="267" spans="1:5" ht="12.75">
      <c r="A267" s="35" t="s">
        <v>54</v>
      </c>
      <c r="E267" s="39" t="s">
        <v>10445</v>
      </c>
    </row>
    <row r="268" spans="1:5" ht="12.75">
      <c r="A268" s="35" t="s">
        <v>55</v>
      </c>
      <c r="E268" s="40" t="s">
        <v>5</v>
      </c>
    </row>
    <row r="269" spans="1:5" ht="12.75">
      <c r="A269" t="s">
        <v>56</v>
      </c>
      <c r="E269" s="39" t="s">
        <v>5</v>
      </c>
    </row>
    <row r="270" spans="1:16" ht="12.75">
      <c r="A270" t="s">
        <v>49</v>
      </c>
      <c s="34" t="s">
        <v>309</v>
      </c>
      <c s="34" t="s">
        <v>10452</v>
      </c>
      <c s="35" t="s">
        <v>5</v>
      </c>
      <c s="6" t="s">
        <v>10453</v>
      </c>
      <c s="36" t="s">
        <v>2513</v>
      </c>
      <c s="37">
        <v>1</v>
      </c>
      <c s="36">
        <v>0</v>
      </c>
      <c s="36">
        <f>ROUND(G270*H270,6)</f>
      </c>
      <c r="L270" s="38">
        <v>0</v>
      </c>
      <c s="32">
        <f>ROUND(ROUND(L270,2)*ROUND(G270,3),2)</f>
      </c>
      <c s="36" t="s">
        <v>85</v>
      </c>
      <c>
        <f>(M270*21)/100</f>
      </c>
      <c t="s">
        <v>27</v>
      </c>
    </row>
    <row r="271" spans="1:5" ht="12.75">
      <c r="A271" s="35" t="s">
        <v>54</v>
      </c>
      <c r="E271" s="39" t="s">
        <v>10453</v>
      </c>
    </row>
    <row r="272" spans="1:5" ht="12.75">
      <c r="A272" s="35" t="s">
        <v>55</v>
      </c>
      <c r="E272" s="40" t="s">
        <v>5</v>
      </c>
    </row>
    <row r="273" spans="1:5" ht="12.75">
      <c r="A273" t="s">
        <v>56</v>
      </c>
      <c r="E273" s="39" t="s">
        <v>5</v>
      </c>
    </row>
    <row r="274" spans="1:16" ht="12.75">
      <c r="A274" t="s">
        <v>49</v>
      </c>
      <c s="34" t="s">
        <v>313</v>
      </c>
      <c s="34" t="s">
        <v>10479</v>
      </c>
      <c s="35" t="s">
        <v>5</v>
      </c>
      <c s="6" t="s">
        <v>10480</v>
      </c>
      <c s="36" t="s">
        <v>2513</v>
      </c>
      <c s="37">
        <v>1</v>
      </c>
      <c s="36">
        <v>0</v>
      </c>
      <c s="36">
        <f>ROUND(G274*H274,6)</f>
      </c>
      <c r="L274" s="38">
        <v>0</v>
      </c>
      <c s="32">
        <f>ROUND(ROUND(L274,2)*ROUND(G274,3),2)</f>
      </c>
      <c s="36" t="s">
        <v>85</v>
      </c>
      <c>
        <f>(M274*21)/100</f>
      </c>
      <c t="s">
        <v>27</v>
      </c>
    </row>
    <row r="275" spans="1:5" ht="12.75">
      <c r="A275" s="35" t="s">
        <v>54</v>
      </c>
      <c r="E275" s="39" t="s">
        <v>10480</v>
      </c>
    </row>
    <row r="276" spans="1:5" ht="12.75">
      <c r="A276" s="35" t="s">
        <v>55</v>
      </c>
      <c r="E276" s="40" t="s">
        <v>5</v>
      </c>
    </row>
    <row r="277" spans="1:5" ht="12.75">
      <c r="A277" t="s">
        <v>56</v>
      </c>
      <c r="E277" s="39" t="s">
        <v>5</v>
      </c>
    </row>
    <row r="278" spans="1:16" ht="12.75">
      <c r="A278" t="s">
        <v>49</v>
      </c>
      <c s="34" t="s">
        <v>317</v>
      </c>
      <c s="34" t="s">
        <v>10481</v>
      </c>
      <c s="35" t="s">
        <v>5</v>
      </c>
      <c s="6" t="s">
        <v>10443</v>
      </c>
      <c s="36" t="s">
        <v>9265</v>
      </c>
      <c s="37">
        <v>4</v>
      </c>
      <c s="36">
        <v>0</v>
      </c>
      <c s="36">
        <f>ROUND(G278*H278,6)</f>
      </c>
      <c r="L278" s="38">
        <v>0</v>
      </c>
      <c s="32">
        <f>ROUND(ROUND(L278,2)*ROUND(G278,3),2)</f>
      </c>
      <c s="36" t="s">
        <v>85</v>
      </c>
      <c>
        <f>(M278*21)/100</f>
      </c>
      <c t="s">
        <v>27</v>
      </c>
    </row>
    <row r="279" spans="1:5" ht="12.75">
      <c r="A279" s="35" t="s">
        <v>54</v>
      </c>
      <c r="E279" s="39" t="s">
        <v>10443</v>
      </c>
    </row>
    <row r="280" spans="1:5" ht="12.75">
      <c r="A280" s="35" t="s">
        <v>55</v>
      </c>
      <c r="E280" s="40" t="s">
        <v>5</v>
      </c>
    </row>
    <row r="281" spans="1:5" ht="12.75">
      <c r="A281" t="s">
        <v>56</v>
      </c>
      <c r="E281" s="39" t="s">
        <v>5</v>
      </c>
    </row>
    <row r="282" spans="1:16" ht="12.75">
      <c r="A282" t="s">
        <v>49</v>
      </c>
      <c s="34" t="s">
        <v>321</v>
      </c>
      <c s="34" t="s">
        <v>10485</v>
      </c>
      <c s="35" t="s">
        <v>5</v>
      </c>
      <c s="6" t="s">
        <v>10483</v>
      </c>
      <c s="36" t="s">
        <v>2513</v>
      </c>
      <c s="37">
        <v>1</v>
      </c>
      <c s="36">
        <v>0</v>
      </c>
      <c s="36">
        <f>ROUND(G282*H282,6)</f>
      </c>
      <c r="L282" s="38">
        <v>0</v>
      </c>
      <c s="32">
        <f>ROUND(ROUND(L282,2)*ROUND(G282,3),2)</f>
      </c>
      <c s="36" t="s">
        <v>85</v>
      </c>
      <c>
        <f>(M282*21)/100</f>
      </c>
      <c t="s">
        <v>27</v>
      </c>
    </row>
    <row r="283" spans="1:5" ht="12.75">
      <c r="A283" s="35" t="s">
        <v>54</v>
      </c>
      <c r="E283" s="39" t="s">
        <v>10483</v>
      </c>
    </row>
    <row r="284" spans="1:5" ht="12.75">
      <c r="A284" s="35" t="s">
        <v>55</v>
      </c>
      <c r="E284" s="40" t="s">
        <v>5</v>
      </c>
    </row>
    <row r="285" spans="1:5" ht="12.75">
      <c r="A285" t="s">
        <v>56</v>
      </c>
      <c r="E285" s="39" t="s">
        <v>5</v>
      </c>
    </row>
    <row r="286" spans="1:13" ht="12.75">
      <c r="A286" t="s">
        <v>46</v>
      </c>
      <c r="C286" s="31" t="s">
        <v>9305</v>
      </c>
      <c r="E286" s="33" t="s">
        <v>10492</v>
      </c>
      <c r="J286" s="32">
        <f>0</f>
      </c>
      <c s="32">
        <f>0</f>
      </c>
      <c s="32">
        <f>0+L287+L291+L295+L299+L303+L307+L311+L315+L319+L323+L327+L331+L335+L339+L343+L347+L351+L355+L359</f>
      </c>
      <c s="32">
        <f>0+M287+M291+M295+M299+M303+M307+M311+M315+M319+M323+M327+M331+M335+M339+M343+M347+M351+M355+M359</f>
      </c>
    </row>
    <row r="287" spans="1:16" ht="12.75">
      <c r="A287" t="s">
        <v>49</v>
      </c>
      <c s="34" t="s">
        <v>325</v>
      </c>
      <c s="34" t="s">
        <v>10431</v>
      </c>
      <c s="35" t="s">
        <v>5</v>
      </c>
      <c s="6" t="s">
        <v>10430</v>
      </c>
      <c s="36" t="s">
        <v>2513</v>
      </c>
      <c s="37">
        <v>1</v>
      </c>
      <c s="36">
        <v>0</v>
      </c>
      <c s="36">
        <f>ROUND(G287*H287,6)</f>
      </c>
      <c r="L287" s="38">
        <v>0</v>
      </c>
      <c s="32">
        <f>ROUND(ROUND(L287,2)*ROUND(G287,3),2)</f>
      </c>
      <c s="36" t="s">
        <v>85</v>
      </c>
      <c>
        <f>(M287*21)/100</f>
      </c>
      <c t="s">
        <v>27</v>
      </c>
    </row>
    <row r="288" spans="1:5" ht="12.75">
      <c r="A288" s="35" t="s">
        <v>54</v>
      </c>
      <c r="E288" s="39" t="s">
        <v>10430</v>
      </c>
    </row>
    <row r="289" spans="1:5" ht="12.75">
      <c r="A289" s="35" t="s">
        <v>55</v>
      </c>
      <c r="E289" s="40" t="s">
        <v>5</v>
      </c>
    </row>
    <row r="290" spans="1:5" ht="12.75">
      <c r="A290" t="s">
        <v>56</v>
      </c>
      <c r="E290" s="39" t="s">
        <v>5</v>
      </c>
    </row>
    <row r="291" spans="1:16" ht="12.75">
      <c r="A291" t="s">
        <v>49</v>
      </c>
      <c s="34" t="s">
        <v>329</v>
      </c>
      <c s="34" t="s">
        <v>10432</v>
      </c>
      <c s="35" t="s">
        <v>5</v>
      </c>
      <c s="6" t="s">
        <v>10433</v>
      </c>
      <c s="36" t="s">
        <v>2513</v>
      </c>
      <c s="37">
        <v>1</v>
      </c>
      <c s="36">
        <v>0</v>
      </c>
      <c s="36">
        <f>ROUND(G291*H291,6)</f>
      </c>
      <c r="L291" s="38">
        <v>0</v>
      </c>
      <c s="32">
        <f>ROUND(ROUND(L291,2)*ROUND(G291,3),2)</f>
      </c>
      <c s="36" t="s">
        <v>85</v>
      </c>
      <c>
        <f>(M291*21)/100</f>
      </c>
      <c t="s">
        <v>27</v>
      </c>
    </row>
    <row r="292" spans="1:5" ht="12.75">
      <c r="A292" s="35" t="s">
        <v>54</v>
      </c>
      <c r="E292" s="39" t="s">
        <v>10433</v>
      </c>
    </row>
    <row r="293" spans="1:5" ht="12.75">
      <c r="A293" s="35" t="s">
        <v>55</v>
      </c>
      <c r="E293" s="40" t="s">
        <v>5</v>
      </c>
    </row>
    <row r="294" spans="1:5" ht="12.75">
      <c r="A294" t="s">
        <v>56</v>
      </c>
      <c r="E294" s="39" t="s">
        <v>5</v>
      </c>
    </row>
    <row r="295" spans="1:16" ht="12.75">
      <c r="A295" t="s">
        <v>49</v>
      </c>
      <c s="34" t="s">
        <v>333</v>
      </c>
      <c s="34" t="s">
        <v>10434</v>
      </c>
      <c s="35" t="s">
        <v>5</v>
      </c>
      <c s="6" t="s">
        <v>10435</v>
      </c>
      <c s="36" t="s">
        <v>2513</v>
      </c>
      <c s="37">
        <v>1</v>
      </c>
      <c s="36">
        <v>0</v>
      </c>
      <c s="36">
        <f>ROUND(G295*H295,6)</f>
      </c>
      <c r="L295" s="38">
        <v>0</v>
      </c>
      <c s="32">
        <f>ROUND(ROUND(L295,2)*ROUND(G295,3),2)</f>
      </c>
      <c s="36" t="s">
        <v>85</v>
      </c>
      <c>
        <f>(M295*21)/100</f>
      </c>
      <c t="s">
        <v>27</v>
      </c>
    </row>
    <row r="296" spans="1:5" ht="12.75">
      <c r="A296" s="35" t="s">
        <v>54</v>
      </c>
      <c r="E296" s="39" t="s">
        <v>10435</v>
      </c>
    </row>
    <row r="297" spans="1:5" ht="12.75">
      <c r="A297" s="35" t="s">
        <v>55</v>
      </c>
      <c r="E297" s="40" t="s">
        <v>5</v>
      </c>
    </row>
    <row r="298" spans="1:5" ht="12.75">
      <c r="A298" t="s">
        <v>56</v>
      </c>
      <c r="E298" s="39" t="s">
        <v>5</v>
      </c>
    </row>
    <row r="299" spans="1:16" ht="12.75">
      <c r="A299" t="s">
        <v>49</v>
      </c>
      <c s="34" t="s">
        <v>336</v>
      </c>
      <c s="34" t="s">
        <v>10436</v>
      </c>
      <c s="35" t="s">
        <v>5</v>
      </c>
      <c s="6" t="s">
        <v>10437</v>
      </c>
      <c s="36" t="s">
        <v>9265</v>
      </c>
      <c s="37">
        <v>10</v>
      </c>
      <c s="36">
        <v>0</v>
      </c>
      <c s="36">
        <f>ROUND(G299*H299,6)</f>
      </c>
      <c r="L299" s="38">
        <v>0</v>
      </c>
      <c s="32">
        <f>ROUND(ROUND(L299,2)*ROUND(G299,3),2)</f>
      </c>
      <c s="36" t="s">
        <v>85</v>
      </c>
      <c>
        <f>(M299*21)/100</f>
      </c>
      <c t="s">
        <v>27</v>
      </c>
    </row>
    <row r="300" spans="1:5" ht="12.75">
      <c r="A300" s="35" t="s">
        <v>54</v>
      </c>
      <c r="E300" s="39" t="s">
        <v>10437</v>
      </c>
    </row>
    <row r="301" spans="1:5" ht="12.75">
      <c r="A301" s="35" t="s">
        <v>55</v>
      </c>
      <c r="E301" s="40" t="s">
        <v>5</v>
      </c>
    </row>
    <row r="302" spans="1:5" ht="12.75">
      <c r="A302" t="s">
        <v>56</v>
      </c>
      <c r="E302" s="39" t="s">
        <v>5</v>
      </c>
    </row>
    <row r="303" spans="1:16" ht="12.75">
      <c r="A303" t="s">
        <v>49</v>
      </c>
      <c s="34" t="s">
        <v>341</v>
      </c>
      <c s="34" t="s">
        <v>10438</v>
      </c>
      <c s="35" t="s">
        <v>5</v>
      </c>
      <c s="6" t="s">
        <v>10439</v>
      </c>
      <c s="36" t="s">
        <v>2513</v>
      </c>
      <c s="37">
        <v>1</v>
      </c>
      <c s="36">
        <v>0</v>
      </c>
      <c s="36">
        <f>ROUND(G303*H303,6)</f>
      </c>
      <c r="L303" s="38">
        <v>0</v>
      </c>
      <c s="32">
        <f>ROUND(ROUND(L303,2)*ROUND(G303,3),2)</f>
      </c>
      <c s="36" t="s">
        <v>85</v>
      </c>
      <c>
        <f>(M303*21)/100</f>
      </c>
      <c t="s">
        <v>27</v>
      </c>
    </row>
    <row r="304" spans="1:5" ht="12.75">
      <c r="A304" s="35" t="s">
        <v>54</v>
      </c>
      <c r="E304" s="39" t="s">
        <v>10439</v>
      </c>
    </row>
    <row r="305" spans="1:5" ht="12.75">
      <c r="A305" s="35" t="s">
        <v>55</v>
      </c>
      <c r="E305" s="40" t="s">
        <v>5</v>
      </c>
    </row>
    <row r="306" spans="1:5" ht="12.75">
      <c r="A306" t="s">
        <v>56</v>
      </c>
      <c r="E306" s="39" t="s">
        <v>5</v>
      </c>
    </row>
    <row r="307" spans="1:16" ht="12.75">
      <c r="A307" t="s">
        <v>49</v>
      </c>
      <c s="34" t="s">
        <v>345</v>
      </c>
      <c s="34" t="s">
        <v>10440</v>
      </c>
      <c s="35" t="s">
        <v>5</v>
      </c>
      <c s="6" t="s">
        <v>10441</v>
      </c>
      <c s="36" t="s">
        <v>9265</v>
      </c>
      <c s="37">
        <v>3</v>
      </c>
      <c s="36">
        <v>0</v>
      </c>
      <c s="36">
        <f>ROUND(G307*H307,6)</f>
      </c>
      <c r="L307" s="38">
        <v>0</v>
      </c>
      <c s="32">
        <f>ROUND(ROUND(L307,2)*ROUND(G307,3),2)</f>
      </c>
      <c s="36" t="s">
        <v>85</v>
      </c>
      <c>
        <f>(M307*21)/100</f>
      </c>
      <c t="s">
        <v>27</v>
      </c>
    </row>
    <row r="308" spans="1:5" ht="12.75">
      <c r="A308" s="35" t="s">
        <v>54</v>
      </c>
      <c r="E308" s="39" t="s">
        <v>10441</v>
      </c>
    </row>
    <row r="309" spans="1:5" ht="12.75">
      <c r="A309" s="35" t="s">
        <v>55</v>
      </c>
      <c r="E309" s="40" t="s">
        <v>5</v>
      </c>
    </row>
    <row r="310" spans="1:5" ht="12.75">
      <c r="A310" t="s">
        <v>56</v>
      </c>
      <c r="E310" s="39" t="s">
        <v>5</v>
      </c>
    </row>
    <row r="311" spans="1:16" ht="12.75">
      <c r="A311" t="s">
        <v>49</v>
      </c>
      <c s="34" t="s">
        <v>349</v>
      </c>
      <c s="34" t="s">
        <v>10444</v>
      </c>
      <c s="35" t="s">
        <v>5</v>
      </c>
      <c s="6" t="s">
        <v>10445</v>
      </c>
      <c s="36" t="s">
        <v>2513</v>
      </c>
      <c s="37">
        <v>1</v>
      </c>
      <c s="36">
        <v>0</v>
      </c>
      <c s="36">
        <f>ROUND(G311*H311,6)</f>
      </c>
      <c r="L311" s="38">
        <v>0</v>
      </c>
      <c s="32">
        <f>ROUND(ROUND(L311,2)*ROUND(G311,3),2)</f>
      </c>
      <c s="36" t="s">
        <v>85</v>
      </c>
      <c>
        <f>(M311*21)/100</f>
      </c>
      <c t="s">
        <v>27</v>
      </c>
    </row>
    <row r="312" spans="1:5" ht="12.75">
      <c r="A312" s="35" t="s">
        <v>54</v>
      </c>
      <c r="E312" s="39" t="s">
        <v>10445</v>
      </c>
    </row>
    <row r="313" spans="1:5" ht="12.75">
      <c r="A313" s="35" t="s">
        <v>55</v>
      </c>
      <c r="E313" s="40" t="s">
        <v>5</v>
      </c>
    </row>
    <row r="314" spans="1:5" ht="12.75">
      <c r="A314" t="s">
        <v>56</v>
      </c>
      <c r="E314" s="39" t="s">
        <v>5</v>
      </c>
    </row>
    <row r="315" spans="1:16" ht="12.75">
      <c r="A315" t="s">
        <v>49</v>
      </c>
      <c s="34" t="s">
        <v>353</v>
      </c>
      <c s="34" t="s">
        <v>10452</v>
      </c>
      <c s="35" t="s">
        <v>5</v>
      </c>
      <c s="6" t="s">
        <v>10453</v>
      </c>
      <c s="36" t="s">
        <v>2513</v>
      </c>
      <c s="37">
        <v>1</v>
      </c>
      <c s="36">
        <v>0</v>
      </c>
      <c s="36">
        <f>ROUND(G315*H315,6)</f>
      </c>
      <c r="L315" s="38">
        <v>0</v>
      </c>
      <c s="32">
        <f>ROUND(ROUND(L315,2)*ROUND(G315,3),2)</f>
      </c>
      <c s="36" t="s">
        <v>85</v>
      </c>
      <c>
        <f>(M315*21)/100</f>
      </c>
      <c t="s">
        <v>27</v>
      </c>
    </row>
    <row r="316" spans="1:5" ht="12.75">
      <c r="A316" s="35" t="s">
        <v>54</v>
      </c>
      <c r="E316" s="39" t="s">
        <v>10453</v>
      </c>
    </row>
    <row r="317" spans="1:5" ht="12.75">
      <c r="A317" s="35" t="s">
        <v>55</v>
      </c>
      <c r="E317" s="40" t="s">
        <v>5</v>
      </c>
    </row>
    <row r="318" spans="1:5" ht="12.75">
      <c r="A318" t="s">
        <v>56</v>
      </c>
      <c r="E318" s="39" t="s">
        <v>5</v>
      </c>
    </row>
    <row r="319" spans="1:16" ht="25.5">
      <c r="A319" t="s">
        <v>49</v>
      </c>
      <c s="34" t="s">
        <v>357</v>
      </c>
      <c s="34" t="s">
        <v>10454</v>
      </c>
      <c s="35" t="s">
        <v>5</v>
      </c>
      <c s="6" t="s">
        <v>10455</v>
      </c>
      <c s="36" t="s">
        <v>2513</v>
      </c>
      <c s="37">
        <v>1</v>
      </c>
      <c s="36">
        <v>0</v>
      </c>
      <c s="36">
        <f>ROUND(G319*H319,6)</f>
      </c>
      <c r="L319" s="38">
        <v>0</v>
      </c>
      <c s="32">
        <f>ROUND(ROUND(L319,2)*ROUND(G319,3),2)</f>
      </c>
      <c s="36" t="s">
        <v>85</v>
      </c>
      <c>
        <f>(M319*21)/100</f>
      </c>
      <c t="s">
        <v>27</v>
      </c>
    </row>
    <row r="320" spans="1:5" ht="76.5">
      <c r="A320" s="35" t="s">
        <v>54</v>
      </c>
      <c r="E320" s="39" t="s">
        <v>10456</v>
      </c>
    </row>
    <row r="321" spans="1:5" ht="12.75">
      <c r="A321" s="35" t="s">
        <v>55</v>
      </c>
      <c r="E321" s="40" t="s">
        <v>5</v>
      </c>
    </row>
    <row r="322" spans="1:5" ht="12.75">
      <c r="A322" t="s">
        <v>56</v>
      </c>
      <c r="E322" s="39" t="s">
        <v>5</v>
      </c>
    </row>
    <row r="323" spans="1:16" ht="25.5">
      <c r="A323" t="s">
        <v>49</v>
      </c>
      <c s="34" t="s">
        <v>361</v>
      </c>
      <c s="34" t="s">
        <v>10457</v>
      </c>
      <c s="35" t="s">
        <v>5</v>
      </c>
      <c s="6" t="s">
        <v>10458</v>
      </c>
      <c s="36" t="s">
        <v>2513</v>
      </c>
      <c s="37">
        <v>4</v>
      </c>
      <c s="36">
        <v>0</v>
      </c>
      <c s="36">
        <f>ROUND(G323*H323,6)</f>
      </c>
      <c r="L323" s="38">
        <v>0</v>
      </c>
      <c s="32">
        <f>ROUND(ROUND(L323,2)*ROUND(G323,3),2)</f>
      </c>
      <c s="36" t="s">
        <v>85</v>
      </c>
      <c>
        <f>(M323*21)/100</f>
      </c>
      <c t="s">
        <v>27</v>
      </c>
    </row>
    <row r="324" spans="1:5" ht="25.5">
      <c r="A324" s="35" t="s">
        <v>54</v>
      </c>
      <c r="E324" s="39" t="s">
        <v>10458</v>
      </c>
    </row>
    <row r="325" spans="1:5" ht="12.75">
      <c r="A325" s="35" t="s">
        <v>55</v>
      </c>
      <c r="E325" s="40" t="s">
        <v>5</v>
      </c>
    </row>
    <row r="326" spans="1:5" ht="12.75">
      <c r="A326" t="s">
        <v>56</v>
      </c>
      <c r="E326" s="39" t="s">
        <v>5</v>
      </c>
    </row>
    <row r="327" spans="1:16" ht="12.75">
      <c r="A327" t="s">
        <v>49</v>
      </c>
      <c s="34" t="s">
        <v>365</v>
      </c>
      <c s="34" t="s">
        <v>10459</v>
      </c>
      <c s="35" t="s">
        <v>5</v>
      </c>
      <c s="6" t="s">
        <v>10460</v>
      </c>
      <c s="36" t="s">
        <v>2513</v>
      </c>
      <c s="37">
        <v>2</v>
      </c>
      <c s="36">
        <v>0</v>
      </c>
      <c s="36">
        <f>ROUND(G327*H327,6)</f>
      </c>
      <c r="L327" s="38">
        <v>0</v>
      </c>
      <c s="32">
        <f>ROUND(ROUND(L327,2)*ROUND(G327,3),2)</f>
      </c>
      <c s="36" t="s">
        <v>85</v>
      </c>
      <c>
        <f>(M327*21)/100</f>
      </c>
      <c t="s">
        <v>27</v>
      </c>
    </row>
    <row r="328" spans="1:5" ht="12.75">
      <c r="A328" s="35" t="s">
        <v>54</v>
      </c>
      <c r="E328" s="39" t="s">
        <v>10460</v>
      </c>
    </row>
    <row r="329" spans="1:5" ht="12.75">
      <c r="A329" s="35" t="s">
        <v>55</v>
      </c>
      <c r="E329" s="40" t="s">
        <v>5</v>
      </c>
    </row>
    <row r="330" spans="1:5" ht="12.75">
      <c r="A330" t="s">
        <v>56</v>
      </c>
      <c r="E330" s="39" t="s">
        <v>5</v>
      </c>
    </row>
    <row r="331" spans="1:16" ht="25.5">
      <c r="A331" t="s">
        <v>49</v>
      </c>
      <c s="34" t="s">
        <v>369</v>
      </c>
      <c s="34" t="s">
        <v>10461</v>
      </c>
      <c s="35" t="s">
        <v>5</v>
      </c>
      <c s="6" t="s">
        <v>10462</v>
      </c>
      <c s="36" t="s">
        <v>2513</v>
      </c>
      <c s="37">
        <v>4</v>
      </c>
      <c s="36">
        <v>0</v>
      </c>
      <c s="36">
        <f>ROUND(G331*H331,6)</f>
      </c>
      <c r="L331" s="38">
        <v>0</v>
      </c>
      <c s="32">
        <f>ROUND(ROUND(L331,2)*ROUND(G331,3),2)</f>
      </c>
      <c s="36" t="s">
        <v>85</v>
      </c>
      <c>
        <f>(M331*21)/100</f>
      </c>
      <c t="s">
        <v>27</v>
      </c>
    </row>
    <row r="332" spans="1:5" ht="25.5">
      <c r="A332" s="35" t="s">
        <v>54</v>
      </c>
      <c r="E332" s="39" t="s">
        <v>10462</v>
      </c>
    </row>
    <row r="333" spans="1:5" ht="12.75">
      <c r="A333" s="35" t="s">
        <v>55</v>
      </c>
      <c r="E333" s="40" t="s">
        <v>5</v>
      </c>
    </row>
    <row r="334" spans="1:5" ht="12.75">
      <c r="A334" t="s">
        <v>56</v>
      </c>
      <c r="E334" s="39" t="s">
        <v>5</v>
      </c>
    </row>
    <row r="335" spans="1:16" ht="12.75">
      <c r="A335" t="s">
        <v>49</v>
      </c>
      <c s="34" t="s">
        <v>373</v>
      </c>
      <c s="34" t="s">
        <v>10463</v>
      </c>
      <c s="35" t="s">
        <v>5</v>
      </c>
      <c s="6" t="s">
        <v>10464</v>
      </c>
      <c s="36" t="s">
        <v>2513</v>
      </c>
      <c s="37">
        <v>1</v>
      </c>
      <c s="36">
        <v>0</v>
      </c>
      <c s="36">
        <f>ROUND(G335*H335,6)</f>
      </c>
      <c r="L335" s="38">
        <v>0</v>
      </c>
      <c s="32">
        <f>ROUND(ROUND(L335,2)*ROUND(G335,3),2)</f>
      </c>
      <c s="36" t="s">
        <v>85</v>
      </c>
      <c>
        <f>(M335*21)/100</f>
      </c>
      <c t="s">
        <v>27</v>
      </c>
    </row>
    <row r="336" spans="1:5" ht="12.75">
      <c r="A336" s="35" t="s">
        <v>54</v>
      </c>
      <c r="E336" s="39" t="s">
        <v>10464</v>
      </c>
    </row>
    <row r="337" spans="1:5" ht="12.75">
      <c r="A337" s="35" t="s">
        <v>55</v>
      </c>
      <c r="E337" s="40" t="s">
        <v>5</v>
      </c>
    </row>
    <row r="338" spans="1:5" ht="12.75">
      <c r="A338" t="s">
        <v>56</v>
      </c>
      <c r="E338" s="39" t="s">
        <v>5</v>
      </c>
    </row>
    <row r="339" spans="1:16" ht="12.75">
      <c r="A339" t="s">
        <v>49</v>
      </c>
      <c s="34" t="s">
        <v>377</v>
      </c>
      <c s="34" t="s">
        <v>10467</v>
      </c>
      <c s="35" t="s">
        <v>5</v>
      </c>
      <c s="6" t="s">
        <v>10468</v>
      </c>
      <c s="36" t="s">
        <v>9265</v>
      </c>
      <c s="37">
        <v>4</v>
      </c>
      <c s="36">
        <v>0</v>
      </c>
      <c s="36">
        <f>ROUND(G339*H339,6)</f>
      </c>
      <c r="L339" s="38">
        <v>0</v>
      </c>
      <c s="32">
        <f>ROUND(ROUND(L339,2)*ROUND(G339,3),2)</f>
      </c>
      <c s="36" t="s">
        <v>85</v>
      </c>
      <c>
        <f>(M339*21)/100</f>
      </c>
      <c t="s">
        <v>27</v>
      </c>
    </row>
    <row r="340" spans="1:5" ht="12.75">
      <c r="A340" s="35" t="s">
        <v>54</v>
      </c>
      <c r="E340" s="39" t="s">
        <v>10468</v>
      </c>
    </row>
    <row r="341" spans="1:5" ht="12.75">
      <c r="A341" s="35" t="s">
        <v>55</v>
      </c>
      <c r="E341" s="40" t="s">
        <v>5</v>
      </c>
    </row>
    <row r="342" spans="1:5" ht="12.75">
      <c r="A342" t="s">
        <v>56</v>
      </c>
      <c r="E342" s="39" t="s">
        <v>5</v>
      </c>
    </row>
    <row r="343" spans="1:16" ht="12.75">
      <c r="A343" t="s">
        <v>49</v>
      </c>
      <c s="34" t="s">
        <v>381</v>
      </c>
      <c s="34" t="s">
        <v>10469</v>
      </c>
      <c s="35" t="s">
        <v>5</v>
      </c>
      <c s="6" t="s">
        <v>10470</v>
      </c>
      <c s="36" t="s">
        <v>9265</v>
      </c>
      <c s="37">
        <v>12</v>
      </c>
      <c s="36">
        <v>0</v>
      </c>
      <c s="36">
        <f>ROUND(G343*H343,6)</f>
      </c>
      <c r="L343" s="38">
        <v>0</v>
      </c>
      <c s="32">
        <f>ROUND(ROUND(L343,2)*ROUND(G343,3),2)</f>
      </c>
      <c s="36" t="s">
        <v>85</v>
      </c>
      <c>
        <f>(M343*21)/100</f>
      </c>
      <c t="s">
        <v>27</v>
      </c>
    </row>
    <row r="344" spans="1:5" ht="12.75">
      <c r="A344" s="35" t="s">
        <v>54</v>
      </c>
      <c r="E344" s="39" t="s">
        <v>10470</v>
      </c>
    </row>
    <row r="345" spans="1:5" ht="12.75">
      <c r="A345" s="35" t="s">
        <v>55</v>
      </c>
      <c r="E345" s="40" t="s">
        <v>5</v>
      </c>
    </row>
    <row r="346" spans="1:5" ht="12.75">
      <c r="A346" t="s">
        <v>56</v>
      </c>
      <c r="E346" s="39" t="s">
        <v>5</v>
      </c>
    </row>
    <row r="347" spans="1:16" ht="12.75">
      <c r="A347" t="s">
        <v>49</v>
      </c>
      <c s="34" t="s">
        <v>385</v>
      </c>
      <c s="34" t="s">
        <v>10471</v>
      </c>
      <c s="35" t="s">
        <v>5</v>
      </c>
      <c s="6" t="s">
        <v>10472</v>
      </c>
      <c s="36" t="s">
        <v>819</v>
      </c>
      <c s="37">
        <v>4</v>
      </c>
      <c s="36">
        <v>0</v>
      </c>
      <c s="36">
        <f>ROUND(G347*H347,6)</f>
      </c>
      <c r="L347" s="38">
        <v>0</v>
      </c>
      <c s="32">
        <f>ROUND(ROUND(L347,2)*ROUND(G347,3),2)</f>
      </c>
      <c s="36" t="s">
        <v>85</v>
      </c>
      <c>
        <f>(M347*21)/100</f>
      </c>
      <c t="s">
        <v>27</v>
      </c>
    </row>
    <row r="348" spans="1:5" ht="12.75">
      <c r="A348" s="35" t="s">
        <v>54</v>
      </c>
      <c r="E348" s="39" t="s">
        <v>10472</v>
      </c>
    </row>
    <row r="349" spans="1:5" ht="12.75">
      <c r="A349" s="35" t="s">
        <v>55</v>
      </c>
      <c r="E349" s="40" t="s">
        <v>5</v>
      </c>
    </row>
    <row r="350" spans="1:5" ht="12.75">
      <c r="A350" t="s">
        <v>56</v>
      </c>
      <c r="E350" s="39" t="s">
        <v>5</v>
      </c>
    </row>
    <row r="351" spans="1:16" ht="12.75">
      <c r="A351" t="s">
        <v>49</v>
      </c>
      <c s="34" t="s">
        <v>389</v>
      </c>
      <c s="34" t="s">
        <v>10481</v>
      </c>
      <c s="35" t="s">
        <v>5</v>
      </c>
      <c s="6" t="s">
        <v>10443</v>
      </c>
      <c s="36" t="s">
        <v>9265</v>
      </c>
      <c s="37">
        <v>6</v>
      </c>
      <c s="36">
        <v>0</v>
      </c>
      <c s="36">
        <f>ROUND(G351*H351,6)</f>
      </c>
      <c r="L351" s="38">
        <v>0</v>
      </c>
      <c s="32">
        <f>ROUND(ROUND(L351,2)*ROUND(G351,3),2)</f>
      </c>
      <c s="36" t="s">
        <v>85</v>
      </c>
      <c>
        <f>(M351*21)/100</f>
      </c>
      <c t="s">
        <v>27</v>
      </c>
    </row>
    <row r="352" spans="1:5" ht="12.75">
      <c r="A352" s="35" t="s">
        <v>54</v>
      </c>
      <c r="E352" s="39" t="s">
        <v>10443</v>
      </c>
    </row>
    <row r="353" spans="1:5" ht="12.75">
      <c r="A353" s="35" t="s">
        <v>55</v>
      </c>
      <c r="E353" s="40" t="s">
        <v>5</v>
      </c>
    </row>
    <row r="354" spans="1:5" ht="12.75">
      <c r="A354" t="s">
        <v>56</v>
      </c>
      <c r="E354" s="39" t="s">
        <v>5</v>
      </c>
    </row>
    <row r="355" spans="1:16" ht="12.75">
      <c r="A355" t="s">
        <v>49</v>
      </c>
      <c s="34" t="s">
        <v>393</v>
      </c>
      <c s="34" t="s">
        <v>10493</v>
      </c>
      <c s="35" t="s">
        <v>5</v>
      </c>
      <c s="6" t="s">
        <v>10494</v>
      </c>
      <c s="36" t="s">
        <v>2513</v>
      </c>
      <c s="37">
        <v>2</v>
      </c>
      <c s="36">
        <v>0</v>
      </c>
      <c s="36">
        <f>ROUND(G355*H355,6)</f>
      </c>
      <c r="L355" s="38">
        <v>0</v>
      </c>
      <c s="32">
        <f>ROUND(ROUND(L355,2)*ROUND(G355,3),2)</f>
      </c>
      <c s="36" t="s">
        <v>85</v>
      </c>
      <c>
        <f>(M355*21)/100</f>
      </c>
      <c t="s">
        <v>27</v>
      </c>
    </row>
    <row r="356" spans="1:5" ht="12.75">
      <c r="A356" s="35" t="s">
        <v>54</v>
      </c>
      <c r="E356" s="39" t="s">
        <v>10494</v>
      </c>
    </row>
    <row r="357" spans="1:5" ht="12.75">
      <c r="A357" s="35" t="s">
        <v>55</v>
      </c>
      <c r="E357" s="40" t="s">
        <v>5</v>
      </c>
    </row>
    <row r="358" spans="1:5" ht="12.75">
      <c r="A358" t="s">
        <v>56</v>
      </c>
      <c r="E358" s="39" t="s">
        <v>5</v>
      </c>
    </row>
    <row r="359" spans="1:16" ht="25.5">
      <c r="A359" t="s">
        <v>49</v>
      </c>
      <c s="34" t="s">
        <v>397</v>
      </c>
      <c s="34" t="s">
        <v>10495</v>
      </c>
      <c s="35" t="s">
        <v>5</v>
      </c>
      <c s="6" t="s">
        <v>10476</v>
      </c>
      <c s="36" t="s">
        <v>528</v>
      </c>
      <c s="37">
        <v>1</v>
      </c>
      <c s="36">
        <v>0</v>
      </c>
      <c s="36">
        <f>ROUND(G359*H359,6)</f>
      </c>
      <c r="L359" s="38">
        <v>0</v>
      </c>
      <c s="32">
        <f>ROUND(ROUND(L359,2)*ROUND(G359,3),2)</f>
      </c>
      <c s="36" t="s">
        <v>85</v>
      </c>
      <c>
        <f>(M359*21)/100</f>
      </c>
      <c t="s">
        <v>27</v>
      </c>
    </row>
    <row r="360" spans="1:5" ht="51">
      <c r="A360" s="35" t="s">
        <v>54</v>
      </c>
      <c r="E360" s="39" t="s">
        <v>10477</v>
      </c>
    </row>
    <row r="361" spans="1:5" ht="12.75">
      <c r="A361" s="35" t="s">
        <v>55</v>
      </c>
      <c r="E361" s="40" t="s">
        <v>5</v>
      </c>
    </row>
    <row r="362" spans="1:5" ht="12.75">
      <c r="A362" t="s">
        <v>56</v>
      </c>
      <c r="E362" s="39" t="s">
        <v>5</v>
      </c>
    </row>
    <row r="363" spans="1:13" ht="12.75">
      <c r="A363" t="s">
        <v>46</v>
      </c>
      <c r="C363" s="31" t="s">
        <v>9335</v>
      </c>
      <c r="E363" s="33" t="s">
        <v>10496</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402</v>
      </c>
      <c s="34" t="s">
        <v>10432</v>
      </c>
      <c s="35" t="s">
        <v>5</v>
      </c>
      <c s="6" t="s">
        <v>10433</v>
      </c>
      <c s="36" t="s">
        <v>2513</v>
      </c>
      <c s="37">
        <v>1</v>
      </c>
      <c s="36">
        <v>0</v>
      </c>
      <c s="36">
        <f>ROUND(G364*H364,6)</f>
      </c>
      <c r="L364" s="38">
        <v>0</v>
      </c>
      <c s="32">
        <f>ROUND(ROUND(L364,2)*ROUND(G364,3),2)</f>
      </c>
      <c s="36" t="s">
        <v>85</v>
      </c>
      <c>
        <f>(M364*21)/100</f>
      </c>
      <c t="s">
        <v>27</v>
      </c>
    </row>
    <row r="365" spans="1:5" ht="12.75">
      <c r="A365" s="35" t="s">
        <v>54</v>
      </c>
      <c r="E365" s="39" t="s">
        <v>10433</v>
      </c>
    </row>
    <row r="366" spans="1:5" ht="12.75">
      <c r="A366" s="35" t="s">
        <v>55</v>
      </c>
      <c r="E366" s="40" t="s">
        <v>5</v>
      </c>
    </row>
    <row r="367" spans="1:5" ht="12.75">
      <c r="A367" t="s">
        <v>56</v>
      </c>
      <c r="E367" s="39" t="s">
        <v>5</v>
      </c>
    </row>
    <row r="368" spans="1:16" ht="12.75">
      <c r="A368" t="s">
        <v>49</v>
      </c>
      <c s="34" t="s">
        <v>406</v>
      </c>
      <c s="34" t="s">
        <v>10434</v>
      </c>
      <c s="35" t="s">
        <v>5</v>
      </c>
      <c s="6" t="s">
        <v>10435</v>
      </c>
      <c s="36" t="s">
        <v>2513</v>
      </c>
      <c s="37">
        <v>1</v>
      </c>
      <c s="36">
        <v>0</v>
      </c>
      <c s="36">
        <f>ROUND(G368*H368,6)</f>
      </c>
      <c r="L368" s="38">
        <v>0</v>
      </c>
      <c s="32">
        <f>ROUND(ROUND(L368,2)*ROUND(G368,3),2)</f>
      </c>
      <c s="36" t="s">
        <v>85</v>
      </c>
      <c>
        <f>(M368*21)/100</f>
      </c>
      <c t="s">
        <v>27</v>
      </c>
    </row>
    <row r="369" spans="1:5" ht="12.75">
      <c r="A369" s="35" t="s">
        <v>54</v>
      </c>
      <c r="E369" s="39" t="s">
        <v>10435</v>
      </c>
    </row>
    <row r="370" spans="1:5" ht="12.75">
      <c r="A370" s="35" t="s">
        <v>55</v>
      </c>
      <c r="E370" s="40" t="s">
        <v>5</v>
      </c>
    </row>
    <row r="371" spans="1:5" ht="12.75">
      <c r="A371" t="s">
        <v>56</v>
      </c>
      <c r="E371" s="39" t="s">
        <v>5</v>
      </c>
    </row>
    <row r="372" spans="1:16" ht="12.75">
      <c r="A372" t="s">
        <v>49</v>
      </c>
      <c s="34" t="s">
        <v>410</v>
      </c>
      <c s="34" t="s">
        <v>10436</v>
      </c>
      <c s="35" t="s">
        <v>5</v>
      </c>
      <c s="6" t="s">
        <v>10437</v>
      </c>
      <c s="36" t="s">
        <v>9265</v>
      </c>
      <c s="37">
        <v>4</v>
      </c>
      <c s="36">
        <v>0</v>
      </c>
      <c s="36">
        <f>ROUND(G372*H372,6)</f>
      </c>
      <c r="L372" s="38">
        <v>0</v>
      </c>
      <c s="32">
        <f>ROUND(ROUND(L372,2)*ROUND(G372,3),2)</f>
      </c>
      <c s="36" t="s">
        <v>85</v>
      </c>
      <c>
        <f>(M372*21)/100</f>
      </c>
      <c t="s">
        <v>27</v>
      </c>
    </row>
    <row r="373" spans="1:5" ht="12.75">
      <c r="A373" s="35" t="s">
        <v>54</v>
      </c>
      <c r="E373" s="39" t="s">
        <v>10437</v>
      </c>
    </row>
    <row r="374" spans="1:5" ht="12.75">
      <c r="A374" s="35" t="s">
        <v>55</v>
      </c>
      <c r="E374" s="40" t="s">
        <v>5</v>
      </c>
    </row>
    <row r="375" spans="1:5" ht="12.75">
      <c r="A375" t="s">
        <v>56</v>
      </c>
      <c r="E375" s="39" t="s">
        <v>5</v>
      </c>
    </row>
    <row r="376" spans="1:16" ht="12.75">
      <c r="A376" t="s">
        <v>49</v>
      </c>
      <c s="34" t="s">
        <v>414</v>
      </c>
      <c s="34" t="s">
        <v>10440</v>
      </c>
      <c s="35" t="s">
        <v>5</v>
      </c>
      <c s="6" t="s">
        <v>10441</v>
      </c>
      <c s="36" t="s">
        <v>9265</v>
      </c>
      <c s="37">
        <v>1</v>
      </c>
      <c s="36">
        <v>0</v>
      </c>
      <c s="36">
        <f>ROUND(G376*H376,6)</f>
      </c>
      <c r="L376" s="38">
        <v>0</v>
      </c>
      <c s="32">
        <f>ROUND(ROUND(L376,2)*ROUND(G376,3),2)</f>
      </c>
      <c s="36" t="s">
        <v>85</v>
      </c>
      <c>
        <f>(M376*21)/100</f>
      </c>
      <c t="s">
        <v>27</v>
      </c>
    </row>
    <row r="377" spans="1:5" ht="12.75">
      <c r="A377" s="35" t="s">
        <v>54</v>
      </c>
      <c r="E377" s="39" t="s">
        <v>10441</v>
      </c>
    </row>
    <row r="378" spans="1:5" ht="12.75">
      <c r="A378" s="35" t="s">
        <v>55</v>
      </c>
      <c r="E378" s="40" t="s">
        <v>5</v>
      </c>
    </row>
    <row r="379" spans="1:5" ht="12.75">
      <c r="A379" t="s">
        <v>56</v>
      </c>
      <c r="E379" s="39" t="s">
        <v>5</v>
      </c>
    </row>
    <row r="380" spans="1:16" ht="12.75">
      <c r="A380" t="s">
        <v>49</v>
      </c>
      <c s="34" t="s">
        <v>418</v>
      </c>
      <c s="34" t="s">
        <v>10450</v>
      </c>
      <c s="35" t="s">
        <v>5</v>
      </c>
      <c s="6" t="s">
        <v>10451</v>
      </c>
      <c s="36" t="s">
        <v>2513</v>
      </c>
      <c s="37">
        <v>1</v>
      </c>
      <c s="36">
        <v>0</v>
      </c>
      <c s="36">
        <f>ROUND(G380*H380,6)</f>
      </c>
      <c r="L380" s="38">
        <v>0</v>
      </c>
      <c s="32">
        <f>ROUND(ROUND(L380,2)*ROUND(G380,3),2)</f>
      </c>
      <c s="36" t="s">
        <v>85</v>
      </c>
      <c>
        <f>(M380*21)/100</f>
      </c>
      <c t="s">
        <v>27</v>
      </c>
    </row>
    <row r="381" spans="1:5" ht="12.75">
      <c r="A381" s="35" t="s">
        <v>54</v>
      </c>
      <c r="E381" s="39" t="s">
        <v>10451</v>
      </c>
    </row>
    <row r="382" spans="1:5" ht="12.75">
      <c r="A382" s="35" t="s">
        <v>55</v>
      </c>
      <c r="E382" s="40" t="s">
        <v>5</v>
      </c>
    </row>
    <row r="383" spans="1:5" ht="12.75">
      <c r="A383" t="s">
        <v>56</v>
      </c>
      <c r="E383" s="39" t="s">
        <v>5</v>
      </c>
    </row>
    <row r="384" spans="1:16" ht="12.75">
      <c r="A384" t="s">
        <v>49</v>
      </c>
      <c s="34" t="s">
        <v>422</v>
      </c>
      <c s="34" t="s">
        <v>10452</v>
      </c>
      <c s="35" t="s">
        <v>5</v>
      </c>
      <c s="6" t="s">
        <v>10453</v>
      </c>
      <c s="36" t="s">
        <v>2513</v>
      </c>
      <c s="37">
        <v>1</v>
      </c>
      <c s="36">
        <v>0</v>
      </c>
      <c s="36">
        <f>ROUND(G384*H384,6)</f>
      </c>
      <c r="L384" s="38">
        <v>0</v>
      </c>
      <c s="32">
        <f>ROUND(ROUND(L384,2)*ROUND(G384,3),2)</f>
      </c>
      <c s="36" t="s">
        <v>85</v>
      </c>
      <c>
        <f>(M384*21)/100</f>
      </c>
      <c t="s">
        <v>27</v>
      </c>
    </row>
    <row r="385" spans="1:5" ht="12.75">
      <c r="A385" s="35" t="s">
        <v>54</v>
      </c>
      <c r="E385" s="39" t="s">
        <v>10453</v>
      </c>
    </row>
    <row r="386" spans="1:5" ht="12.75">
      <c r="A386" s="35" t="s">
        <v>55</v>
      </c>
      <c r="E386" s="40" t="s">
        <v>5</v>
      </c>
    </row>
    <row r="387" spans="1:5" ht="12.75">
      <c r="A387" t="s">
        <v>56</v>
      </c>
      <c r="E387" s="39" t="s">
        <v>5</v>
      </c>
    </row>
    <row r="388" spans="1:16" ht="12.75">
      <c r="A388" t="s">
        <v>49</v>
      </c>
      <c s="34" t="s">
        <v>426</v>
      </c>
      <c s="34" t="s">
        <v>10471</v>
      </c>
      <c s="35" t="s">
        <v>5</v>
      </c>
      <c s="6" t="s">
        <v>10472</v>
      </c>
      <c s="36" t="s">
        <v>819</v>
      </c>
      <c s="37">
        <v>4</v>
      </c>
      <c s="36">
        <v>0</v>
      </c>
      <c s="36">
        <f>ROUND(G388*H388,6)</f>
      </c>
      <c r="L388" s="38">
        <v>0</v>
      </c>
      <c s="32">
        <f>ROUND(ROUND(L388,2)*ROUND(G388,3),2)</f>
      </c>
      <c s="36" t="s">
        <v>85</v>
      </c>
      <c>
        <f>(M388*21)/100</f>
      </c>
      <c t="s">
        <v>27</v>
      </c>
    </row>
    <row r="389" spans="1:5" ht="12.75">
      <c r="A389" s="35" t="s">
        <v>54</v>
      </c>
      <c r="E389" s="39" t="s">
        <v>10472</v>
      </c>
    </row>
    <row r="390" spans="1:5" ht="12.75">
      <c r="A390" s="35" t="s">
        <v>55</v>
      </c>
      <c r="E390" s="40" t="s">
        <v>5</v>
      </c>
    </row>
    <row r="391" spans="1:5" ht="12.75">
      <c r="A391" t="s">
        <v>56</v>
      </c>
      <c r="E391" s="39" t="s">
        <v>5</v>
      </c>
    </row>
    <row r="392" spans="1:16" ht="12.75">
      <c r="A392" t="s">
        <v>49</v>
      </c>
      <c s="34" t="s">
        <v>430</v>
      </c>
      <c s="34" t="s">
        <v>10497</v>
      </c>
      <c s="35" t="s">
        <v>5</v>
      </c>
      <c s="6" t="s">
        <v>10498</v>
      </c>
      <c s="36" t="s">
        <v>2513</v>
      </c>
      <c s="37">
        <v>1</v>
      </c>
      <c s="36">
        <v>0</v>
      </c>
      <c s="36">
        <f>ROUND(G392*H392,6)</f>
      </c>
      <c r="L392" s="38">
        <v>0</v>
      </c>
      <c s="32">
        <f>ROUND(ROUND(L392,2)*ROUND(G392,3),2)</f>
      </c>
      <c s="36" t="s">
        <v>85</v>
      </c>
      <c>
        <f>(M392*21)/100</f>
      </c>
      <c t="s">
        <v>27</v>
      </c>
    </row>
    <row r="393" spans="1:5" ht="12.75">
      <c r="A393" s="35" t="s">
        <v>54</v>
      </c>
      <c r="E393" s="39" t="s">
        <v>10498</v>
      </c>
    </row>
    <row r="394" spans="1:5" ht="12.75">
      <c r="A394" s="35" t="s">
        <v>55</v>
      </c>
      <c r="E394" s="40" t="s">
        <v>5</v>
      </c>
    </row>
    <row r="395" spans="1:5" ht="12.75">
      <c r="A395" t="s">
        <v>56</v>
      </c>
      <c r="E395" s="39" t="s">
        <v>5</v>
      </c>
    </row>
    <row r="396" spans="1:16" ht="12.75">
      <c r="A396" t="s">
        <v>49</v>
      </c>
      <c s="34" t="s">
        <v>434</v>
      </c>
      <c s="34" t="s">
        <v>10499</v>
      </c>
      <c s="35" t="s">
        <v>5</v>
      </c>
      <c s="6" t="s">
        <v>10443</v>
      </c>
      <c s="36" t="s">
        <v>9265</v>
      </c>
      <c s="37">
        <v>2</v>
      </c>
      <c s="36">
        <v>0</v>
      </c>
      <c s="36">
        <f>ROUND(G396*H396,6)</f>
      </c>
      <c r="L396" s="38">
        <v>0</v>
      </c>
      <c s="32">
        <f>ROUND(ROUND(L396,2)*ROUND(G396,3),2)</f>
      </c>
      <c s="36" t="s">
        <v>85</v>
      </c>
      <c>
        <f>(M396*21)/100</f>
      </c>
      <c t="s">
        <v>27</v>
      </c>
    </row>
    <row r="397" spans="1:5" ht="12.75">
      <c r="A397" s="35" t="s">
        <v>54</v>
      </c>
      <c r="E397" s="39" t="s">
        <v>10443</v>
      </c>
    </row>
    <row r="398" spans="1:5" ht="12.75">
      <c r="A398" s="35" t="s">
        <v>55</v>
      </c>
      <c r="E398" s="40" t="s">
        <v>5</v>
      </c>
    </row>
    <row r="399" spans="1:5" ht="12.75">
      <c r="A399" t="s">
        <v>56</v>
      </c>
      <c r="E399" s="39" t="s">
        <v>5</v>
      </c>
    </row>
    <row r="400" spans="1:16" ht="12.75">
      <c r="A400" t="s">
        <v>49</v>
      </c>
      <c s="34" t="s">
        <v>438</v>
      </c>
      <c s="34" t="s">
        <v>10500</v>
      </c>
      <c s="35" t="s">
        <v>5</v>
      </c>
      <c s="6" t="s">
        <v>10449</v>
      </c>
      <c s="36" t="s">
        <v>2513</v>
      </c>
      <c s="37">
        <v>1</v>
      </c>
      <c s="36">
        <v>0</v>
      </c>
      <c s="36">
        <f>ROUND(G400*H400,6)</f>
      </c>
      <c r="L400" s="38">
        <v>0</v>
      </c>
      <c s="32">
        <f>ROUND(ROUND(L400,2)*ROUND(G400,3),2)</f>
      </c>
      <c s="36" t="s">
        <v>85</v>
      </c>
      <c>
        <f>(M400*21)/100</f>
      </c>
      <c t="s">
        <v>27</v>
      </c>
    </row>
    <row r="401" spans="1:5" ht="12.75">
      <c r="A401" s="35" t="s">
        <v>54</v>
      </c>
      <c r="E401" s="39" t="s">
        <v>10449</v>
      </c>
    </row>
    <row r="402" spans="1:5" ht="12.75">
      <c r="A402" s="35" t="s">
        <v>55</v>
      </c>
      <c r="E402" s="40" t="s">
        <v>5</v>
      </c>
    </row>
    <row r="403" spans="1:5" ht="12.75">
      <c r="A403" t="s">
        <v>56</v>
      </c>
      <c r="E403" s="39" t="s">
        <v>5</v>
      </c>
    </row>
    <row r="404" spans="1:16" ht="12.75">
      <c r="A404" t="s">
        <v>49</v>
      </c>
      <c s="34" t="s">
        <v>442</v>
      </c>
      <c s="34" t="s">
        <v>10501</v>
      </c>
      <c s="35" t="s">
        <v>5</v>
      </c>
      <c s="6" t="s">
        <v>10502</v>
      </c>
      <c s="36" t="s">
        <v>2513</v>
      </c>
      <c s="37">
        <v>1</v>
      </c>
      <c s="36">
        <v>0</v>
      </c>
      <c s="36">
        <f>ROUND(G404*H404,6)</f>
      </c>
      <c r="L404" s="38">
        <v>0</v>
      </c>
      <c s="32">
        <f>ROUND(ROUND(L404,2)*ROUND(G404,3),2)</f>
      </c>
      <c s="36" t="s">
        <v>85</v>
      </c>
      <c>
        <f>(M404*21)/100</f>
      </c>
      <c t="s">
        <v>27</v>
      </c>
    </row>
    <row r="405" spans="1:5" ht="12.75">
      <c r="A405" s="35" t="s">
        <v>54</v>
      </c>
      <c r="E405" s="39" t="s">
        <v>10502</v>
      </c>
    </row>
    <row r="406" spans="1:5" ht="12.75">
      <c r="A406" s="35" t="s">
        <v>55</v>
      </c>
      <c r="E406" s="40" t="s">
        <v>5</v>
      </c>
    </row>
    <row r="407" spans="1:5" ht="12.75">
      <c r="A407" t="s">
        <v>56</v>
      </c>
      <c r="E407" s="39" t="s">
        <v>5</v>
      </c>
    </row>
    <row r="408" spans="1:16" ht="12.75">
      <c r="A408" t="s">
        <v>49</v>
      </c>
      <c s="34" t="s">
        <v>446</v>
      </c>
      <c s="34" t="s">
        <v>10503</v>
      </c>
      <c s="35" t="s">
        <v>5</v>
      </c>
      <c s="6" t="s">
        <v>10504</v>
      </c>
      <c s="36" t="s">
        <v>2513</v>
      </c>
      <c s="37">
        <v>2</v>
      </c>
      <c s="36">
        <v>0</v>
      </c>
      <c s="36">
        <f>ROUND(G408*H408,6)</f>
      </c>
      <c r="L408" s="38">
        <v>0</v>
      </c>
      <c s="32">
        <f>ROUND(ROUND(L408,2)*ROUND(G408,3),2)</f>
      </c>
      <c s="36" t="s">
        <v>85</v>
      </c>
      <c>
        <f>(M408*21)/100</f>
      </c>
      <c t="s">
        <v>27</v>
      </c>
    </row>
    <row r="409" spans="1:5" ht="12.75">
      <c r="A409" s="35" t="s">
        <v>54</v>
      </c>
      <c r="E409" s="39" t="s">
        <v>10504</v>
      </c>
    </row>
    <row r="410" spans="1:5" ht="12.75">
      <c r="A410" s="35" t="s">
        <v>55</v>
      </c>
      <c r="E410" s="40" t="s">
        <v>5</v>
      </c>
    </row>
    <row r="411" spans="1:5" ht="12.75">
      <c r="A411" t="s">
        <v>56</v>
      </c>
      <c r="E411" s="39" t="s">
        <v>5</v>
      </c>
    </row>
    <row r="412" spans="1:16" ht="12.75">
      <c r="A412" t="s">
        <v>49</v>
      </c>
      <c s="34" t="s">
        <v>450</v>
      </c>
      <c s="34" t="s">
        <v>10505</v>
      </c>
      <c s="35" t="s">
        <v>5</v>
      </c>
      <c s="6" t="s">
        <v>10506</v>
      </c>
      <c s="36" t="s">
        <v>2513</v>
      </c>
      <c s="37">
        <v>1</v>
      </c>
      <c s="36">
        <v>0</v>
      </c>
      <c s="36">
        <f>ROUND(G412*H412,6)</f>
      </c>
      <c r="L412" s="38">
        <v>0</v>
      </c>
      <c s="32">
        <f>ROUND(ROUND(L412,2)*ROUND(G412,3),2)</f>
      </c>
      <c s="36" t="s">
        <v>85</v>
      </c>
      <c>
        <f>(M412*21)/100</f>
      </c>
      <c t="s">
        <v>27</v>
      </c>
    </row>
    <row r="413" spans="1:5" ht="12.75">
      <c r="A413" s="35" t="s">
        <v>54</v>
      </c>
      <c r="E413" s="39" t="s">
        <v>10506</v>
      </c>
    </row>
    <row r="414" spans="1:5" ht="12.75">
      <c r="A414" s="35" t="s">
        <v>55</v>
      </c>
      <c r="E414" s="40" t="s">
        <v>5</v>
      </c>
    </row>
    <row r="415" spans="1:5" ht="12.75">
      <c r="A415" t="s">
        <v>56</v>
      </c>
      <c r="E415" s="39" t="s">
        <v>5</v>
      </c>
    </row>
    <row r="416" spans="1:16" ht="12.75">
      <c r="A416" t="s">
        <v>49</v>
      </c>
      <c s="34" t="s">
        <v>454</v>
      </c>
      <c s="34" t="s">
        <v>10507</v>
      </c>
      <c s="35" t="s">
        <v>5</v>
      </c>
      <c s="6" t="s">
        <v>10508</v>
      </c>
      <c s="36" t="s">
        <v>2513</v>
      </c>
      <c s="37">
        <v>1</v>
      </c>
      <c s="36">
        <v>0</v>
      </c>
      <c s="36">
        <f>ROUND(G416*H416,6)</f>
      </c>
      <c r="L416" s="38">
        <v>0</v>
      </c>
      <c s="32">
        <f>ROUND(ROUND(L416,2)*ROUND(G416,3),2)</f>
      </c>
      <c s="36" t="s">
        <v>85</v>
      </c>
      <c>
        <f>(M416*21)/100</f>
      </c>
      <c t="s">
        <v>27</v>
      </c>
    </row>
    <row r="417" spans="1:5" ht="12.75">
      <c r="A417" s="35" t="s">
        <v>54</v>
      </c>
      <c r="E417" s="39" t="s">
        <v>10508</v>
      </c>
    </row>
    <row r="418" spans="1:5" ht="12.75">
      <c r="A418" s="35" t="s">
        <v>55</v>
      </c>
      <c r="E418" s="40" t="s">
        <v>5</v>
      </c>
    </row>
    <row r="419" spans="1:5" ht="12.75">
      <c r="A419" t="s">
        <v>56</v>
      </c>
      <c r="E419" s="39" t="s">
        <v>5</v>
      </c>
    </row>
    <row r="420" spans="1:16" ht="12.75">
      <c r="A420" t="s">
        <v>49</v>
      </c>
      <c s="34" t="s">
        <v>458</v>
      </c>
      <c s="34" t="s">
        <v>10509</v>
      </c>
      <c s="35" t="s">
        <v>5</v>
      </c>
      <c s="6" t="s">
        <v>10510</v>
      </c>
      <c s="36" t="s">
        <v>2513</v>
      </c>
      <c s="37">
        <v>1</v>
      </c>
      <c s="36">
        <v>0</v>
      </c>
      <c s="36">
        <f>ROUND(G420*H420,6)</f>
      </c>
      <c r="L420" s="38">
        <v>0</v>
      </c>
      <c s="32">
        <f>ROUND(ROUND(L420,2)*ROUND(G420,3),2)</f>
      </c>
      <c s="36" t="s">
        <v>85</v>
      </c>
      <c>
        <f>(M420*21)/100</f>
      </c>
      <c t="s">
        <v>27</v>
      </c>
    </row>
    <row r="421" spans="1:5" ht="12.75">
      <c r="A421" s="35" t="s">
        <v>54</v>
      </c>
      <c r="E421" s="39" t="s">
        <v>10510</v>
      </c>
    </row>
    <row r="422" spans="1:5" ht="12.75">
      <c r="A422" s="35" t="s">
        <v>55</v>
      </c>
      <c r="E422" s="40" t="s">
        <v>5</v>
      </c>
    </row>
    <row r="423" spans="1:5" ht="12.75">
      <c r="A423" t="s">
        <v>56</v>
      </c>
      <c r="E423" s="39" t="s">
        <v>5</v>
      </c>
    </row>
    <row r="424" spans="1:16" ht="12.75">
      <c r="A424" t="s">
        <v>49</v>
      </c>
      <c s="34" t="s">
        <v>462</v>
      </c>
      <c s="34" t="s">
        <v>10511</v>
      </c>
      <c s="35" t="s">
        <v>5</v>
      </c>
      <c s="6" t="s">
        <v>10512</v>
      </c>
      <c s="36" t="s">
        <v>2513</v>
      </c>
      <c s="37">
        <v>2</v>
      </c>
      <c s="36">
        <v>0</v>
      </c>
      <c s="36">
        <f>ROUND(G424*H424,6)</f>
      </c>
      <c r="L424" s="38">
        <v>0</v>
      </c>
      <c s="32">
        <f>ROUND(ROUND(L424,2)*ROUND(G424,3),2)</f>
      </c>
      <c s="36" t="s">
        <v>85</v>
      </c>
      <c>
        <f>(M424*21)/100</f>
      </c>
      <c t="s">
        <v>27</v>
      </c>
    </row>
    <row r="425" spans="1:5" ht="12.75">
      <c r="A425" s="35" t="s">
        <v>54</v>
      </c>
      <c r="E425" s="39" t="s">
        <v>10512</v>
      </c>
    </row>
    <row r="426" spans="1:5" ht="12.75">
      <c r="A426" s="35" t="s">
        <v>55</v>
      </c>
      <c r="E426" s="40" t="s">
        <v>5</v>
      </c>
    </row>
    <row r="427" spans="1:5" ht="12.75">
      <c r="A427" t="s">
        <v>56</v>
      </c>
      <c r="E427" s="39" t="s">
        <v>5</v>
      </c>
    </row>
    <row r="428" spans="1:16" ht="25.5">
      <c r="A428" t="s">
        <v>49</v>
      </c>
      <c s="34" t="s">
        <v>466</v>
      </c>
      <c s="34" t="s">
        <v>10513</v>
      </c>
      <c s="35" t="s">
        <v>5</v>
      </c>
      <c s="6" t="s">
        <v>10514</v>
      </c>
      <c s="36" t="s">
        <v>2513</v>
      </c>
      <c s="37">
        <v>5</v>
      </c>
      <c s="36">
        <v>0</v>
      </c>
      <c s="36">
        <f>ROUND(G428*H428,6)</f>
      </c>
      <c r="L428" s="38">
        <v>0</v>
      </c>
      <c s="32">
        <f>ROUND(ROUND(L428,2)*ROUND(G428,3),2)</f>
      </c>
      <c s="36" t="s">
        <v>85</v>
      </c>
      <c>
        <f>(M428*21)/100</f>
      </c>
      <c t="s">
        <v>27</v>
      </c>
    </row>
    <row r="429" spans="1:5" ht="25.5">
      <c r="A429" s="35" t="s">
        <v>54</v>
      </c>
      <c r="E429" s="39" t="s">
        <v>10514</v>
      </c>
    </row>
    <row r="430" spans="1:5" ht="12.75">
      <c r="A430" s="35" t="s">
        <v>55</v>
      </c>
      <c r="E430" s="40" t="s">
        <v>5</v>
      </c>
    </row>
    <row r="431" spans="1:5" ht="12.75">
      <c r="A431" t="s">
        <v>56</v>
      </c>
      <c r="E431" s="39" t="s">
        <v>5</v>
      </c>
    </row>
    <row r="432" spans="1:16" ht="12.75">
      <c r="A432" t="s">
        <v>49</v>
      </c>
      <c s="34" t="s">
        <v>483</v>
      </c>
      <c s="34" t="s">
        <v>10515</v>
      </c>
      <c s="35" t="s">
        <v>5</v>
      </c>
      <c s="6" t="s">
        <v>10516</v>
      </c>
      <c s="36" t="s">
        <v>2513</v>
      </c>
      <c s="37">
        <v>1</v>
      </c>
      <c s="36">
        <v>0</v>
      </c>
      <c s="36">
        <f>ROUND(G432*H432,6)</f>
      </c>
      <c r="L432" s="38">
        <v>0</v>
      </c>
      <c s="32">
        <f>ROUND(ROUND(L432,2)*ROUND(G432,3),2)</f>
      </c>
      <c s="36" t="s">
        <v>85</v>
      </c>
      <c>
        <f>(M432*21)/100</f>
      </c>
      <c t="s">
        <v>27</v>
      </c>
    </row>
    <row r="433" spans="1:5" ht="12.75">
      <c r="A433" s="35" t="s">
        <v>54</v>
      </c>
      <c r="E433" s="39" t="s">
        <v>10516</v>
      </c>
    </row>
    <row r="434" spans="1:5" ht="12.75">
      <c r="A434" s="35" t="s">
        <v>55</v>
      </c>
      <c r="E434" s="40" t="s">
        <v>5</v>
      </c>
    </row>
    <row r="435" spans="1:5" ht="12.75">
      <c r="A435" t="s">
        <v>56</v>
      </c>
      <c r="E435" s="39" t="s">
        <v>5</v>
      </c>
    </row>
    <row r="436" spans="1:16" ht="25.5">
      <c r="A436" t="s">
        <v>49</v>
      </c>
      <c s="34" t="s">
        <v>488</v>
      </c>
      <c s="34" t="s">
        <v>10517</v>
      </c>
      <c s="35" t="s">
        <v>5</v>
      </c>
      <c s="6" t="s">
        <v>10518</v>
      </c>
      <c s="36" t="s">
        <v>819</v>
      </c>
      <c s="37">
        <v>4</v>
      </c>
      <c s="36">
        <v>0</v>
      </c>
      <c s="36">
        <f>ROUND(G436*H436,6)</f>
      </c>
      <c r="L436" s="38">
        <v>0</v>
      </c>
      <c s="32">
        <f>ROUND(ROUND(L436,2)*ROUND(G436,3),2)</f>
      </c>
      <c s="36" t="s">
        <v>85</v>
      </c>
      <c>
        <f>(M436*21)/100</f>
      </c>
      <c t="s">
        <v>27</v>
      </c>
    </row>
    <row r="437" spans="1:5" ht="25.5">
      <c r="A437" s="35" t="s">
        <v>54</v>
      </c>
      <c r="E437" s="39" t="s">
        <v>10518</v>
      </c>
    </row>
    <row r="438" spans="1:5" ht="12.75">
      <c r="A438" s="35" t="s">
        <v>55</v>
      </c>
      <c r="E438" s="40" t="s">
        <v>5</v>
      </c>
    </row>
    <row r="439" spans="1:5" ht="12.75">
      <c r="A439" t="s">
        <v>56</v>
      </c>
      <c r="E439" s="39" t="s">
        <v>5</v>
      </c>
    </row>
    <row r="440" spans="1:16" ht="12.75">
      <c r="A440" t="s">
        <v>49</v>
      </c>
      <c s="34" t="s">
        <v>492</v>
      </c>
      <c s="34" t="s">
        <v>10519</v>
      </c>
      <c s="35" t="s">
        <v>5</v>
      </c>
      <c s="6" t="s">
        <v>10520</v>
      </c>
      <c s="36" t="s">
        <v>9265</v>
      </c>
      <c s="37">
        <v>10</v>
      </c>
      <c s="36">
        <v>0</v>
      </c>
      <c s="36">
        <f>ROUND(G440*H440,6)</f>
      </c>
      <c r="L440" s="38">
        <v>0</v>
      </c>
      <c s="32">
        <f>ROUND(ROUND(L440,2)*ROUND(G440,3),2)</f>
      </c>
      <c s="36" t="s">
        <v>85</v>
      </c>
      <c>
        <f>(M440*21)/100</f>
      </c>
      <c t="s">
        <v>27</v>
      </c>
    </row>
    <row r="441" spans="1:5" ht="12.75">
      <c r="A441" s="35" t="s">
        <v>54</v>
      </c>
      <c r="E441" s="39" t="s">
        <v>10520</v>
      </c>
    </row>
    <row r="442" spans="1:5" ht="12.75">
      <c r="A442" s="35" t="s">
        <v>55</v>
      </c>
      <c r="E442" s="40" t="s">
        <v>5</v>
      </c>
    </row>
    <row r="443" spans="1:5" ht="12.75">
      <c r="A443" t="s">
        <v>56</v>
      </c>
      <c r="E443" s="39" t="s">
        <v>5</v>
      </c>
    </row>
    <row r="444" spans="1:16" ht="25.5">
      <c r="A444" t="s">
        <v>49</v>
      </c>
      <c s="34" t="s">
        <v>496</v>
      </c>
      <c s="34" t="s">
        <v>10521</v>
      </c>
      <c s="35" t="s">
        <v>5</v>
      </c>
      <c s="6" t="s">
        <v>10476</v>
      </c>
      <c s="36" t="s">
        <v>528</v>
      </c>
      <c s="37">
        <v>1</v>
      </c>
      <c s="36">
        <v>0</v>
      </c>
      <c s="36">
        <f>ROUND(G444*H444,6)</f>
      </c>
      <c r="L444" s="38">
        <v>0</v>
      </c>
      <c s="32">
        <f>ROUND(ROUND(L444,2)*ROUND(G444,3),2)</f>
      </c>
      <c s="36" t="s">
        <v>85</v>
      </c>
      <c>
        <f>(M444*21)/100</f>
      </c>
      <c t="s">
        <v>27</v>
      </c>
    </row>
    <row r="445" spans="1:5" ht="51">
      <c r="A445" s="35" t="s">
        <v>54</v>
      </c>
      <c r="E445" s="39" t="s">
        <v>10477</v>
      </c>
    </row>
    <row r="446" spans="1:5" ht="12.75">
      <c r="A446" s="35" t="s">
        <v>55</v>
      </c>
      <c r="E446" s="40" t="s">
        <v>5</v>
      </c>
    </row>
    <row r="447" spans="1:5" ht="12.75">
      <c r="A447" t="s">
        <v>56</v>
      </c>
      <c r="E447" s="39" t="s">
        <v>5</v>
      </c>
    </row>
    <row r="448" spans="1:13" ht="12.75">
      <c r="A448" t="s">
        <v>46</v>
      </c>
      <c r="C448" s="31" t="s">
        <v>9506</v>
      </c>
      <c r="E448" s="33" t="s">
        <v>10522</v>
      </c>
      <c r="J448" s="32">
        <f>0</f>
      </c>
      <c s="32">
        <f>0</f>
      </c>
      <c s="32">
        <f>0+L449+L453+L457+L461+L465+L469+L473+L477+L481+L485+L489+L493+L497+L501+L505+L509+L513+L517+L521+L525</f>
      </c>
      <c s="32">
        <f>0+M449+M453+M457+M461+M465+M469+M473+M477+M481+M485+M489+M493+M497+M501+M505+M509+M513+M517+M521+M525</f>
      </c>
    </row>
    <row r="449" spans="1:16" ht="25.5">
      <c r="A449" t="s">
        <v>49</v>
      </c>
      <c s="34" t="s">
        <v>500</v>
      </c>
      <c s="34" t="s">
        <v>10523</v>
      </c>
      <c s="35" t="s">
        <v>5</v>
      </c>
      <c s="6" t="s">
        <v>10524</v>
      </c>
      <c s="36" t="s">
        <v>2513</v>
      </c>
      <c s="37">
        <v>1</v>
      </c>
      <c s="36">
        <v>0</v>
      </c>
      <c s="36">
        <f>ROUND(G449*H449,6)</f>
      </c>
      <c r="L449" s="38">
        <v>0</v>
      </c>
      <c s="32">
        <f>ROUND(ROUND(L449,2)*ROUND(G449,3),2)</f>
      </c>
      <c s="36" t="s">
        <v>85</v>
      </c>
      <c>
        <f>(M449*21)/100</f>
      </c>
      <c t="s">
        <v>27</v>
      </c>
    </row>
    <row r="450" spans="1:5" ht="25.5">
      <c r="A450" s="35" t="s">
        <v>54</v>
      </c>
      <c r="E450" s="39" t="s">
        <v>10524</v>
      </c>
    </row>
    <row r="451" spans="1:5" ht="12.75">
      <c r="A451" s="35" t="s">
        <v>55</v>
      </c>
      <c r="E451" s="40" t="s">
        <v>5</v>
      </c>
    </row>
    <row r="452" spans="1:5" ht="12.75">
      <c r="A452" t="s">
        <v>56</v>
      </c>
      <c r="E452" s="39" t="s">
        <v>5</v>
      </c>
    </row>
    <row r="453" spans="1:16" ht="25.5">
      <c r="A453" t="s">
        <v>49</v>
      </c>
      <c s="34" t="s">
        <v>504</v>
      </c>
      <c s="34" t="s">
        <v>10523</v>
      </c>
      <c s="35" t="s">
        <v>47</v>
      </c>
      <c s="6" t="s">
        <v>10524</v>
      </c>
      <c s="36" t="s">
        <v>2513</v>
      </c>
      <c s="37">
        <v>1</v>
      </c>
      <c s="36">
        <v>0</v>
      </c>
      <c s="36">
        <f>ROUND(G453*H453,6)</f>
      </c>
      <c r="L453" s="38">
        <v>0</v>
      </c>
      <c s="32">
        <f>ROUND(ROUND(L453,2)*ROUND(G453,3),2)</f>
      </c>
      <c s="36" t="s">
        <v>85</v>
      </c>
      <c>
        <f>(M453*21)/100</f>
      </c>
      <c t="s">
        <v>27</v>
      </c>
    </row>
    <row r="454" spans="1:5" ht="25.5">
      <c r="A454" s="35" t="s">
        <v>54</v>
      </c>
      <c r="E454" s="39" t="s">
        <v>10524</v>
      </c>
    </row>
    <row r="455" spans="1:5" ht="12.75">
      <c r="A455" s="35" t="s">
        <v>55</v>
      </c>
      <c r="E455" s="40" t="s">
        <v>5</v>
      </c>
    </row>
    <row r="456" spans="1:5" ht="12.75">
      <c r="A456" t="s">
        <v>56</v>
      </c>
      <c r="E456" s="39" t="s">
        <v>5</v>
      </c>
    </row>
    <row r="457" spans="1:16" ht="25.5">
      <c r="A457" t="s">
        <v>49</v>
      </c>
      <c s="34" t="s">
        <v>508</v>
      </c>
      <c s="34" t="s">
        <v>10523</v>
      </c>
      <c s="35" t="s">
        <v>27</v>
      </c>
      <c s="6" t="s">
        <v>10524</v>
      </c>
      <c s="36" t="s">
        <v>2513</v>
      </c>
      <c s="37">
        <v>1</v>
      </c>
      <c s="36">
        <v>0</v>
      </c>
      <c s="36">
        <f>ROUND(G457*H457,6)</f>
      </c>
      <c r="L457" s="38">
        <v>0</v>
      </c>
      <c s="32">
        <f>ROUND(ROUND(L457,2)*ROUND(G457,3),2)</f>
      </c>
      <c s="36" t="s">
        <v>85</v>
      </c>
      <c>
        <f>(M457*21)/100</f>
      </c>
      <c t="s">
        <v>27</v>
      </c>
    </row>
    <row r="458" spans="1:5" ht="25.5">
      <c r="A458" s="35" t="s">
        <v>54</v>
      </c>
      <c r="E458" s="39" t="s">
        <v>10524</v>
      </c>
    </row>
    <row r="459" spans="1:5" ht="12.75">
      <c r="A459" s="35" t="s">
        <v>55</v>
      </c>
      <c r="E459" s="40" t="s">
        <v>5</v>
      </c>
    </row>
    <row r="460" spans="1:5" ht="12.75">
      <c r="A460" t="s">
        <v>56</v>
      </c>
      <c r="E460" s="39" t="s">
        <v>5</v>
      </c>
    </row>
    <row r="461" spans="1:16" ht="25.5">
      <c r="A461" t="s">
        <v>49</v>
      </c>
      <c s="34" t="s">
        <v>512</v>
      </c>
      <c s="34" t="s">
        <v>10523</v>
      </c>
      <c s="35" t="s">
        <v>26</v>
      </c>
      <c s="6" t="s">
        <v>10524</v>
      </c>
      <c s="36" t="s">
        <v>2513</v>
      </c>
      <c s="37">
        <v>1</v>
      </c>
      <c s="36">
        <v>0</v>
      </c>
      <c s="36">
        <f>ROUND(G461*H461,6)</f>
      </c>
      <c r="L461" s="38">
        <v>0</v>
      </c>
      <c s="32">
        <f>ROUND(ROUND(L461,2)*ROUND(G461,3),2)</f>
      </c>
      <c s="36" t="s">
        <v>85</v>
      </c>
      <c>
        <f>(M461*21)/100</f>
      </c>
      <c t="s">
        <v>27</v>
      </c>
    </row>
    <row r="462" spans="1:5" ht="25.5">
      <c r="A462" s="35" t="s">
        <v>54</v>
      </c>
      <c r="E462" s="39" t="s">
        <v>10524</v>
      </c>
    </row>
    <row r="463" spans="1:5" ht="12.75">
      <c r="A463" s="35" t="s">
        <v>55</v>
      </c>
      <c r="E463" s="40" t="s">
        <v>5</v>
      </c>
    </row>
    <row r="464" spans="1:5" ht="12.75">
      <c r="A464" t="s">
        <v>56</v>
      </c>
      <c r="E464" s="39" t="s">
        <v>5</v>
      </c>
    </row>
    <row r="465" spans="1:16" ht="25.5">
      <c r="A465" t="s">
        <v>49</v>
      </c>
      <c s="34" t="s">
        <v>516</v>
      </c>
      <c s="34" t="s">
        <v>10523</v>
      </c>
      <c s="35" t="s">
        <v>65</v>
      </c>
      <c s="6" t="s">
        <v>10524</v>
      </c>
      <c s="36" t="s">
        <v>2513</v>
      </c>
      <c s="37">
        <v>1</v>
      </c>
      <c s="36">
        <v>0</v>
      </c>
      <c s="36">
        <f>ROUND(G465*H465,6)</f>
      </c>
      <c r="L465" s="38">
        <v>0</v>
      </c>
      <c s="32">
        <f>ROUND(ROUND(L465,2)*ROUND(G465,3),2)</f>
      </c>
      <c s="36" t="s">
        <v>85</v>
      </c>
      <c>
        <f>(M465*21)/100</f>
      </c>
      <c t="s">
        <v>27</v>
      </c>
    </row>
    <row r="466" spans="1:5" ht="25.5">
      <c r="A466" s="35" t="s">
        <v>54</v>
      </c>
      <c r="E466" s="39" t="s">
        <v>10524</v>
      </c>
    </row>
    <row r="467" spans="1:5" ht="12.75">
      <c r="A467" s="35" t="s">
        <v>55</v>
      </c>
      <c r="E467" s="40" t="s">
        <v>5</v>
      </c>
    </row>
    <row r="468" spans="1:5" ht="12.75">
      <c r="A468" t="s">
        <v>56</v>
      </c>
      <c r="E468" s="39" t="s">
        <v>5</v>
      </c>
    </row>
    <row r="469" spans="1:16" ht="25.5">
      <c r="A469" t="s">
        <v>49</v>
      </c>
      <c s="34" t="s">
        <v>520</v>
      </c>
      <c s="34" t="s">
        <v>10523</v>
      </c>
      <c s="35" t="s">
        <v>70</v>
      </c>
      <c s="6" t="s">
        <v>10524</v>
      </c>
      <c s="36" t="s">
        <v>2513</v>
      </c>
      <c s="37">
        <v>1</v>
      </c>
      <c s="36">
        <v>0</v>
      </c>
      <c s="36">
        <f>ROUND(G469*H469,6)</f>
      </c>
      <c r="L469" s="38">
        <v>0</v>
      </c>
      <c s="32">
        <f>ROUND(ROUND(L469,2)*ROUND(G469,3),2)</f>
      </c>
      <c s="36" t="s">
        <v>85</v>
      </c>
      <c>
        <f>(M469*21)/100</f>
      </c>
      <c t="s">
        <v>27</v>
      </c>
    </row>
    <row r="470" spans="1:5" ht="25.5">
      <c r="A470" s="35" t="s">
        <v>54</v>
      </c>
      <c r="E470" s="39" t="s">
        <v>10524</v>
      </c>
    </row>
    <row r="471" spans="1:5" ht="12.75">
      <c r="A471" s="35" t="s">
        <v>55</v>
      </c>
      <c r="E471" s="40" t="s">
        <v>5</v>
      </c>
    </row>
    <row r="472" spans="1:5" ht="12.75">
      <c r="A472" t="s">
        <v>56</v>
      </c>
      <c r="E472" s="39" t="s">
        <v>5</v>
      </c>
    </row>
    <row r="473" spans="1:16" ht="12.75">
      <c r="A473" t="s">
        <v>49</v>
      </c>
      <c s="34" t="s">
        <v>172</v>
      </c>
      <c s="34" t="s">
        <v>10525</v>
      </c>
      <c s="35" t="s">
        <v>5</v>
      </c>
      <c s="6" t="s">
        <v>10526</v>
      </c>
      <c s="36" t="s">
        <v>2513</v>
      </c>
      <c s="37">
        <v>1</v>
      </c>
      <c s="36">
        <v>0</v>
      </c>
      <c s="36">
        <f>ROUND(G473*H473,6)</f>
      </c>
      <c r="L473" s="38">
        <v>0</v>
      </c>
      <c s="32">
        <f>ROUND(ROUND(L473,2)*ROUND(G473,3),2)</f>
      </c>
      <c s="36" t="s">
        <v>85</v>
      </c>
      <c>
        <f>(M473*21)/100</f>
      </c>
      <c t="s">
        <v>27</v>
      </c>
    </row>
    <row r="474" spans="1:5" ht="12.75">
      <c r="A474" s="35" t="s">
        <v>54</v>
      </c>
      <c r="E474" s="39" t="s">
        <v>10526</v>
      </c>
    </row>
    <row r="475" spans="1:5" ht="12.75">
      <c r="A475" s="35" t="s">
        <v>55</v>
      </c>
      <c r="E475" s="40" t="s">
        <v>5</v>
      </c>
    </row>
    <row r="476" spans="1:5" ht="12.75">
      <c r="A476" t="s">
        <v>56</v>
      </c>
      <c r="E476" s="39" t="s">
        <v>5</v>
      </c>
    </row>
    <row r="477" spans="1:16" ht="12.75">
      <c r="A477" t="s">
        <v>49</v>
      </c>
      <c s="34" t="s">
        <v>178</v>
      </c>
      <c s="34" t="s">
        <v>10525</v>
      </c>
      <c s="35" t="s">
        <v>47</v>
      </c>
      <c s="6" t="s">
        <v>10526</v>
      </c>
      <c s="36" t="s">
        <v>2513</v>
      </c>
      <c s="37">
        <v>1</v>
      </c>
      <c s="36">
        <v>0</v>
      </c>
      <c s="36">
        <f>ROUND(G477*H477,6)</f>
      </c>
      <c r="L477" s="38">
        <v>0</v>
      </c>
      <c s="32">
        <f>ROUND(ROUND(L477,2)*ROUND(G477,3),2)</f>
      </c>
      <c s="36" t="s">
        <v>85</v>
      </c>
      <c>
        <f>(M477*21)/100</f>
      </c>
      <c t="s">
        <v>27</v>
      </c>
    </row>
    <row r="478" spans="1:5" ht="12.75">
      <c r="A478" s="35" t="s">
        <v>54</v>
      </c>
      <c r="E478" s="39" t="s">
        <v>10526</v>
      </c>
    </row>
    <row r="479" spans="1:5" ht="12.75">
      <c r="A479" s="35" t="s">
        <v>55</v>
      </c>
      <c r="E479" s="40" t="s">
        <v>5</v>
      </c>
    </row>
    <row r="480" spans="1:5" ht="12.75">
      <c r="A480" t="s">
        <v>56</v>
      </c>
      <c r="E480" s="39" t="s">
        <v>5</v>
      </c>
    </row>
    <row r="481" spans="1:16" ht="12.75">
      <c r="A481" t="s">
        <v>49</v>
      </c>
      <c s="34" t="s">
        <v>470</v>
      </c>
      <c s="34" t="s">
        <v>10525</v>
      </c>
      <c s="35" t="s">
        <v>27</v>
      </c>
      <c s="6" t="s">
        <v>10526</v>
      </c>
      <c s="36" t="s">
        <v>2513</v>
      </c>
      <c s="37">
        <v>1</v>
      </c>
      <c s="36">
        <v>0</v>
      </c>
      <c s="36">
        <f>ROUND(G481*H481,6)</f>
      </c>
      <c r="L481" s="38">
        <v>0</v>
      </c>
      <c s="32">
        <f>ROUND(ROUND(L481,2)*ROUND(G481,3),2)</f>
      </c>
      <c s="36" t="s">
        <v>85</v>
      </c>
      <c>
        <f>(M481*21)/100</f>
      </c>
      <c t="s">
        <v>27</v>
      </c>
    </row>
    <row r="482" spans="1:5" ht="12.75">
      <c r="A482" s="35" t="s">
        <v>54</v>
      </c>
      <c r="E482" s="39" t="s">
        <v>10526</v>
      </c>
    </row>
    <row r="483" spans="1:5" ht="12.75">
      <c r="A483" s="35" t="s">
        <v>55</v>
      </c>
      <c r="E483" s="40" t="s">
        <v>5</v>
      </c>
    </row>
    <row r="484" spans="1:5" ht="12.75">
      <c r="A484" t="s">
        <v>56</v>
      </c>
      <c r="E484" s="39" t="s">
        <v>5</v>
      </c>
    </row>
    <row r="485" spans="1:16" ht="12.75">
      <c r="A485" t="s">
        <v>49</v>
      </c>
      <c s="34" t="s">
        <v>474</v>
      </c>
      <c s="34" t="s">
        <v>10525</v>
      </c>
      <c s="35" t="s">
        <v>26</v>
      </c>
      <c s="6" t="s">
        <v>10526</v>
      </c>
      <c s="36" t="s">
        <v>2513</v>
      </c>
      <c s="37">
        <v>1</v>
      </c>
      <c s="36">
        <v>0</v>
      </c>
      <c s="36">
        <f>ROUND(G485*H485,6)</f>
      </c>
      <c r="L485" s="38">
        <v>0</v>
      </c>
      <c s="32">
        <f>ROUND(ROUND(L485,2)*ROUND(G485,3),2)</f>
      </c>
      <c s="36" t="s">
        <v>85</v>
      </c>
      <c>
        <f>(M485*21)/100</f>
      </c>
      <c t="s">
        <v>27</v>
      </c>
    </row>
    <row r="486" spans="1:5" ht="12.75">
      <c r="A486" s="35" t="s">
        <v>54</v>
      </c>
      <c r="E486" s="39" t="s">
        <v>10526</v>
      </c>
    </row>
    <row r="487" spans="1:5" ht="12.75">
      <c r="A487" s="35" t="s">
        <v>55</v>
      </c>
      <c r="E487" s="40" t="s">
        <v>5</v>
      </c>
    </row>
    <row r="488" spans="1:5" ht="12.75">
      <c r="A488" t="s">
        <v>56</v>
      </c>
      <c r="E488" s="39" t="s">
        <v>5</v>
      </c>
    </row>
    <row r="489" spans="1:16" ht="12.75">
      <c r="A489" t="s">
        <v>49</v>
      </c>
      <c s="34" t="s">
        <v>477</v>
      </c>
      <c s="34" t="s">
        <v>10525</v>
      </c>
      <c s="35" t="s">
        <v>65</v>
      </c>
      <c s="6" t="s">
        <v>10526</v>
      </c>
      <c s="36" t="s">
        <v>2513</v>
      </c>
      <c s="37">
        <v>1</v>
      </c>
      <c s="36">
        <v>0</v>
      </c>
      <c s="36">
        <f>ROUND(G489*H489,6)</f>
      </c>
      <c r="L489" s="38">
        <v>0</v>
      </c>
      <c s="32">
        <f>ROUND(ROUND(L489,2)*ROUND(G489,3),2)</f>
      </c>
      <c s="36" t="s">
        <v>85</v>
      </c>
      <c>
        <f>(M489*21)/100</f>
      </c>
      <c t="s">
        <v>27</v>
      </c>
    </row>
    <row r="490" spans="1:5" ht="12.75">
      <c r="A490" s="35" t="s">
        <v>54</v>
      </c>
      <c r="E490" s="39" t="s">
        <v>10526</v>
      </c>
    </row>
    <row r="491" spans="1:5" ht="12.75">
      <c r="A491" s="35" t="s">
        <v>55</v>
      </c>
      <c r="E491" s="40" t="s">
        <v>5</v>
      </c>
    </row>
    <row r="492" spans="1:5" ht="12.75">
      <c r="A492" t="s">
        <v>56</v>
      </c>
      <c r="E492" s="39" t="s">
        <v>5</v>
      </c>
    </row>
    <row r="493" spans="1:16" ht="12.75">
      <c r="A493" t="s">
        <v>49</v>
      </c>
      <c s="34" t="s">
        <v>1526</v>
      </c>
      <c s="34" t="s">
        <v>10525</v>
      </c>
      <c s="35" t="s">
        <v>70</v>
      </c>
      <c s="6" t="s">
        <v>10526</v>
      </c>
      <c s="36" t="s">
        <v>2513</v>
      </c>
      <c s="37">
        <v>1</v>
      </c>
      <c s="36">
        <v>0</v>
      </c>
      <c s="36">
        <f>ROUND(G493*H493,6)</f>
      </c>
      <c r="L493" s="38">
        <v>0</v>
      </c>
      <c s="32">
        <f>ROUND(ROUND(L493,2)*ROUND(G493,3),2)</f>
      </c>
      <c s="36" t="s">
        <v>85</v>
      </c>
      <c>
        <f>(M493*21)/100</f>
      </c>
      <c t="s">
        <v>27</v>
      </c>
    </row>
    <row r="494" spans="1:5" ht="12.75">
      <c r="A494" s="35" t="s">
        <v>54</v>
      </c>
      <c r="E494" s="39" t="s">
        <v>10526</v>
      </c>
    </row>
    <row r="495" spans="1:5" ht="12.75">
      <c r="A495" s="35" t="s">
        <v>55</v>
      </c>
      <c r="E495" s="40" t="s">
        <v>5</v>
      </c>
    </row>
    <row r="496" spans="1:5" ht="12.75">
      <c r="A496" t="s">
        <v>56</v>
      </c>
      <c r="E496" s="39" t="s">
        <v>5</v>
      </c>
    </row>
    <row r="497" spans="1:16" ht="12.75">
      <c r="A497" t="s">
        <v>49</v>
      </c>
      <c s="34" t="s">
        <v>1527</v>
      </c>
      <c s="34" t="s">
        <v>10527</v>
      </c>
      <c s="35" t="s">
        <v>5</v>
      </c>
      <c s="6" t="s">
        <v>10528</v>
      </c>
      <c s="36" t="s">
        <v>2513</v>
      </c>
      <c s="37">
        <v>2</v>
      </c>
      <c s="36">
        <v>0</v>
      </c>
      <c s="36">
        <f>ROUND(G497*H497,6)</f>
      </c>
      <c r="L497" s="38">
        <v>0</v>
      </c>
      <c s="32">
        <f>ROUND(ROUND(L497,2)*ROUND(G497,3),2)</f>
      </c>
      <c s="36" t="s">
        <v>85</v>
      </c>
      <c>
        <f>(M497*21)/100</f>
      </c>
      <c t="s">
        <v>27</v>
      </c>
    </row>
    <row r="498" spans="1:5" ht="12.75">
      <c r="A498" s="35" t="s">
        <v>54</v>
      </c>
      <c r="E498" s="39" t="s">
        <v>10528</v>
      </c>
    </row>
    <row r="499" spans="1:5" ht="12.75">
      <c r="A499" s="35" t="s">
        <v>55</v>
      </c>
      <c r="E499" s="40" t="s">
        <v>5</v>
      </c>
    </row>
    <row r="500" spans="1:5" ht="12.75">
      <c r="A500" t="s">
        <v>56</v>
      </c>
      <c r="E500" s="39" t="s">
        <v>5</v>
      </c>
    </row>
    <row r="501" spans="1:16" ht="12.75">
      <c r="A501" t="s">
        <v>49</v>
      </c>
      <c s="34" t="s">
        <v>1528</v>
      </c>
      <c s="34" t="s">
        <v>10527</v>
      </c>
      <c s="35" t="s">
        <v>47</v>
      </c>
      <c s="6" t="s">
        <v>10528</v>
      </c>
      <c s="36" t="s">
        <v>2513</v>
      </c>
      <c s="37">
        <v>2</v>
      </c>
      <c s="36">
        <v>0</v>
      </c>
      <c s="36">
        <f>ROUND(G501*H501,6)</f>
      </c>
      <c r="L501" s="38">
        <v>0</v>
      </c>
      <c s="32">
        <f>ROUND(ROUND(L501,2)*ROUND(G501,3),2)</f>
      </c>
      <c s="36" t="s">
        <v>85</v>
      </c>
      <c>
        <f>(M501*21)/100</f>
      </c>
      <c t="s">
        <v>27</v>
      </c>
    </row>
    <row r="502" spans="1:5" ht="12.75">
      <c r="A502" s="35" t="s">
        <v>54</v>
      </c>
      <c r="E502" s="39" t="s">
        <v>10528</v>
      </c>
    </row>
    <row r="503" spans="1:5" ht="12.75">
      <c r="A503" s="35" t="s">
        <v>55</v>
      </c>
      <c r="E503" s="40" t="s">
        <v>5</v>
      </c>
    </row>
    <row r="504" spans="1:5" ht="12.75">
      <c r="A504" t="s">
        <v>56</v>
      </c>
      <c r="E504" s="39" t="s">
        <v>5</v>
      </c>
    </row>
    <row r="505" spans="1:16" ht="12.75">
      <c r="A505" t="s">
        <v>49</v>
      </c>
      <c s="34" t="s">
        <v>1529</v>
      </c>
      <c s="34" t="s">
        <v>10527</v>
      </c>
      <c s="35" t="s">
        <v>27</v>
      </c>
      <c s="6" t="s">
        <v>10528</v>
      </c>
      <c s="36" t="s">
        <v>2513</v>
      </c>
      <c s="37">
        <v>2</v>
      </c>
      <c s="36">
        <v>0</v>
      </c>
      <c s="36">
        <f>ROUND(G505*H505,6)</f>
      </c>
      <c r="L505" s="38">
        <v>0</v>
      </c>
      <c s="32">
        <f>ROUND(ROUND(L505,2)*ROUND(G505,3),2)</f>
      </c>
      <c s="36" t="s">
        <v>85</v>
      </c>
      <c>
        <f>(M505*21)/100</f>
      </c>
      <c t="s">
        <v>27</v>
      </c>
    </row>
    <row r="506" spans="1:5" ht="12.75">
      <c r="A506" s="35" t="s">
        <v>54</v>
      </c>
      <c r="E506" s="39" t="s">
        <v>10528</v>
      </c>
    </row>
    <row r="507" spans="1:5" ht="12.75">
      <c r="A507" s="35" t="s">
        <v>55</v>
      </c>
      <c r="E507" s="40" t="s">
        <v>5</v>
      </c>
    </row>
    <row r="508" spans="1:5" ht="12.75">
      <c r="A508" t="s">
        <v>56</v>
      </c>
      <c r="E508" s="39" t="s">
        <v>5</v>
      </c>
    </row>
    <row r="509" spans="1:16" ht="12.75">
      <c r="A509" t="s">
        <v>49</v>
      </c>
      <c s="34" t="s">
        <v>1531</v>
      </c>
      <c s="34" t="s">
        <v>10527</v>
      </c>
      <c s="35" t="s">
        <v>26</v>
      </c>
      <c s="6" t="s">
        <v>10528</v>
      </c>
      <c s="36" t="s">
        <v>2513</v>
      </c>
      <c s="37">
        <v>2</v>
      </c>
      <c s="36">
        <v>0</v>
      </c>
      <c s="36">
        <f>ROUND(G509*H509,6)</f>
      </c>
      <c r="L509" s="38">
        <v>0</v>
      </c>
      <c s="32">
        <f>ROUND(ROUND(L509,2)*ROUND(G509,3),2)</f>
      </c>
      <c s="36" t="s">
        <v>85</v>
      </c>
      <c>
        <f>(M509*21)/100</f>
      </c>
      <c t="s">
        <v>27</v>
      </c>
    </row>
    <row r="510" spans="1:5" ht="12.75">
      <c r="A510" s="35" t="s">
        <v>54</v>
      </c>
      <c r="E510" s="39" t="s">
        <v>10528</v>
      </c>
    </row>
    <row r="511" spans="1:5" ht="12.75">
      <c r="A511" s="35" t="s">
        <v>55</v>
      </c>
      <c r="E511" s="40" t="s">
        <v>5</v>
      </c>
    </row>
    <row r="512" spans="1:5" ht="12.75">
      <c r="A512" t="s">
        <v>56</v>
      </c>
      <c r="E512" s="39" t="s">
        <v>5</v>
      </c>
    </row>
    <row r="513" spans="1:16" ht="12.75">
      <c r="A513" t="s">
        <v>49</v>
      </c>
      <c s="34" t="s">
        <v>1532</v>
      </c>
      <c s="34" t="s">
        <v>10527</v>
      </c>
      <c s="35" t="s">
        <v>65</v>
      </c>
      <c s="6" t="s">
        <v>10528</v>
      </c>
      <c s="36" t="s">
        <v>2513</v>
      </c>
      <c s="37">
        <v>1</v>
      </c>
      <c s="36">
        <v>0</v>
      </c>
      <c s="36">
        <f>ROUND(G513*H513,6)</f>
      </c>
      <c r="L513" s="38">
        <v>0</v>
      </c>
      <c s="32">
        <f>ROUND(ROUND(L513,2)*ROUND(G513,3),2)</f>
      </c>
      <c s="36" t="s">
        <v>85</v>
      </c>
      <c>
        <f>(M513*21)/100</f>
      </c>
      <c t="s">
        <v>27</v>
      </c>
    </row>
    <row r="514" spans="1:5" ht="12.75">
      <c r="A514" s="35" t="s">
        <v>54</v>
      </c>
      <c r="E514" s="39" t="s">
        <v>10528</v>
      </c>
    </row>
    <row r="515" spans="1:5" ht="12.75">
      <c r="A515" s="35" t="s">
        <v>55</v>
      </c>
      <c r="E515" s="40" t="s">
        <v>5</v>
      </c>
    </row>
    <row r="516" spans="1:5" ht="12.75">
      <c r="A516" t="s">
        <v>56</v>
      </c>
      <c r="E516" s="39" t="s">
        <v>5</v>
      </c>
    </row>
    <row r="517" spans="1:16" ht="12.75">
      <c r="A517" t="s">
        <v>49</v>
      </c>
      <c s="34" t="s">
        <v>1533</v>
      </c>
      <c s="34" t="s">
        <v>10527</v>
      </c>
      <c s="35" t="s">
        <v>70</v>
      </c>
      <c s="6" t="s">
        <v>10528</v>
      </c>
      <c s="36" t="s">
        <v>2513</v>
      </c>
      <c s="37">
        <v>1</v>
      </c>
      <c s="36">
        <v>0</v>
      </c>
      <c s="36">
        <f>ROUND(G517*H517,6)</f>
      </c>
      <c r="L517" s="38">
        <v>0</v>
      </c>
      <c s="32">
        <f>ROUND(ROUND(L517,2)*ROUND(G517,3),2)</f>
      </c>
      <c s="36" t="s">
        <v>85</v>
      </c>
      <c>
        <f>(M517*21)/100</f>
      </c>
      <c t="s">
        <v>27</v>
      </c>
    </row>
    <row r="518" spans="1:5" ht="12.75">
      <c r="A518" s="35" t="s">
        <v>54</v>
      </c>
      <c r="E518" s="39" t="s">
        <v>10528</v>
      </c>
    </row>
    <row r="519" spans="1:5" ht="12.75">
      <c r="A519" s="35" t="s">
        <v>55</v>
      </c>
      <c r="E519" s="40" t="s">
        <v>5</v>
      </c>
    </row>
    <row r="520" spans="1:5" ht="12.75">
      <c r="A520" t="s">
        <v>56</v>
      </c>
      <c r="E520" s="39" t="s">
        <v>5</v>
      </c>
    </row>
    <row r="521" spans="1:16" ht="12.75">
      <c r="A521" t="s">
        <v>49</v>
      </c>
      <c s="34" t="s">
        <v>1539</v>
      </c>
      <c s="34" t="s">
        <v>10529</v>
      </c>
      <c s="35" t="s">
        <v>5</v>
      </c>
      <c s="6" t="s">
        <v>10530</v>
      </c>
      <c s="36" t="s">
        <v>2513</v>
      </c>
      <c s="37">
        <v>12</v>
      </c>
      <c s="36">
        <v>0</v>
      </c>
      <c s="36">
        <f>ROUND(G521*H521,6)</f>
      </c>
      <c r="L521" s="38">
        <v>0</v>
      </c>
      <c s="32">
        <f>ROUND(ROUND(L521,2)*ROUND(G521,3),2)</f>
      </c>
      <c s="36" t="s">
        <v>85</v>
      </c>
      <c>
        <f>(M521*21)/100</f>
      </c>
      <c t="s">
        <v>27</v>
      </c>
    </row>
    <row r="522" spans="1:5" ht="12.75">
      <c r="A522" s="35" t="s">
        <v>54</v>
      </c>
      <c r="E522" s="39" t="s">
        <v>10530</v>
      </c>
    </row>
    <row r="523" spans="1:5" ht="12.75">
      <c r="A523" s="35" t="s">
        <v>55</v>
      </c>
      <c r="E523" s="40" t="s">
        <v>5</v>
      </c>
    </row>
    <row r="524" spans="1:5" ht="12.75">
      <c r="A524" t="s">
        <v>56</v>
      </c>
      <c r="E524" s="39" t="s">
        <v>5</v>
      </c>
    </row>
    <row r="525" spans="1:16" ht="12.75">
      <c r="A525" t="s">
        <v>49</v>
      </c>
      <c s="34" t="s">
        <v>1537</v>
      </c>
      <c s="34" t="s">
        <v>10531</v>
      </c>
      <c s="35" t="s">
        <v>5</v>
      </c>
      <c s="6" t="s">
        <v>10532</v>
      </c>
      <c s="36" t="s">
        <v>2513</v>
      </c>
      <c s="37">
        <v>12</v>
      </c>
      <c s="36">
        <v>0</v>
      </c>
      <c s="36">
        <f>ROUND(G525*H525,6)</f>
      </c>
      <c r="L525" s="38">
        <v>0</v>
      </c>
      <c s="32">
        <f>ROUND(ROUND(L525,2)*ROUND(G525,3),2)</f>
      </c>
      <c s="36" t="s">
        <v>85</v>
      </c>
      <c>
        <f>(M525*21)/100</f>
      </c>
      <c t="s">
        <v>27</v>
      </c>
    </row>
    <row r="526" spans="1:5" ht="12.75">
      <c r="A526" s="35" t="s">
        <v>54</v>
      </c>
      <c r="E526" s="39" t="s">
        <v>10532</v>
      </c>
    </row>
    <row r="527" spans="1:5" ht="12.75">
      <c r="A527" s="35" t="s">
        <v>55</v>
      </c>
      <c r="E527" s="40" t="s">
        <v>5</v>
      </c>
    </row>
    <row r="528" spans="1:5" ht="12.75">
      <c r="A528" t="s">
        <v>56</v>
      </c>
      <c r="E528" s="39" t="s">
        <v>5</v>
      </c>
    </row>
    <row r="529" spans="1:13" ht="12.75">
      <c r="A529" t="s">
        <v>46</v>
      </c>
      <c r="C529" s="31" t="s">
        <v>9520</v>
      </c>
      <c r="E529" s="33" t="s">
        <v>10533</v>
      </c>
      <c r="J529" s="32">
        <f>0</f>
      </c>
      <c s="32">
        <f>0</f>
      </c>
      <c s="32">
        <f>0+L530+L534+L538+L542+L546+L550+L554+L558+L562+L566</f>
      </c>
      <c s="32">
        <f>0+M530+M534+M538+M542+M546+M550+M554+M558+M562+M566</f>
      </c>
    </row>
    <row r="530" spans="1:16" ht="12.75">
      <c r="A530" t="s">
        <v>49</v>
      </c>
      <c s="34" t="s">
        <v>1460</v>
      </c>
      <c s="34" t="s">
        <v>10467</v>
      </c>
      <c s="35" t="s">
        <v>5</v>
      </c>
      <c s="6" t="s">
        <v>10468</v>
      </c>
      <c s="36" t="s">
        <v>9265</v>
      </c>
      <c s="37">
        <v>2</v>
      </c>
      <c s="36">
        <v>0</v>
      </c>
      <c s="36">
        <f>ROUND(G530*H530,6)</f>
      </c>
      <c r="L530" s="38">
        <v>0</v>
      </c>
      <c s="32">
        <f>ROUND(ROUND(L530,2)*ROUND(G530,3),2)</f>
      </c>
      <c s="36" t="s">
        <v>85</v>
      </c>
      <c>
        <f>(M530*21)/100</f>
      </c>
      <c t="s">
        <v>27</v>
      </c>
    </row>
    <row r="531" spans="1:5" ht="12.75">
      <c r="A531" s="35" t="s">
        <v>54</v>
      </c>
      <c r="E531" s="39" t="s">
        <v>10468</v>
      </c>
    </row>
    <row r="532" spans="1:5" ht="12.75">
      <c r="A532" s="35" t="s">
        <v>55</v>
      </c>
      <c r="E532" s="40" t="s">
        <v>5</v>
      </c>
    </row>
    <row r="533" spans="1:5" ht="12.75">
      <c r="A533" t="s">
        <v>56</v>
      </c>
      <c r="E533" s="39" t="s">
        <v>5</v>
      </c>
    </row>
    <row r="534" spans="1:16" ht="12.75">
      <c r="A534" t="s">
        <v>49</v>
      </c>
      <c s="34" t="s">
        <v>1467</v>
      </c>
      <c s="34" t="s">
        <v>10534</v>
      </c>
      <c s="35" t="s">
        <v>5</v>
      </c>
      <c s="6" t="s">
        <v>10535</v>
      </c>
      <c s="36" t="s">
        <v>2513</v>
      </c>
      <c s="37">
        <v>1</v>
      </c>
      <c s="36">
        <v>0</v>
      </c>
      <c s="36">
        <f>ROUND(G534*H534,6)</f>
      </c>
      <c r="L534" s="38">
        <v>0</v>
      </c>
      <c s="32">
        <f>ROUND(ROUND(L534,2)*ROUND(G534,3),2)</f>
      </c>
      <c s="36" t="s">
        <v>85</v>
      </c>
      <c>
        <f>(M534*21)/100</f>
      </c>
      <c t="s">
        <v>27</v>
      </c>
    </row>
    <row r="535" spans="1:5" ht="12.75">
      <c r="A535" s="35" t="s">
        <v>54</v>
      </c>
      <c r="E535" s="39" t="s">
        <v>10535</v>
      </c>
    </row>
    <row r="536" spans="1:5" ht="12.75">
      <c r="A536" s="35" t="s">
        <v>55</v>
      </c>
      <c r="E536" s="40" t="s">
        <v>5</v>
      </c>
    </row>
    <row r="537" spans="1:5" ht="12.75">
      <c r="A537" t="s">
        <v>56</v>
      </c>
      <c r="E537" s="39" t="s">
        <v>5</v>
      </c>
    </row>
    <row r="538" spans="1:16" ht="12.75">
      <c r="A538" t="s">
        <v>49</v>
      </c>
      <c s="34" t="s">
        <v>8271</v>
      </c>
      <c s="34" t="s">
        <v>10536</v>
      </c>
      <c s="35" t="s">
        <v>5</v>
      </c>
      <c s="6" t="s">
        <v>10537</v>
      </c>
      <c s="36" t="s">
        <v>2513</v>
      </c>
      <c s="37">
        <v>1</v>
      </c>
      <c s="36">
        <v>0</v>
      </c>
      <c s="36">
        <f>ROUND(G538*H538,6)</f>
      </c>
      <c r="L538" s="38">
        <v>0</v>
      </c>
      <c s="32">
        <f>ROUND(ROUND(L538,2)*ROUND(G538,3),2)</f>
      </c>
      <c s="36" t="s">
        <v>85</v>
      </c>
      <c>
        <f>(M538*21)/100</f>
      </c>
      <c t="s">
        <v>27</v>
      </c>
    </row>
    <row r="539" spans="1:5" ht="12.75">
      <c r="A539" s="35" t="s">
        <v>54</v>
      </c>
      <c r="E539" s="39" t="s">
        <v>10537</v>
      </c>
    </row>
    <row r="540" spans="1:5" ht="12.75">
      <c r="A540" s="35" t="s">
        <v>55</v>
      </c>
      <c r="E540" s="40" t="s">
        <v>5</v>
      </c>
    </row>
    <row r="541" spans="1:5" ht="12.75">
      <c r="A541" t="s">
        <v>56</v>
      </c>
      <c r="E541" s="39" t="s">
        <v>5</v>
      </c>
    </row>
    <row r="542" spans="1:16" ht="12.75">
      <c r="A542" t="s">
        <v>49</v>
      </c>
      <c s="34" t="s">
        <v>8275</v>
      </c>
      <c s="34" t="s">
        <v>10538</v>
      </c>
      <c s="35" t="s">
        <v>5</v>
      </c>
      <c s="6" t="s">
        <v>10539</v>
      </c>
      <c s="36" t="s">
        <v>2513</v>
      </c>
      <c s="37">
        <v>2</v>
      </c>
      <c s="36">
        <v>0</v>
      </c>
      <c s="36">
        <f>ROUND(G542*H542,6)</f>
      </c>
      <c r="L542" s="38">
        <v>0</v>
      </c>
      <c s="32">
        <f>ROUND(ROUND(L542,2)*ROUND(G542,3),2)</f>
      </c>
      <c s="36" t="s">
        <v>85</v>
      </c>
      <c>
        <f>(M542*21)/100</f>
      </c>
      <c t="s">
        <v>27</v>
      </c>
    </row>
    <row r="543" spans="1:5" ht="12.75">
      <c r="A543" s="35" t="s">
        <v>54</v>
      </c>
      <c r="E543" s="39" t="s">
        <v>10539</v>
      </c>
    </row>
    <row r="544" spans="1:5" ht="12.75">
      <c r="A544" s="35" t="s">
        <v>55</v>
      </c>
      <c r="E544" s="40" t="s">
        <v>5</v>
      </c>
    </row>
    <row r="545" spans="1:5" ht="12.75">
      <c r="A545" t="s">
        <v>56</v>
      </c>
      <c r="E545" s="39" t="s">
        <v>5</v>
      </c>
    </row>
    <row r="546" spans="1:16" ht="25.5">
      <c r="A546" t="s">
        <v>49</v>
      </c>
      <c s="34" t="s">
        <v>8280</v>
      </c>
      <c s="34" t="s">
        <v>10540</v>
      </c>
      <c s="35" t="s">
        <v>5</v>
      </c>
      <c s="6" t="s">
        <v>10541</v>
      </c>
      <c s="36" t="s">
        <v>9265</v>
      </c>
      <c s="37">
        <v>2</v>
      </c>
      <c s="36">
        <v>0</v>
      </c>
      <c s="36">
        <f>ROUND(G546*H546,6)</f>
      </c>
      <c r="L546" s="38">
        <v>0</v>
      </c>
      <c s="32">
        <f>ROUND(ROUND(L546,2)*ROUND(G546,3),2)</f>
      </c>
      <c s="36" t="s">
        <v>85</v>
      </c>
      <c>
        <f>(M546*21)/100</f>
      </c>
      <c t="s">
        <v>27</v>
      </c>
    </row>
    <row r="547" spans="1:5" ht="38.25">
      <c r="A547" s="35" t="s">
        <v>54</v>
      </c>
      <c r="E547" s="39" t="s">
        <v>10542</v>
      </c>
    </row>
    <row r="548" spans="1:5" ht="12.75">
      <c r="A548" s="35" t="s">
        <v>55</v>
      </c>
      <c r="E548" s="40" t="s">
        <v>5</v>
      </c>
    </row>
    <row r="549" spans="1:5" ht="12.75">
      <c r="A549" t="s">
        <v>56</v>
      </c>
      <c r="E549" s="39" t="s">
        <v>5</v>
      </c>
    </row>
    <row r="550" spans="1:16" ht="25.5">
      <c r="A550" t="s">
        <v>49</v>
      </c>
      <c s="34" t="s">
        <v>8285</v>
      </c>
      <c s="34" t="s">
        <v>10543</v>
      </c>
      <c s="35" t="s">
        <v>5</v>
      </c>
      <c s="6" t="s">
        <v>10544</v>
      </c>
      <c s="36" t="s">
        <v>9265</v>
      </c>
      <c s="37">
        <v>2</v>
      </c>
      <c s="36">
        <v>0</v>
      </c>
      <c s="36">
        <f>ROUND(G550*H550,6)</f>
      </c>
      <c r="L550" s="38">
        <v>0</v>
      </c>
      <c s="32">
        <f>ROUND(ROUND(L550,2)*ROUND(G550,3),2)</f>
      </c>
      <c s="36" t="s">
        <v>85</v>
      </c>
      <c>
        <f>(M550*21)/100</f>
      </c>
      <c t="s">
        <v>27</v>
      </c>
    </row>
    <row r="551" spans="1:5" ht="38.25">
      <c r="A551" s="35" t="s">
        <v>54</v>
      </c>
      <c r="E551" s="39" t="s">
        <v>10545</v>
      </c>
    </row>
    <row r="552" spans="1:5" ht="12.75">
      <c r="A552" s="35" t="s">
        <v>55</v>
      </c>
      <c r="E552" s="40" t="s">
        <v>5</v>
      </c>
    </row>
    <row r="553" spans="1:5" ht="12.75">
      <c r="A553" t="s">
        <v>56</v>
      </c>
      <c r="E553" s="39" t="s">
        <v>5</v>
      </c>
    </row>
    <row r="554" spans="1:16" ht="12.75">
      <c r="A554" t="s">
        <v>49</v>
      </c>
      <c s="34" t="s">
        <v>8288</v>
      </c>
      <c s="34" t="s">
        <v>10546</v>
      </c>
      <c s="35" t="s">
        <v>5</v>
      </c>
      <c s="6" t="s">
        <v>10547</v>
      </c>
      <c s="36" t="s">
        <v>2513</v>
      </c>
      <c s="37">
        <v>1</v>
      </c>
      <c s="36">
        <v>0</v>
      </c>
      <c s="36">
        <f>ROUND(G554*H554,6)</f>
      </c>
      <c r="L554" s="38">
        <v>0</v>
      </c>
      <c s="32">
        <f>ROUND(ROUND(L554,2)*ROUND(G554,3),2)</f>
      </c>
      <c s="36" t="s">
        <v>85</v>
      </c>
      <c>
        <f>(M554*21)/100</f>
      </c>
      <c t="s">
        <v>27</v>
      </c>
    </row>
    <row r="555" spans="1:5" ht="12.75">
      <c r="A555" s="35" t="s">
        <v>54</v>
      </c>
      <c r="E555" s="39" t="s">
        <v>10547</v>
      </c>
    </row>
    <row r="556" spans="1:5" ht="12.75">
      <c r="A556" s="35" t="s">
        <v>55</v>
      </c>
      <c r="E556" s="40" t="s">
        <v>5</v>
      </c>
    </row>
    <row r="557" spans="1:5" ht="12.75">
      <c r="A557" t="s">
        <v>56</v>
      </c>
      <c r="E557" s="39" t="s">
        <v>5</v>
      </c>
    </row>
    <row r="558" spans="1:16" ht="12.75">
      <c r="A558" t="s">
        <v>49</v>
      </c>
      <c s="34" t="s">
        <v>8293</v>
      </c>
      <c s="34" t="s">
        <v>10548</v>
      </c>
      <c s="35" t="s">
        <v>5</v>
      </c>
      <c s="6" t="s">
        <v>10549</v>
      </c>
      <c s="36" t="s">
        <v>9265</v>
      </c>
      <c s="37">
        <v>5</v>
      </c>
      <c s="36">
        <v>0</v>
      </c>
      <c s="36">
        <f>ROUND(G558*H558,6)</f>
      </c>
      <c r="L558" s="38">
        <v>0</v>
      </c>
      <c s="32">
        <f>ROUND(ROUND(L558,2)*ROUND(G558,3),2)</f>
      </c>
      <c s="36" t="s">
        <v>85</v>
      </c>
      <c>
        <f>(M558*21)/100</f>
      </c>
      <c t="s">
        <v>27</v>
      </c>
    </row>
    <row r="559" spans="1:5" ht="12.75">
      <c r="A559" s="35" t="s">
        <v>54</v>
      </c>
      <c r="E559" s="39" t="s">
        <v>10549</v>
      </c>
    </row>
    <row r="560" spans="1:5" ht="12.75">
      <c r="A560" s="35" t="s">
        <v>55</v>
      </c>
      <c r="E560" s="40" t="s">
        <v>5</v>
      </c>
    </row>
    <row r="561" spans="1:5" ht="12.75">
      <c r="A561" t="s">
        <v>56</v>
      </c>
      <c r="E561" s="39" t="s">
        <v>5</v>
      </c>
    </row>
    <row r="562" spans="1:16" ht="12.75">
      <c r="A562" t="s">
        <v>49</v>
      </c>
      <c s="34" t="s">
        <v>8298</v>
      </c>
      <c s="34" t="s">
        <v>10550</v>
      </c>
      <c s="35" t="s">
        <v>5</v>
      </c>
      <c s="6" t="s">
        <v>10551</v>
      </c>
      <c s="36" t="s">
        <v>819</v>
      </c>
      <c s="37">
        <v>1</v>
      </c>
      <c s="36">
        <v>0</v>
      </c>
      <c s="36">
        <f>ROUND(G562*H562,6)</f>
      </c>
      <c r="L562" s="38">
        <v>0</v>
      </c>
      <c s="32">
        <f>ROUND(ROUND(L562,2)*ROUND(G562,3),2)</f>
      </c>
      <c s="36" t="s">
        <v>85</v>
      </c>
      <c>
        <f>(M562*21)/100</f>
      </c>
      <c t="s">
        <v>27</v>
      </c>
    </row>
    <row r="563" spans="1:5" ht="12.75">
      <c r="A563" s="35" t="s">
        <v>54</v>
      </c>
      <c r="E563" s="39" t="s">
        <v>10551</v>
      </c>
    </row>
    <row r="564" spans="1:5" ht="12.75">
      <c r="A564" s="35" t="s">
        <v>55</v>
      </c>
      <c r="E564" s="40" t="s">
        <v>5</v>
      </c>
    </row>
    <row r="565" spans="1:5" ht="12.75">
      <c r="A565" t="s">
        <v>56</v>
      </c>
      <c r="E565" s="39" t="s">
        <v>5</v>
      </c>
    </row>
    <row r="566" spans="1:16" ht="25.5">
      <c r="A566" t="s">
        <v>49</v>
      </c>
      <c s="34" t="s">
        <v>8302</v>
      </c>
      <c s="34" t="s">
        <v>10552</v>
      </c>
      <c s="35" t="s">
        <v>5</v>
      </c>
      <c s="6" t="s">
        <v>10476</v>
      </c>
      <c s="36" t="s">
        <v>528</v>
      </c>
      <c s="37">
        <v>1</v>
      </c>
      <c s="36">
        <v>0</v>
      </c>
      <c s="36">
        <f>ROUND(G566*H566,6)</f>
      </c>
      <c r="L566" s="38">
        <v>0</v>
      </c>
      <c s="32">
        <f>ROUND(ROUND(L566,2)*ROUND(G566,3),2)</f>
      </c>
      <c s="36" t="s">
        <v>85</v>
      </c>
      <c>
        <f>(M566*21)/100</f>
      </c>
      <c t="s">
        <v>27</v>
      </c>
    </row>
    <row r="567" spans="1:5" ht="51">
      <c r="A567" s="35" t="s">
        <v>54</v>
      </c>
      <c r="E567" s="39" t="s">
        <v>10477</v>
      </c>
    </row>
    <row r="568" spans="1:5" ht="12.75">
      <c r="A568" s="35" t="s">
        <v>55</v>
      </c>
      <c r="E568" s="40" t="s">
        <v>5</v>
      </c>
    </row>
    <row r="569" spans="1:5" ht="12.75">
      <c r="A569" t="s">
        <v>56</v>
      </c>
      <c r="E569" s="39" t="s">
        <v>5</v>
      </c>
    </row>
    <row r="570" spans="1:13" ht="12.75">
      <c r="A570" t="s">
        <v>46</v>
      </c>
      <c r="C570" s="31" t="s">
        <v>4142</v>
      </c>
      <c r="E570" s="33" t="s">
        <v>2590</v>
      </c>
      <c r="J570" s="32">
        <f>0</f>
      </c>
      <c s="32">
        <f>0</f>
      </c>
      <c s="32">
        <f>0+L571+L575</f>
      </c>
      <c s="32">
        <f>0+M571+M575</f>
      </c>
    </row>
    <row r="571" spans="1:16" ht="12.75">
      <c r="A571" t="s">
        <v>49</v>
      </c>
      <c s="34" t="s">
        <v>8305</v>
      </c>
      <c s="34" t="s">
        <v>10553</v>
      </c>
      <c s="35" t="s">
        <v>5</v>
      </c>
      <c s="6" t="s">
        <v>10554</v>
      </c>
      <c s="36" t="s">
        <v>528</v>
      </c>
      <c s="37">
        <v>1</v>
      </c>
      <c s="36">
        <v>0</v>
      </c>
      <c s="36">
        <f>ROUND(G571*H571,6)</f>
      </c>
      <c r="L571" s="38">
        <v>0</v>
      </c>
      <c s="32">
        <f>ROUND(ROUND(L571,2)*ROUND(G571,3),2)</f>
      </c>
      <c s="36" t="s">
        <v>85</v>
      </c>
      <c>
        <f>(M571*21)/100</f>
      </c>
      <c t="s">
        <v>27</v>
      </c>
    </row>
    <row r="572" spans="1:5" ht="12.75">
      <c r="A572" s="35" t="s">
        <v>54</v>
      </c>
      <c r="E572" s="39" t="s">
        <v>10554</v>
      </c>
    </row>
    <row r="573" spans="1:5" ht="12.75">
      <c r="A573" s="35" t="s">
        <v>55</v>
      </c>
      <c r="E573" s="40" t="s">
        <v>5</v>
      </c>
    </row>
    <row r="574" spans="1:5" ht="12.75">
      <c r="A574" t="s">
        <v>56</v>
      </c>
      <c r="E574" s="39" t="s">
        <v>5</v>
      </c>
    </row>
    <row r="575" spans="1:16" ht="12.75">
      <c r="A575" t="s">
        <v>49</v>
      </c>
      <c s="34" t="s">
        <v>8310</v>
      </c>
      <c s="34" t="s">
        <v>10555</v>
      </c>
      <c s="35" t="s">
        <v>5</v>
      </c>
      <c s="6" t="s">
        <v>10556</v>
      </c>
      <c s="36" t="s">
        <v>528</v>
      </c>
      <c s="37">
        <v>1</v>
      </c>
      <c s="36">
        <v>0</v>
      </c>
      <c s="36">
        <f>ROUND(G575*H575,6)</f>
      </c>
      <c r="L575" s="38">
        <v>0</v>
      </c>
      <c s="32">
        <f>ROUND(ROUND(L575,2)*ROUND(G575,3),2)</f>
      </c>
      <c s="36" t="s">
        <v>85</v>
      </c>
      <c>
        <f>(M575*21)/100</f>
      </c>
      <c t="s">
        <v>27</v>
      </c>
    </row>
    <row r="576" spans="1:5" ht="12.75">
      <c r="A576" s="35" t="s">
        <v>54</v>
      </c>
      <c r="E576" s="39" t="s">
        <v>10556</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10559</v>
      </c>
      <c r="E8" s="30" t="s">
        <v>10558</v>
      </c>
      <c r="J8" s="29">
        <f>0+J9+J14+J67+J180+J209+J238+J243+J288+J293</f>
      </c>
      <c s="29">
        <f>0+K9+K14+K67+K180+K209+K238+K243+K288+K293</f>
      </c>
      <c s="29">
        <f>0+L9+L14+L67+L180+L209+L238+L243+L288+L293</f>
      </c>
      <c s="29">
        <f>0+M9+M14+M67+M180+M209+M238+M243+M288+M293</f>
      </c>
    </row>
    <row r="9" spans="1:13" ht="12.75">
      <c r="A9" t="s">
        <v>46</v>
      </c>
      <c r="C9" s="31" t="s">
        <v>2412</v>
      </c>
      <c r="E9" s="33" t="s">
        <v>2413</v>
      </c>
      <c r="J9" s="32">
        <f>0</f>
      </c>
      <c s="32">
        <f>0</f>
      </c>
      <c s="32">
        <f>0+L10</f>
      </c>
      <c s="32">
        <f>0+M10</f>
      </c>
    </row>
    <row r="10" spans="1:16" ht="12.75">
      <c r="A10" t="s">
        <v>49</v>
      </c>
      <c s="34" t="s">
        <v>47</v>
      </c>
      <c s="34" t="s">
        <v>2414</v>
      </c>
      <c s="35" t="s">
        <v>5</v>
      </c>
      <c s="6" t="s">
        <v>2415</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1286</v>
      </c>
    </row>
    <row r="14" spans="1:13" ht="12.75">
      <c r="A14" t="s">
        <v>46</v>
      </c>
      <c r="C14" s="31" t="s">
        <v>2416</v>
      </c>
      <c r="E14" s="33" t="s">
        <v>2417</v>
      </c>
      <c r="J14" s="32">
        <f>0</f>
      </c>
      <c s="32">
        <f>0</f>
      </c>
      <c s="32">
        <f>0+L15+L19+L23+L27+L31+L35+L39+L43+L47+L51+L55+L59+L63</f>
      </c>
      <c s="32">
        <f>0+M15+M19+M23+M27+M31+M35+M39+M43+M47+M51+M55+M59+M63</f>
      </c>
    </row>
    <row r="15" spans="1:16" ht="25.5">
      <c r="A15" t="s">
        <v>49</v>
      </c>
      <c s="34" t="s">
        <v>27</v>
      </c>
      <c s="34" t="s">
        <v>1027</v>
      </c>
      <c s="35" t="s">
        <v>5</v>
      </c>
      <c s="6" t="s">
        <v>1028</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830</v>
      </c>
    </row>
    <row r="19" spans="1:16" ht="25.5">
      <c r="A19" t="s">
        <v>49</v>
      </c>
      <c s="34" t="s">
        <v>26</v>
      </c>
      <c s="34" t="s">
        <v>828</v>
      </c>
      <c s="35" t="s">
        <v>5</v>
      </c>
      <c s="6" t="s">
        <v>829</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830</v>
      </c>
    </row>
    <row r="23" spans="1:16" ht="25.5">
      <c r="A23" t="s">
        <v>49</v>
      </c>
      <c s="34" t="s">
        <v>65</v>
      </c>
      <c s="34" t="s">
        <v>2169</v>
      </c>
      <c s="35" t="s">
        <v>5</v>
      </c>
      <c s="6" t="s">
        <v>2170</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1282</v>
      </c>
      <c s="35" t="s">
        <v>5</v>
      </c>
      <c s="6" t="s">
        <v>1283</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10560</v>
      </c>
      <c s="35" t="s">
        <v>5</v>
      </c>
      <c s="6" t="s">
        <v>2431</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1149</v>
      </c>
      <c s="35" t="s">
        <v>5</v>
      </c>
      <c s="6" t="s">
        <v>1150</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1151</v>
      </c>
    </row>
    <row r="39" spans="1:16" ht="12.75">
      <c r="A39" t="s">
        <v>49</v>
      </c>
      <c s="34" t="s">
        <v>82</v>
      </c>
      <c s="34" t="s">
        <v>1547</v>
      </c>
      <c s="35" t="s">
        <v>5</v>
      </c>
      <c s="6" t="s">
        <v>1548</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1151</v>
      </c>
    </row>
    <row r="43" spans="1:16" ht="12.75">
      <c r="A43" t="s">
        <v>49</v>
      </c>
      <c s="34" t="s">
        <v>89</v>
      </c>
      <c s="34" t="s">
        <v>2172</v>
      </c>
      <c s="35" t="s">
        <v>5</v>
      </c>
      <c s="6" t="s">
        <v>2173</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1151</v>
      </c>
    </row>
    <row r="47" spans="1:16" ht="12.75">
      <c r="A47" t="s">
        <v>49</v>
      </c>
      <c s="34" t="s">
        <v>93</v>
      </c>
      <c s="34" t="s">
        <v>2781</v>
      </c>
      <c s="35" t="s">
        <v>5</v>
      </c>
      <c s="6" t="s">
        <v>2437</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1286</v>
      </c>
    </row>
    <row r="55" spans="1:16" ht="12.75">
      <c r="A55" t="s">
        <v>49</v>
      </c>
      <c s="34" t="s">
        <v>100</v>
      </c>
      <c s="34" t="s">
        <v>2782</v>
      </c>
      <c s="35" t="s">
        <v>5</v>
      </c>
      <c s="6" t="s">
        <v>2783</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1286</v>
      </c>
    </row>
    <row r="59" spans="1:16" ht="12.75">
      <c r="A59" t="s">
        <v>49</v>
      </c>
      <c s="34" t="s">
        <v>104</v>
      </c>
      <c s="34" t="s">
        <v>2418</v>
      </c>
      <c s="35" t="s">
        <v>5</v>
      </c>
      <c s="6" t="s">
        <v>2419</v>
      </c>
      <c s="36" t="s">
        <v>819</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835</v>
      </c>
    </row>
    <row r="63" spans="1:16" ht="25.5">
      <c r="A63" t="s">
        <v>49</v>
      </c>
      <c s="34" t="s">
        <v>107</v>
      </c>
      <c s="34" t="s">
        <v>10561</v>
      </c>
      <c s="35" t="s">
        <v>5</v>
      </c>
      <c s="6" t="s">
        <v>10562</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838</v>
      </c>
    </row>
    <row r="67" spans="1:13" ht="12.75">
      <c r="A67" t="s">
        <v>46</v>
      </c>
      <c r="C67" s="31" t="s">
        <v>1974</v>
      </c>
      <c r="E67" s="33" t="s">
        <v>2452</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110</v>
      </c>
      <c s="34" t="s">
        <v>9555</v>
      </c>
      <c s="35" t="s">
        <v>5</v>
      </c>
      <c s="6" t="s">
        <v>9556</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1551</v>
      </c>
    </row>
    <row r="72" spans="1:16" ht="12.75">
      <c r="A72" t="s">
        <v>49</v>
      </c>
      <c s="34" t="s">
        <v>113</v>
      </c>
      <c s="34" t="s">
        <v>2786</v>
      </c>
      <c s="35" t="s">
        <v>5</v>
      </c>
      <c s="6" t="s">
        <v>2787</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1551</v>
      </c>
    </row>
    <row r="76" spans="1:16" ht="25.5">
      <c r="A76" t="s">
        <v>49</v>
      </c>
      <c s="34" t="s">
        <v>118</v>
      </c>
      <c s="34" t="s">
        <v>10563</v>
      </c>
      <c s="35" t="s">
        <v>5</v>
      </c>
      <c s="6" t="s">
        <v>10564</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1551</v>
      </c>
    </row>
    <row r="80" spans="1:16" ht="12.75">
      <c r="A80" t="s">
        <v>49</v>
      </c>
      <c s="34" t="s">
        <v>121</v>
      </c>
      <c s="34" t="s">
        <v>10565</v>
      </c>
      <c s="35" t="s">
        <v>5</v>
      </c>
      <c s="6" t="s">
        <v>10566</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1163</v>
      </c>
    </row>
    <row r="84" spans="1:16" ht="12.75">
      <c r="A84" t="s">
        <v>49</v>
      </c>
      <c s="34" t="s">
        <v>124</v>
      </c>
      <c s="34" t="s">
        <v>10567</v>
      </c>
      <c s="35" t="s">
        <v>5</v>
      </c>
      <c s="6" t="s">
        <v>10568</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1163</v>
      </c>
    </row>
    <row r="88" spans="1:16" ht="12.75">
      <c r="A88" t="s">
        <v>49</v>
      </c>
      <c s="34" t="s">
        <v>127</v>
      </c>
      <c s="34" t="s">
        <v>10569</v>
      </c>
      <c s="35" t="s">
        <v>5</v>
      </c>
      <c s="6" t="s">
        <v>10570</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1163</v>
      </c>
    </row>
    <row r="92" spans="1:16" ht="12.75">
      <c r="A92" t="s">
        <v>49</v>
      </c>
      <c s="34" t="s">
        <v>131</v>
      </c>
      <c s="34" t="s">
        <v>10571</v>
      </c>
      <c s="35" t="s">
        <v>5</v>
      </c>
      <c s="6" t="s">
        <v>10572</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1163</v>
      </c>
    </row>
    <row r="96" spans="1:16" ht="12.75">
      <c r="A96" t="s">
        <v>49</v>
      </c>
      <c s="34" t="s">
        <v>135</v>
      </c>
      <c s="34" t="s">
        <v>10573</v>
      </c>
      <c s="35" t="s">
        <v>5</v>
      </c>
      <c s="6" t="s">
        <v>10574</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10575</v>
      </c>
    </row>
    <row r="100" spans="1:16" ht="12.75">
      <c r="A100" t="s">
        <v>49</v>
      </c>
      <c s="34" t="s">
        <v>139</v>
      </c>
      <c s="34" t="s">
        <v>10576</v>
      </c>
      <c s="35" t="s">
        <v>5</v>
      </c>
      <c s="6" t="s">
        <v>10577</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10575</v>
      </c>
    </row>
    <row r="104" spans="1:16" ht="12.75">
      <c r="A104" t="s">
        <v>49</v>
      </c>
      <c s="34" t="s">
        <v>142</v>
      </c>
      <c s="34" t="s">
        <v>10578</v>
      </c>
      <c s="35" t="s">
        <v>5</v>
      </c>
      <c s="6" t="s">
        <v>10579</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10580</v>
      </c>
    </row>
    <row r="108" spans="1:16" ht="12.75">
      <c r="A108" t="s">
        <v>49</v>
      </c>
      <c s="34" t="s">
        <v>146</v>
      </c>
      <c s="34" t="s">
        <v>10581</v>
      </c>
      <c s="35" t="s">
        <v>5</v>
      </c>
      <c s="6" t="s">
        <v>10582</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10580</v>
      </c>
    </row>
    <row r="112" spans="1:16" ht="12.75">
      <c r="A112" t="s">
        <v>49</v>
      </c>
      <c s="34" t="s">
        <v>149</v>
      </c>
      <c s="34" t="s">
        <v>10583</v>
      </c>
      <c s="35" t="s">
        <v>5</v>
      </c>
      <c s="6" t="s">
        <v>10584</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10580</v>
      </c>
    </row>
    <row r="116" spans="1:16" ht="12.75">
      <c r="A116" t="s">
        <v>49</v>
      </c>
      <c s="34" t="s">
        <v>153</v>
      </c>
      <c s="34" t="s">
        <v>10585</v>
      </c>
      <c s="35" t="s">
        <v>5</v>
      </c>
      <c s="6" t="s">
        <v>10586</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10587</v>
      </c>
    </row>
    <row r="120" spans="1:16" ht="12.75">
      <c r="A120" t="s">
        <v>49</v>
      </c>
      <c s="34" t="s">
        <v>158</v>
      </c>
      <c s="34" t="s">
        <v>10588</v>
      </c>
      <c s="35" t="s">
        <v>5</v>
      </c>
      <c s="6" t="s">
        <v>10589</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10590</v>
      </c>
    </row>
    <row r="124" spans="1:16" ht="12.75">
      <c r="A124" t="s">
        <v>49</v>
      </c>
      <c s="34" t="s">
        <v>162</v>
      </c>
      <c s="34" t="s">
        <v>10591</v>
      </c>
      <c s="35" t="s">
        <v>5</v>
      </c>
      <c s="6" t="s">
        <v>10592</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10580</v>
      </c>
    </row>
    <row r="128" spans="1:16" ht="12.75">
      <c r="A128" t="s">
        <v>49</v>
      </c>
      <c s="34" t="s">
        <v>166</v>
      </c>
      <c s="34" t="s">
        <v>10593</v>
      </c>
      <c s="35" t="s">
        <v>5</v>
      </c>
      <c s="6" t="s">
        <v>10594</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10595</v>
      </c>
    </row>
    <row r="132" spans="1:16" ht="12.75">
      <c r="A132" t="s">
        <v>49</v>
      </c>
      <c s="34" t="s">
        <v>169</v>
      </c>
      <c s="34" t="s">
        <v>10596</v>
      </c>
      <c s="35" t="s">
        <v>5</v>
      </c>
      <c s="6" t="s">
        <v>10597</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2181</v>
      </c>
    </row>
    <row r="136" spans="1:16" ht="12.75">
      <c r="A136" t="s">
        <v>49</v>
      </c>
      <c s="34" t="s">
        <v>184</v>
      </c>
      <c s="34" t="s">
        <v>10598</v>
      </c>
      <c s="35" t="s">
        <v>5</v>
      </c>
      <c s="6" t="s">
        <v>10599</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2181</v>
      </c>
    </row>
    <row r="140" spans="1:16" ht="12.75">
      <c r="A140" t="s">
        <v>49</v>
      </c>
      <c s="34" t="s">
        <v>189</v>
      </c>
      <c s="34" t="s">
        <v>847</v>
      </c>
      <c s="35" t="s">
        <v>5</v>
      </c>
      <c s="6" t="s">
        <v>848</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849</v>
      </c>
    </row>
    <row r="144" spans="1:16" ht="12.75">
      <c r="A144" t="s">
        <v>49</v>
      </c>
      <c s="34" t="s">
        <v>193</v>
      </c>
      <c s="34" t="s">
        <v>10600</v>
      </c>
      <c s="35" t="s">
        <v>5</v>
      </c>
      <c s="6" t="s">
        <v>10601</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10602</v>
      </c>
    </row>
    <row r="148" spans="1:16" ht="12.75">
      <c r="A148" t="s">
        <v>49</v>
      </c>
      <c s="34" t="s">
        <v>197</v>
      </c>
      <c s="34" t="s">
        <v>853</v>
      </c>
      <c s="35" t="s">
        <v>5</v>
      </c>
      <c s="6" t="s">
        <v>854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201</v>
      </c>
      <c s="34" t="s">
        <v>1909</v>
      </c>
      <c s="35" t="s">
        <v>5</v>
      </c>
      <c s="6" t="s">
        <v>1910</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1911</v>
      </c>
    </row>
    <row r="156" spans="1:16" ht="12.75">
      <c r="A156" t="s">
        <v>49</v>
      </c>
      <c s="34" t="s">
        <v>205</v>
      </c>
      <c s="34" t="s">
        <v>2796</v>
      </c>
      <c s="35" t="s">
        <v>5</v>
      </c>
      <c s="6" t="s">
        <v>2474</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2797</v>
      </c>
    </row>
    <row r="160" spans="1:16" ht="12.75">
      <c r="A160" t="s">
        <v>49</v>
      </c>
      <c s="34" t="s">
        <v>209</v>
      </c>
      <c s="34" t="s">
        <v>1649</v>
      </c>
      <c s="35" t="s">
        <v>5</v>
      </c>
      <c s="6" t="s">
        <v>856</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857</v>
      </c>
    </row>
    <row r="164" spans="1:16" ht="12.75">
      <c r="A164" t="s">
        <v>49</v>
      </c>
      <c s="34" t="s">
        <v>213</v>
      </c>
      <c s="34" t="s">
        <v>10603</v>
      </c>
      <c s="35" t="s">
        <v>5</v>
      </c>
      <c s="6" t="s">
        <v>10604</v>
      </c>
      <c s="36" t="s">
        <v>528</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10605</v>
      </c>
    </row>
    <row r="168" spans="1:16" ht="12.75">
      <c r="A168" t="s">
        <v>49</v>
      </c>
      <c s="34" t="s">
        <v>217</v>
      </c>
      <c s="34" t="s">
        <v>10606</v>
      </c>
      <c s="35" t="s">
        <v>5</v>
      </c>
      <c s="6" t="s">
        <v>10607</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10608</v>
      </c>
    </row>
    <row r="172" spans="1:16" ht="25.5">
      <c r="A172" t="s">
        <v>49</v>
      </c>
      <c s="34" t="s">
        <v>221</v>
      </c>
      <c s="34" t="s">
        <v>10609</v>
      </c>
      <c s="35" t="s">
        <v>5</v>
      </c>
      <c s="6" t="s">
        <v>10610</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5354</v>
      </c>
    </row>
    <row r="176" spans="1:16" ht="12.75">
      <c r="A176" t="s">
        <v>49</v>
      </c>
      <c s="34" t="s">
        <v>225</v>
      </c>
      <c s="34" t="s">
        <v>10611</v>
      </c>
      <c s="35" t="s">
        <v>5</v>
      </c>
      <c s="6" t="s">
        <v>10612</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10613</v>
      </c>
    </row>
    <row r="180" spans="1:13" ht="12.75">
      <c r="A180" t="s">
        <v>46</v>
      </c>
      <c r="C180" s="31" t="s">
        <v>2476</v>
      </c>
      <c r="E180" s="33" t="s">
        <v>2477</v>
      </c>
      <c r="J180" s="32">
        <f>0</f>
      </c>
      <c s="32">
        <f>0</f>
      </c>
      <c s="32">
        <f>0+L181+L185+L189+L193+L197+L201+L205</f>
      </c>
      <c s="32">
        <f>0+M181+M185+M189+M193+M197+M201+M205</f>
      </c>
    </row>
    <row r="181" spans="1:16" ht="25.5">
      <c r="A181" t="s">
        <v>49</v>
      </c>
      <c s="34" t="s">
        <v>229</v>
      </c>
      <c s="34" t="s">
        <v>10614</v>
      </c>
      <c s="35" t="s">
        <v>5</v>
      </c>
      <c s="6" t="s">
        <v>10615</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92</v>
      </c>
    </row>
    <row r="185" spans="1:16" ht="25.5">
      <c r="A185" t="s">
        <v>49</v>
      </c>
      <c s="34" t="s">
        <v>233</v>
      </c>
      <c s="34" t="s">
        <v>1037</v>
      </c>
      <c s="35" t="s">
        <v>5</v>
      </c>
      <c s="6" t="s">
        <v>1038</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103</v>
      </c>
    </row>
    <row r="189" spans="1:16" ht="25.5">
      <c r="A189" t="s">
        <v>49</v>
      </c>
      <c s="34" t="s">
        <v>237</v>
      </c>
      <c s="34" t="s">
        <v>101</v>
      </c>
      <c s="35" t="s">
        <v>5</v>
      </c>
      <c s="6" t="s">
        <v>102</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103</v>
      </c>
    </row>
    <row r="193" spans="1:16" ht="12.75">
      <c r="A193" t="s">
        <v>49</v>
      </c>
      <c s="34" t="s">
        <v>241</v>
      </c>
      <c s="34" t="s">
        <v>2203</v>
      </c>
      <c s="35" t="s">
        <v>5</v>
      </c>
      <c s="6" t="s">
        <v>2204</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2205</v>
      </c>
    </row>
    <row r="197" spans="1:16" ht="12.75">
      <c r="A197" t="s">
        <v>49</v>
      </c>
      <c s="34" t="s">
        <v>245</v>
      </c>
      <c s="34" t="s">
        <v>2504</v>
      </c>
      <c s="35" t="s">
        <v>5</v>
      </c>
      <c s="6" t="s">
        <v>1034</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2498</v>
      </c>
    </row>
    <row r="201" spans="1:16" ht="12.75">
      <c r="A201" t="s">
        <v>49</v>
      </c>
      <c s="34" t="s">
        <v>249</v>
      </c>
      <c s="34" t="s">
        <v>2506</v>
      </c>
      <c s="35" t="s">
        <v>5</v>
      </c>
      <c s="6" t="s">
        <v>2507</v>
      </c>
      <c s="36" t="s">
        <v>60</v>
      </c>
      <c s="37">
        <v>190</v>
      </c>
      <c s="36">
        <v>0</v>
      </c>
      <c s="36">
        <f>ROUND(G201*H201,6)</f>
      </c>
      <c r="L201" s="38">
        <v>0</v>
      </c>
      <c s="32">
        <f>ROUND(ROUND(L201,2)*ROUND(G201,3),2)</f>
      </c>
      <c s="36" t="s">
        <v>85</v>
      </c>
      <c>
        <f>(M201*21)/100</f>
      </c>
      <c t="s">
        <v>27</v>
      </c>
    </row>
    <row r="202" spans="1:5" ht="12.75">
      <c r="A202" s="35" t="s">
        <v>54</v>
      </c>
      <c r="E202" s="39" t="s">
        <v>2507</v>
      </c>
    </row>
    <row r="203" spans="1:5" ht="12.75">
      <c r="A203" s="35" t="s">
        <v>55</v>
      </c>
      <c r="E203" s="40" t="s">
        <v>5</v>
      </c>
    </row>
    <row r="204" spans="1:5" ht="12.75">
      <c r="A204" t="s">
        <v>56</v>
      </c>
      <c r="E204" s="39" t="s">
        <v>5</v>
      </c>
    </row>
    <row r="205" spans="1:16" ht="12.75">
      <c r="A205" t="s">
        <v>49</v>
      </c>
      <c s="34" t="s">
        <v>253</v>
      </c>
      <c s="34" t="s">
        <v>2508</v>
      </c>
      <c s="35" t="s">
        <v>5</v>
      </c>
      <c s="6" t="s">
        <v>91</v>
      </c>
      <c s="36" t="s">
        <v>60</v>
      </c>
      <c s="37">
        <v>388</v>
      </c>
      <c s="36">
        <v>0</v>
      </c>
      <c s="36">
        <f>ROUND(G205*H205,6)</f>
      </c>
      <c r="L205" s="38">
        <v>0</v>
      </c>
      <c s="32">
        <f>ROUND(ROUND(L205,2)*ROUND(G205,3),2)</f>
      </c>
      <c s="36" t="s">
        <v>85</v>
      </c>
      <c>
        <f>(M205*21)/100</f>
      </c>
      <c t="s">
        <v>27</v>
      </c>
    </row>
    <row r="206" spans="1:5" ht="12.75">
      <c r="A206" s="35" t="s">
        <v>54</v>
      </c>
      <c r="E206" s="39" t="s">
        <v>91</v>
      </c>
    </row>
    <row r="207" spans="1:5" ht="12.75">
      <c r="A207" s="35" t="s">
        <v>55</v>
      </c>
      <c r="E207" s="40" t="s">
        <v>5</v>
      </c>
    </row>
    <row r="208" spans="1:5" ht="12.75">
      <c r="A208" t="s">
        <v>56</v>
      </c>
      <c r="E208" s="39" t="s">
        <v>5</v>
      </c>
    </row>
    <row r="209" spans="1:13" ht="12.75">
      <c r="A209" t="s">
        <v>46</v>
      </c>
      <c r="C209" s="31" t="s">
        <v>2206</v>
      </c>
      <c r="E209" s="33" t="s">
        <v>2514</v>
      </c>
      <c r="J209" s="32">
        <f>0</f>
      </c>
      <c s="32">
        <f>0</f>
      </c>
      <c s="32">
        <f>0+L210+L214+L218+L222+L226+L230+L234</f>
      </c>
      <c s="32">
        <f>0+M210+M214+M218+M222+M226+M230+M234</f>
      </c>
    </row>
    <row r="210" spans="1:16" ht="12.75">
      <c r="A210" t="s">
        <v>49</v>
      </c>
      <c s="34" t="s">
        <v>257</v>
      </c>
      <c s="34" t="s">
        <v>10616</v>
      </c>
      <c s="35" t="s">
        <v>5</v>
      </c>
      <c s="6" t="s">
        <v>10617</v>
      </c>
      <c s="36" t="s">
        <v>68</v>
      </c>
      <c s="37">
        <v>1</v>
      </c>
      <c s="36">
        <v>0</v>
      </c>
      <c s="36">
        <f>ROUND(G210*H210,6)</f>
      </c>
      <c r="L210" s="38">
        <v>0</v>
      </c>
      <c s="32">
        <f>ROUND(ROUND(L210,2)*ROUND(G210,3),2)</f>
      </c>
      <c s="36" t="s">
        <v>85</v>
      </c>
      <c>
        <f>(M210*21)/100</f>
      </c>
      <c t="s">
        <v>27</v>
      </c>
    </row>
    <row r="211" spans="1:5" ht="12.75">
      <c r="A211" s="35" t="s">
        <v>54</v>
      </c>
      <c r="E211" s="39" t="s">
        <v>10617</v>
      </c>
    </row>
    <row r="212" spans="1:5" ht="12.75">
      <c r="A212" s="35" t="s">
        <v>55</v>
      </c>
      <c r="E212" s="40" t="s">
        <v>5</v>
      </c>
    </row>
    <row r="213" spans="1:5" ht="12.75">
      <c r="A213" t="s">
        <v>56</v>
      </c>
      <c r="E213" s="39" t="s">
        <v>5</v>
      </c>
    </row>
    <row r="214" spans="1:16" ht="12.75">
      <c r="A214" t="s">
        <v>49</v>
      </c>
      <c s="34" t="s">
        <v>261</v>
      </c>
      <c s="34" t="s">
        <v>10618</v>
      </c>
      <c s="35" t="s">
        <v>5</v>
      </c>
      <c s="6" t="s">
        <v>10619</v>
      </c>
      <c s="36" t="s">
        <v>68</v>
      </c>
      <c s="37">
        <v>1</v>
      </c>
      <c s="36">
        <v>0</v>
      </c>
      <c s="36">
        <f>ROUND(G214*H214,6)</f>
      </c>
      <c r="L214" s="38">
        <v>0</v>
      </c>
      <c s="32">
        <f>ROUND(ROUND(L214,2)*ROUND(G214,3),2)</f>
      </c>
      <c s="36" t="s">
        <v>85</v>
      </c>
      <c>
        <f>(M214*21)/100</f>
      </c>
      <c t="s">
        <v>27</v>
      </c>
    </row>
    <row r="215" spans="1:5" ht="12.75">
      <c r="A215" s="35" t="s">
        <v>54</v>
      </c>
      <c r="E215" s="39" t="s">
        <v>10619</v>
      </c>
    </row>
    <row r="216" spans="1:5" ht="12.75">
      <c r="A216" s="35" t="s">
        <v>55</v>
      </c>
      <c r="E216" s="40" t="s">
        <v>5</v>
      </c>
    </row>
    <row r="217" spans="1:5" ht="12.75">
      <c r="A217" t="s">
        <v>56</v>
      </c>
      <c r="E217" s="39" t="s">
        <v>5</v>
      </c>
    </row>
    <row r="218" spans="1:16" ht="12.75">
      <c r="A218" t="s">
        <v>49</v>
      </c>
      <c s="34" t="s">
        <v>265</v>
      </c>
      <c s="34" t="s">
        <v>10620</v>
      </c>
      <c s="35" t="s">
        <v>5</v>
      </c>
      <c s="6" t="s">
        <v>10621</v>
      </c>
      <c s="36" t="s">
        <v>68</v>
      </c>
      <c s="37">
        <v>1</v>
      </c>
      <c s="36">
        <v>0</v>
      </c>
      <c s="36">
        <f>ROUND(G218*H218,6)</f>
      </c>
      <c r="L218" s="38">
        <v>0</v>
      </c>
      <c s="32">
        <f>ROUND(ROUND(L218,2)*ROUND(G218,3),2)</f>
      </c>
      <c s="36" t="s">
        <v>85</v>
      </c>
      <c>
        <f>(M218*21)/100</f>
      </c>
      <c t="s">
        <v>27</v>
      </c>
    </row>
    <row r="219" spans="1:5" ht="12.75">
      <c r="A219" s="35" t="s">
        <v>54</v>
      </c>
      <c r="E219" s="39" t="s">
        <v>10621</v>
      </c>
    </row>
    <row r="220" spans="1:5" ht="12.75">
      <c r="A220" s="35" t="s">
        <v>55</v>
      </c>
      <c r="E220" s="40" t="s">
        <v>5</v>
      </c>
    </row>
    <row r="221" spans="1:5" ht="12.75">
      <c r="A221" t="s">
        <v>56</v>
      </c>
      <c r="E221" s="39" t="s">
        <v>5</v>
      </c>
    </row>
    <row r="222" spans="1:16" ht="12.75">
      <c r="A222" t="s">
        <v>49</v>
      </c>
      <c s="34" t="s">
        <v>595</v>
      </c>
      <c s="34" t="s">
        <v>10622</v>
      </c>
      <c s="35" t="s">
        <v>5</v>
      </c>
      <c s="6" t="s">
        <v>10623</v>
      </c>
      <c s="36" t="s">
        <v>68</v>
      </c>
      <c s="37">
        <v>1</v>
      </c>
      <c s="36">
        <v>0</v>
      </c>
      <c s="36">
        <f>ROUND(G222*H222,6)</f>
      </c>
      <c r="L222" s="38">
        <v>0</v>
      </c>
      <c s="32">
        <f>ROUND(ROUND(L222,2)*ROUND(G222,3),2)</f>
      </c>
      <c s="36" t="s">
        <v>85</v>
      </c>
      <c>
        <f>(M222*21)/100</f>
      </c>
      <c t="s">
        <v>27</v>
      </c>
    </row>
    <row r="223" spans="1:5" ht="12.75">
      <c r="A223" s="35" t="s">
        <v>54</v>
      </c>
      <c r="E223" s="39" t="s">
        <v>10623</v>
      </c>
    </row>
    <row r="224" spans="1:5" ht="12.75">
      <c r="A224" s="35" t="s">
        <v>55</v>
      </c>
      <c r="E224" s="40" t="s">
        <v>5</v>
      </c>
    </row>
    <row r="225" spans="1:5" ht="12.75">
      <c r="A225" t="s">
        <v>56</v>
      </c>
      <c r="E225" s="39" t="s">
        <v>5</v>
      </c>
    </row>
    <row r="226" spans="1:16" ht="12.75">
      <c r="A226" t="s">
        <v>49</v>
      </c>
      <c s="34" t="s">
        <v>599</v>
      </c>
      <c s="34" t="s">
        <v>10622</v>
      </c>
      <c s="35" t="s">
        <v>47</v>
      </c>
      <c s="6" t="s">
        <v>10624</v>
      </c>
      <c s="36" t="s">
        <v>68</v>
      </c>
      <c s="37">
        <v>1</v>
      </c>
      <c s="36">
        <v>0</v>
      </c>
      <c s="36">
        <f>ROUND(G226*H226,6)</f>
      </c>
      <c r="L226" s="38">
        <v>0</v>
      </c>
      <c s="32">
        <f>ROUND(ROUND(L226,2)*ROUND(G226,3),2)</f>
      </c>
      <c s="36" t="s">
        <v>85</v>
      </c>
      <c>
        <f>(M226*21)/100</f>
      </c>
      <c t="s">
        <v>27</v>
      </c>
    </row>
    <row r="227" spans="1:5" ht="12.75">
      <c r="A227" s="35" t="s">
        <v>54</v>
      </c>
      <c r="E227" s="39" t="s">
        <v>10624</v>
      </c>
    </row>
    <row r="228" spans="1:5" ht="12.75">
      <c r="A228" s="35" t="s">
        <v>55</v>
      </c>
      <c r="E228" s="40" t="s">
        <v>5</v>
      </c>
    </row>
    <row r="229" spans="1:5" ht="12.75">
      <c r="A229" t="s">
        <v>56</v>
      </c>
      <c r="E229" s="39" t="s">
        <v>5</v>
      </c>
    </row>
    <row r="230" spans="1:16" ht="12.75">
      <c r="A230" t="s">
        <v>49</v>
      </c>
      <c s="34" t="s">
        <v>269</v>
      </c>
      <c s="34" t="s">
        <v>10625</v>
      </c>
      <c s="35" t="s">
        <v>5</v>
      </c>
      <c s="6" t="s">
        <v>10624</v>
      </c>
      <c s="36" t="s">
        <v>68</v>
      </c>
      <c s="37">
        <v>1</v>
      </c>
      <c s="36">
        <v>0</v>
      </c>
      <c s="36">
        <f>ROUND(G230*H230,6)</f>
      </c>
      <c r="L230" s="38">
        <v>0</v>
      </c>
      <c s="32">
        <f>ROUND(ROUND(L230,2)*ROUND(G230,3),2)</f>
      </c>
      <c s="36" t="s">
        <v>85</v>
      </c>
      <c>
        <f>(M230*21)/100</f>
      </c>
      <c t="s">
        <v>27</v>
      </c>
    </row>
    <row r="231" spans="1:5" ht="12.75">
      <c r="A231" s="35" t="s">
        <v>54</v>
      </c>
      <c r="E231" s="39" t="s">
        <v>10624</v>
      </c>
    </row>
    <row r="232" spans="1:5" ht="12.75">
      <c r="A232" s="35" t="s">
        <v>55</v>
      </c>
      <c r="E232" s="40" t="s">
        <v>5</v>
      </c>
    </row>
    <row r="233" spans="1:5" ht="12.75">
      <c r="A233" t="s">
        <v>56</v>
      </c>
      <c r="E233" s="39" t="s">
        <v>5</v>
      </c>
    </row>
    <row r="234" spans="1:16" ht="12.75">
      <c r="A234" t="s">
        <v>49</v>
      </c>
      <c s="34" t="s">
        <v>273</v>
      </c>
      <c s="34" t="s">
        <v>10626</v>
      </c>
      <c s="35" t="s">
        <v>5</v>
      </c>
      <c s="6" t="s">
        <v>10627</v>
      </c>
      <c s="36" t="s">
        <v>68</v>
      </c>
      <c s="37">
        <v>1</v>
      </c>
      <c s="36">
        <v>0</v>
      </c>
      <c s="36">
        <f>ROUND(G234*H234,6)</f>
      </c>
      <c r="L234" s="38">
        <v>0</v>
      </c>
      <c s="32">
        <f>ROUND(ROUND(L234,2)*ROUND(G234,3),2)</f>
      </c>
      <c s="36" t="s">
        <v>85</v>
      </c>
      <c>
        <f>(M234*21)/100</f>
      </c>
      <c t="s">
        <v>27</v>
      </c>
    </row>
    <row r="235" spans="1:5" ht="12.75">
      <c r="A235" s="35" t="s">
        <v>54</v>
      </c>
      <c r="E235" s="39" t="s">
        <v>10627</v>
      </c>
    </row>
    <row r="236" spans="1:5" ht="12.75">
      <c r="A236" s="35" t="s">
        <v>55</v>
      </c>
      <c r="E236" s="40" t="s">
        <v>5</v>
      </c>
    </row>
    <row r="237" spans="1:5" ht="12.75">
      <c r="A237" t="s">
        <v>56</v>
      </c>
      <c r="E237" s="39" t="s">
        <v>5</v>
      </c>
    </row>
    <row r="238" spans="1:13" ht="12.75">
      <c r="A238" t="s">
        <v>46</v>
      </c>
      <c r="C238" s="31" t="s">
        <v>2518</v>
      </c>
      <c r="E238" s="33" t="s">
        <v>2519</v>
      </c>
      <c r="J238" s="32">
        <f>0</f>
      </c>
      <c s="32">
        <f>0</f>
      </c>
      <c s="32">
        <f>0+L239</f>
      </c>
      <c s="32">
        <f>0+M239</f>
      </c>
    </row>
    <row r="239" spans="1:16" ht="12.75">
      <c r="A239" t="s">
        <v>49</v>
      </c>
      <c s="34" t="s">
        <v>277</v>
      </c>
      <c s="34" t="s">
        <v>10628</v>
      </c>
      <c s="35" t="s">
        <v>5</v>
      </c>
      <c s="6" t="s">
        <v>9611</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10629</v>
      </c>
    </row>
    <row r="243" spans="1:13" ht="12.75">
      <c r="A243" t="s">
        <v>46</v>
      </c>
      <c r="C243" s="31" t="s">
        <v>1980</v>
      </c>
      <c r="E243" s="33" t="s">
        <v>2324</v>
      </c>
      <c r="J243" s="32">
        <f>0</f>
      </c>
      <c s="32">
        <f>0</f>
      </c>
      <c s="32">
        <f>0+L244+L248+L252+L256+L260+L264+L268+L272+L276+L280+L284</f>
      </c>
      <c s="32">
        <f>0+M244+M248+M252+M256+M260+M264+M268+M272+M276+M280+M284</f>
      </c>
    </row>
    <row r="244" spans="1:16" ht="12.75">
      <c r="A244" t="s">
        <v>49</v>
      </c>
      <c s="34" t="s">
        <v>281</v>
      </c>
      <c s="34" t="s">
        <v>2832</v>
      </c>
      <c s="35" t="s">
        <v>5</v>
      </c>
      <c s="6" t="s">
        <v>2833</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2552</v>
      </c>
    </row>
    <row r="248" spans="1:16" ht="12.75">
      <c r="A248" t="s">
        <v>49</v>
      </c>
      <c s="34" t="s">
        <v>285</v>
      </c>
      <c s="34" t="s">
        <v>10630</v>
      </c>
      <c s="35" t="s">
        <v>5</v>
      </c>
      <c s="6" t="s">
        <v>9623</v>
      </c>
      <c s="36" t="s">
        <v>68</v>
      </c>
      <c s="37">
        <v>1</v>
      </c>
      <c s="36">
        <v>0</v>
      </c>
      <c s="36">
        <f>ROUND(G248*H248,6)</f>
      </c>
      <c r="L248" s="38">
        <v>0</v>
      </c>
      <c s="32">
        <f>ROUND(ROUND(L248,2)*ROUND(G248,3),2)</f>
      </c>
      <c s="36" t="s">
        <v>53</v>
      </c>
      <c>
        <f>(M248*21)/100</f>
      </c>
      <c t="s">
        <v>27</v>
      </c>
    </row>
    <row r="249" spans="1:5" ht="12.75">
      <c r="A249" s="35" t="s">
        <v>54</v>
      </c>
      <c r="E249" s="39" t="s">
        <v>9623</v>
      </c>
    </row>
    <row r="250" spans="1:5" ht="12.75">
      <c r="A250" s="35" t="s">
        <v>55</v>
      </c>
      <c r="E250" s="40" t="s">
        <v>5</v>
      </c>
    </row>
    <row r="251" spans="1:5" ht="12.75">
      <c r="A251" t="s">
        <v>56</v>
      </c>
      <c r="E251" s="39" t="s">
        <v>5</v>
      </c>
    </row>
    <row r="252" spans="1:16" ht="25.5">
      <c r="A252" t="s">
        <v>49</v>
      </c>
      <c s="34" t="s">
        <v>289</v>
      </c>
      <c s="34" t="s">
        <v>10631</v>
      </c>
      <c s="35" t="s">
        <v>5</v>
      </c>
      <c s="6" t="s">
        <v>9625</v>
      </c>
      <c s="36" t="s">
        <v>68</v>
      </c>
      <c s="37">
        <v>1</v>
      </c>
      <c s="36">
        <v>0</v>
      </c>
      <c s="36">
        <f>ROUND(G252*H252,6)</f>
      </c>
      <c r="L252" s="38">
        <v>0</v>
      </c>
      <c s="32">
        <f>ROUND(ROUND(L252,2)*ROUND(G252,3),2)</f>
      </c>
      <c s="36" t="s">
        <v>53</v>
      </c>
      <c>
        <f>(M252*21)/100</f>
      </c>
      <c t="s">
        <v>27</v>
      </c>
    </row>
    <row r="253" spans="1:5" ht="25.5">
      <c r="A253" s="35" t="s">
        <v>54</v>
      </c>
      <c r="E253" s="39" t="s">
        <v>9625</v>
      </c>
    </row>
    <row r="254" spans="1:5" ht="12.75">
      <c r="A254" s="35" t="s">
        <v>55</v>
      </c>
      <c r="E254" s="40" t="s">
        <v>5</v>
      </c>
    </row>
    <row r="255" spans="1:5" ht="12.75">
      <c r="A255" t="s">
        <v>56</v>
      </c>
      <c r="E255" s="39" t="s">
        <v>5</v>
      </c>
    </row>
    <row r="256" spans="1:16" ht="25.5">
      <c r="A256" t="s">
        <v>49</v>
      </c>
      <c s="34" t="s">
        <v>293</v>
      </c>
      <c s="34" t="s">
        <v>860</v>
      </c>
      <c s="35" t="s">
        <v>5</v>
      </c>
      <c s="6" t="s">
        <v>861</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862</v>
      </c>
    </row>
    <row r="260" spans="1:16" ht="38.25">
      <c r="A260" t="s">
        <v>49</v>
      </c>
      <c s="34" t="s">
        <v>297</v>
      </c>
      <c s="34" t="s">
        <v>1833</v>
      </c>
      <c s="35" t="s">
        <v>5</v>
      </c>
      <c s="6" t="s">
        <v>1834</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862</v>
      </c>
    </row>
    <row r="264" spans="1:16" ht="25.5">
      <c r="A264" t="s">
        <v>49</v>
      </c>
      <c s="34" t="s">
        <v>301</v>
      </c>
      <c s="34" t="s">
        <v>1041</v>
      </c>
      <c s="35" t="s">
        <v>5</v>
      </c>
      <c s="6" t="s">
        <v>1042</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1287</v>
      </c>
    </row>
    <row r="268" spans="1:16" ht="12.75">
      <c r="A268" t="s">
        <v>49</v>
      </c>
      <c s="34" t="s">
        <v>305</v>
      </c>
      <c s="34" t="s">
        <v>9620</v>
      </c>
      <c s="35" t="s">
        <v>5</v>
      </c>
      <c s="6" t="s">
        <v>9621</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2566</v>
      </c>
    </row>
    <row r="272" spans="1:16" ht="12.75">
      <c r="A272" t="s">
        <v>49</v>
      </c>
      <c s="34" t="s">
        <v>309</v>
      </c>
      <c s="34" t="s">
        <v>1043</v>
      </c>
      <c s="35" t="s">
        <v>5</v>
      </c>
      <c s="6" t="s">
        <v>1044</v>
      </c>
      <c s="36" t="s">
        <v>486</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1560</v>
      </c>
    </row>
    <row r="276" spans="1:16" ht="12.75">
      <c r="A276" t="s">
        <v>49</v>
      </c>
      <c s="34" t="s">
        <v>313</v>
      </c>
      <c s="34" t="s">
        <v>2257</v>
      </c>
      <c s="35" t="s">
        <v>5</v>
      </c>
      <c s="6" t="s">
        <v>2258</v>
      </c>
      <c s="36" t="s">
        <v>486</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2259</v>
      </c>
    </row>
    <row r="280" spans="1:16" ht="12.75">
      <c r="A280" t="s">
        <v>49</v>
      </c>
      <c s="34" t="s">
        <v>317</v>
      </c>
      <c s="34" t="s">
        <v>1984</v>
      </c>
      <c s="35" t="s">
        <v>5</v>
      </c>
      <c s="6" t="s">
        <v>1985</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2260</v>
      </c>
    </row>
    <row r="284" spans="1:16" ht="12.75">
      <c r="A284" t="s">
        <v>49</v>
      </c>
      <c s="34" t="s">
        <v>321</v>
      </c>
      <c s="34" t="s">
        <v>2146</v>
      </c>
      <c s="35" t="s">
        <v>5</v>
      </c>
      <c s="6" t="s">
        <v>2147</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2148</v>
      </c>
    </row>
    <row r="288" spans="1:13" ht="12.75">
      <c r="A288" t="s">
        <v>46</v>
      </c>
      <c r="C288" s="31" t="s">
        <v>2589</v>
      </c>
      <c r="E288" s="33" t="s">
        <v>2590</v>
      </c>
      <c r="J288" s="32">
        <f>0</f>
      </c>
      <c s="32">
        <f>0</f>
      </c>
      <c s="32">
        <f>0+L289</f>
      </c>
      <c s="32">
        <f>0+M289</f>
      </c>
    </row>
    <row r="289" spans="1:16" ht="12.75">
      <c r="A289" t="s">
        <v>49</v>
      </c>
      <c s="34" t="s">
        <v>325</v>
      </c>
      <c s="34" t="s">
        <v>2844</v>
      </c>
      <c s="35" t="s">
        <v>5</v>
      </c>
      <c s="6" t="s">
        <v>2605</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2735</v>
      </c>
    </row>
    <row r="293" spans="1:13" ht="12.75">
      <c r="A293" t="s">
        <v>46</v>
      </c>
      <c r="C293" s="31" t="s">
        <v>1005</v>
      </c>
      <c r="E293" s="33" t="s">
        <v>1006</v>
      </c>
      <c r="J293" s="32">
        <f>0</f>
      </c>
      <c s="32">
        <f>0</f>
      </c>
      <c s="32">
        <f>0+L294+L298+L302+L306</f>
      </c>
      <c s="32">
        <f>0+M294+M298+M302+M306</f>
      </c>
    </row>
    <row r="294" spans="1:16" ht="38.25">
      <c r="A294" t="s">
        <v>49</v>
      </c>
      <c s="34" t="s">
        <v>329</v>
      </c>
      <c s="34" t="s">
        <v>2331</v>
      </c>
      <c s="35" t="s">
        <v>2332</v>
      </c>
      <c s="6" t="s">
        <v>2333</v>
      </c>
      <c s="36" t="s">
        <v>1010</v>
      </c>
      <c s="37">
        <v>0.1</v>
      </c>
      <c s="36">
        <v>0</v>
      </c>
      <c s="36">
        <f>ROUND(G294*H294,6)</f>
      </c>
      <c r="L294" s="38">
        <v>0</v>
      </c>
      <c s="32">
        <f>ROUND(ROUND(L294,2)*ROUND(G294,3),2)</f>
      </c>
      <c s="36" t="s">
        <v>85</v>
      </c>
      <c>
        <f>(M294*21)/100</f>
      </c>
      <c t="s">
        <v>27</v>
      </c>
    </row>
    <row r="295" spans="1:5" ht="12.75">
      <c r="A295" s="35" t="s">
        <v>54</v>
      </c>
      <c r="E295" s="39" t="s">
        <v>1011</v>
      </c>
    </row>
    <row r="296" spans="1:5" ht="12.75">
      <c r="A296" s="35" t="s">
        <v>55</v>
      </c>
      <c r="E296" s="40" t="s">
        <v>5</v>
      </c>
    </row>
    <row r="297" spans="1:5" ht="89.25">
      <c r="A297" t="s">
        <v>56</v>
      </c>
      <c r="E297" s="39" t="s">
        <v>1012</v>
      </c>
    </row>
    <row r="298" spans="1:16" ht="25.5">
      <c r="A298" t="s">
        <v>49</v>
      </c>
      <c s="34" t="s">
        <v>333</v>
      </c>
      <c s="34" t="s">
        <v>1373</v>
      </c>
      <c s="35" t="s">
        <v>1374</v>
      </c>
      <c s="6" t="s">
        <v>1375</v>
      </c>
      <c s="36" t="s">
        <v>1010</v>
      </c>
      <c s="37">
        <v>0.08</v>
      </c>
      <c s="36">
        <v>0</v>
      </c>
      <c s="36">
        <f>ROUND(G298*H298,6)</f>
      </c>
      <c r="L298" s="38">
        <v>0</v>
      </c>
      <c s="32">
        <f>ROUND(ROUND(L298,2)*ROUND(G298,3),2)</f>
      </c>
      <c s="36" t="s">
        <v>85</v>
      </c>
      <c>
        <f>(M298*21)/100</f>
      </c>
      <c t="s">
        <v>27</v>
      </c>
    </row>
    <row r="299" spans="1:5" ht="12.75">
      <c r="A299" s="35" t="s">
        <v>54</v>
      </c>
      <c r="E299" s="39" t="s">
        <v>1011</v>
      </c>
    </row>
    <row r="300" spans="1:5" ht="12.75">
      <c r="A300" s="35" t="s">
        <v>55</v>
      </c>
      <c r="E300" s="40" t="s">
        <v>5</v>
      </c>
    </row>
    <row r="301" spans="1:5" ht="89.25">
      <c r="A301" t="s">
        <v>56</v>
      </c>
      <c r="E301" s="39" t="s">
        <v>1012</v>
      </c>
    </row>
    <row r="302" spans="1:16" ht="25.5">
      <c r="A302" t="s">
        <v>49</v>
      </c>
      <c s="34" t="s">
        <v>336</v>
      </c>
      <c s="34" t="s">
        <v>2334</v>
      </c>
      <c s="35" t="s">
        <v>2335</v>
      </c>
      <c s="6" t="s">
        <v>2336</v>
      </c>
      <c s="36" t="s">
        <v>1010</v>
      </c>
      <c s="37">
        <v>0.08</v>
      </c>
      <c s="36">
        <v>0</v>
      </c>
      <c s="36">
        <f>ROUND(G302*H302,6)</f>
      </c>
      <c r="L302" s="38">
        <v>0</v>
      </c>
      <c s="32">
        <f>ROUND(ROUND(L302,2)*ROUND(G302,3),2)</f>
      </c>
      <c s="36" t="s">
        <v>85</v>
      </c>
      <c>
        <f>(M302*21)/100</f>
      </c>
      <c t="s">
        <v>27</v>
      </c>
    </row>
    <row r="303" spans="1:5" ht="12.75">
      <c r="A303" s="35" t="s">
        <v>54</v>
      </c>
      <c r="E303" s="39" t="s">
        <v>1011</v>
      </c>
    </row>
    <row r="304" spans="1:5" ht="12.75">
      <c r="A304" s="35" t="s">
        <v>55</v>
      </c>
      <c r="E304" s="40" t="s">
        <v>5</v>
      </c>
    </row>
    <row r="305" spans="1:5" ht="12.75">
      <c r="A305" t="s">
        <v>56</v>
      </c>
      <c r="E305" s="39" t="s">
        <v>5</v>
      </c>
    </row>
    <row r="306" spans="1:16" ht="25.5">
      <c r="A306" t="s">
        <v>49</v>
      </c>
      <c s="34" t="s">
        <v>341</v>
      </c>
      <c s="34" t="s">
        <v>2337</v>
      </c>
      <c s="35" t="s">
        <v>2338</v>
      </c>
      <c s="6" t="s">
        <v>2339</v>
      </c>
      <c s="36" t="s">
        <v>1010</v>
      </c>
      <c s="37">
        <v>0.08</v>
      </c>
      <c s="36">
        <v>0</v>
      </c>
      <c s="36">
        <f>ROUND(G306*H306,6)</f>
      </c>
      <c r="L306" s="38">
        <v>0</v>
      </c>
      <c s="32">
        <f>ROUND(ROUND(L306,2)*ROUND(G306,3),2)</f>
      </c>
      <c s="36" t="s">
        <v>85</v>
      </c>
      <c>
        <f>(M306*21)/100</f>
      </c>
      <c t="s">
        <v>27</v>
      </c>
    </row>
    <row r="307" spans="1:5" ht="12.75">
      <c r="A307" s="35" t="s">
        <v>54</v>
      </c>
      <c r="E307" s="39" t="s">
        <v>1011</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10634</v>
      </c>
      <c r="E8" s="30" t="s">
        <v>10633</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10635</v>
      </c>
      <c s="35" t="s">
        <v>5</v>
      </c>
      <c s="6" t="s">
        <v>10636</v>
      </c>
      <c s="36" t="s">
        <v>1010</v>
      </c>
      <c s="37">
        <v>134.814</v>
      </c>
      <c s="36">
        <v>1</v>
      </c>
      <c s="36">
        <f>ROUND(G10*H10,6)</f>
      </c>
      <c r="L10" s="38">
        <v>0</v>
      </c>
      <c s="32">
        <f>ROUND(ROUND(L10,2)*ROUND(G10,3),2)</f>
      </c>
      <c s="36" t="s">
        <v>3016</v>
      </c>
      <c>
        <f>(M10*21)/100</f>
      </c>
      <c t="s">
        <v>27</v>
      </c>
    </row>
    <row r="11" spans="1:5" ht="12.75">
      <c r="A11" s="35" t="s">
        <v>54</v>
      </c>
      <c r="E11" s="39" t="s">
        <v>10636</v>
      </c>
    </row>
    <row r="12" spans="1:5" ht="12.75">
      <c r="A12" s="35" t="s">
        <v>55</v>
      </c>
      <c r="E12" s="40" t="s">
        <v>5</v>
      </c>
    </row>
    <row r="13" spans="1:5" ht="12.75">
      <c r="A13" t="s">
        <v>56</v>
      </c>
      <c r="E13" s="39" t="s">
        <v>5</v>
      </c>
    </row>
    <row r="14" spans="1:16" ht="25.5">
      <c r="A14" t="s">
        <v>49</v>
      </c>
      <c s="34" t="s">
        <v>27</v>
      </c>
      <c s="34" t="s">
        <v>4162</v>
      </c>
      <c s="35" t="s">
        <v>5</v>
      </c>
      <c s="6" t="s">
        <v>4164</v>
      </c>
      <c s="36" t="s">
        <v>486</v>
      </c>
      <c s="37">
        <v>1440</v>
      </c>
      <c s="36">
        <v>3E-05</v>
      </c>
      <c s="36">
        <f>ROUND(G14*H14,6)</f>
      </c>
      <c r="L14" s="38">
        <v>0</v>
      </c>
      <c s="32">
        <f>ROUND(ROUND(L14,2)*ROUND(G14,3),2)</f>
      </c>
      <c s="36" t="s">
        <v>3016</v>
      </c>
      <c>
        <f>(M14*21)/100</f>
      </c>
      <c t="s">
        <v>27</v>
      </c>
    </row>
    <row r="15" spans="1:5" ht="25.5">
      <c r="A15" s="35" t="s">
        <v>54</v>
      </c>
      <c r="E15" s="39" t="s">
        <v>4164</v>
      </c>
    </row>
    <row r="16" spans="1:5" ht="51">
      <c r="A16" s="35" t="s">
        <v>55</v>
      </c>
      <c r="E16" s="40" t="s">
        <v>10637</v>
      </c>
    </row>
    <row r="17" spans="1:5" ht="12.75">
      <c r="A17" t="s">
        <v>56</v>
      </c>
      <c r="E17" s="39" t="s">
        <v>5</v>
      </c>
    </row>
    <row r="18" spans="1:16" ht="25.5">
      <c r="A18" t="s">
        <v>49</v>
      </c>
      <c s="34" t="s">
        <v>26</v>
      </c>
      <c s="34" t="s">
        <v>10638</v>
      </c>
      <c s="35" t="s">
        <v>5</v>
      </c>
      <c s="6" t="s">
        <v>10639</v>
      </c>
      <c s="36" t="s">
        <v>52</v>
      </c>
      <c s="37">
        <v>280.426</v>
      </c>
      <c s="36">
        <v>0</v>
      </c>
      <c s="36">
        <f>ROUND(G18*H18,6)</f>
      </c>
      <c r="L18" s="38">
        <v>0</v>
      </c>
      <c s="32">
        <f>ROUND(ROUND(L18,2)*ROUND(G18,3),2)</f>
      </c>
      <c s="36" t="s">
        <v>3016</v>
      </c>
      <c>
        <f>(M18*21)/100</f>
      </c>
      <c t="s">
        <v>27</v>
      </c>
    </row>
    <row r="19" spans="1:5" ht="25.5">
      <c r="A19" s="35" t="s">
        <v>54</v>
      </c>
      <c r="E19" s="39" t="s">
        <v>10639</v>
      </c>
    </row>
    <row r="20" spans="1:5" ht="153">
      <c r="A20" s="35" t="s">
        <v>55</v>
      </c>
      <c r="E20" s="40" t="s">
        <v>10640</v>
      </c>
    </row>
    <row r="21" spans="1:5" ht="12.75">
      <c r="A21" t="s">
        <v>56</v>
      </c>
      <c r="E21" s="39" t="s">
        <v>5</v>
      </c>
    </row>
    <row r="22" spans="1:16" ht="25.5">
      <c r="A22" t="s">
        <v>49</v>
      </c>
      <c s="34" t="s">
        <v>65</v>
      </c>
      <c s="34" t="s">
        <v>10641</v>
      </c>
      <c s="35" t="s">
        <v>5</v>
      </c>
      <c s="6" t="s">
        <v>10642</v>
      </c>
      <c s="36" t="s">
        <v>52</v>
      </c>
      <c s="37">
        <v>81.407</v>
      </c>
      <c s="36">
        <v>0</v>
      </c>
      <c s="36">
        <f>ROUND(G22*H22,6)</f>
      </c>
      <c r="L22" s="38">
        <v>0</v>
      </c>
      <c s="32">
        <f>ROUND(ROUND(L22,2)*ROUND(G22,3),2)</f>
      </c>
      <c s="36" t="s">
        <v>3016</v>
      </c>
      <c>
        <f>(M22*21)/100</f>
      </c>
      <c t="s">
        <v>27</v>
      </c>
    </row>
    <row r="23" spans="1:5" ht="25.5">
      <c r="A23" s="35" t="s">
        <v>54</v>
      </c>
      <c r="E23" s="39" t="s">
        <v>10642</v>
      </c>
    </row>
    <row r="24" spans="1:5" ht="191.25">
      <c r="A24" s="35" t="s">
        <v>55</v>
      </c>
      <c r="E24" s="40" t="s">
        <v>10643</v>
      </c>
    </row>
    <row r="25" spans="1:5" ht="12.75">
      <c r="A25" t="s">
        <v>56</v>
      </c>
      <c r="E25" s="39" t="s">
        <v>5</v>
      </c>
    </row>
    <row r="26" spans="1:16" ht="25.5">
      <c r="A26" t="s">
        <v>49</v>
      </c>
      <c s="34" t="s">
        <v>70</v>
      </c>
      <c s="34" t="s">
        <v>10644</v>
      </c>
      <c s="35" t="s">
        <v>5</v>
      </c>
      <c s="6" t="s">
        <v>10645</v>
      </c>
      <c s="36" t="s">
        <v>819</v>
      </c>
      <c s="37">
        <v>257.913</v>
      </c>
      <c s="36">
        <v>0</v>
      </c>
      <c s="36">
        <f>ROUND(G26*H26,6)</f>
      </c>
      <c r="L26" s="38">
        <v>0</v>
      </c>
      <c s="32">
        <f>ROUND(ROUND(L26,2)*ROUND(G26,3),2)</f>
      </c>
      <c s="36" t="s">
        <v>3016</v>
      </c>
      <c>
        <f>(M26*21)/100</f>
      </c>
      <c t="s">
        <v>27</v>
      </c>
    </row>
    <row r="27" spans="1:5" ht="25.5">
      <c r="A27" s="35" t="s">
        <v>54</v>
      </c>
      <c r="E27" s="39" t="s">
        <v>10645</v>
      </c>
    </row>
    <row r="28" spans="1:5" ht="127.5">
      <c r="A28" s="35" t="s">
        <v>55</v>
      </c>
      <c r="E28" s="40" t="s">
        <v>10646</v>
      </c>
    </row>
    <row r="29" spans="1:5" ht="12.75">
      <c r="A29" t="s">
        <v>56</v>
      </c>
      <c r="E29" s="39" t="s">
        <v>5</v>
      </c>
    </row>
    <row r="30" spans="1:16" ht="12.75">
      <c r="A30" t="s">
        <v>49</v>
      </c>
      <c s="34" t="s">
        <v>74</v>
      </c>
      <c s="34" t="s">
        <v>5946</v>
      </c>
      <c s="35" t="s">
        <v>5</v>
      </c>
      <c s="6" t="s">
        <v>5947</v>
      </c>
      <c s="36" t="s">
        <v>1010</v>
      </c>
      <c s="37">
        <v>28.7</v>
      </c>
      <c s="36">
        <v>1</v>
      </c>
      <c s="36">
        <f>ROUND(G30*H30,6)</f>
      </c>
      <c r="L30" s="38">
        <v>0</v>
      </c>
      <c s="32">
        <f>ROUND(ROUND(L30,2)*ROUND(G30,3),2)</f>
      </c>
      <c s="36" t="s">
        <v>3016</v>
      </c>
      <c>
        <f>(M30*21)/100</f>
      </c>
      <c t="s">
        <v>27</v>
      </c>
    </row>
    <row r="31" spans="1:5" ht="12.75">
      <c r="A31" s="35" t="s">
        <v>54</v>
      </c>
      <c r="E31" s="39" t="s">
        <v>5947</v>
      </c>
    </row>
    <row r="32" spans="1:5" ht="51">
      <c r="A32" s="35" t="s">
        <v>55</v>
      </c>
      <c r="E32" s="40" t="s">
        <v>10647</v>
      </c>
    </row>
    <row r="33" spans="1:5" ht="12.75">
      <c r="A33" t="s">
        <v>56</v>
      </c>
      <c r="E33" s="39" t="s">
        <v>5</v>
      </c>
    </row>
    <row r="34" spans="1:13" ht="12.75">
      <c r="A34" t="s">
        <v>46</v>
      </c>
      <c r="C34" s="31" t="s">
        <v>27</v>
      </c>
      <c r="E34" s="33" t="s">
        <v>5948</v>
      </c>
      <c r="J34" s="32">
        <f>0</f>
      </c>
      <c s="32">
        <f>0</f>
      </c>
      <c s="32">
        <f>0+L35+L39+L43+L47+L51</f>
      </c>
      <c s="32">
        <f>0+M35+M39+M43+M47+M51</f>
      </c>
    </row>
    <row r="35" spans="1:16" ht="12.75">
      <c r="A35" t="s">
        <v>49</v>
      </c>
      <c s="34" t="s">
        <v>78</v>
      </c>
      <c s="34" t="s">
        <v>10648</v>
      </c>
      <c s="35" t="s">
        <v>5</v>
      </c>
      <c s="6" t="s">
        <v>10649</v>
      </c>
      <c s="36" t="s">
        <v>52</v>
      </c>
      <c s="37">
        <v>5.581</v>
      </c>
      <c s="36">
        <v>2.30102</v>
      </c>
      <c s="36">
        <f>ROUND(G35*H35,6)</f>
      </c>
      <c r="L35" s="38">
        <v>0</v>
      </c>
      <c s="32">
        <f>ROUND(ROUND(L35,2)*ROUND(G35,3),2)</f>
      </c>
      <c s="36" t="s">
        <v>3016</v>
      </c>
      <c>
        <f>(M35*21)/100</f>
      </c>
      <c t="s">
        <v>27</v>
      </c>
    </row>
    <row r="36" spans="1:5" ht="12.75">
      <c r="A36" s="35" t="s">
        <v>54</v>
      </c>
      <c r="E36" s="39" t="s">
        <v>10649</v>
      </c>
    </row>
    <row r="37" spans="1:5" ht="63.75">
      <c r="A37" s="35" t="s">
        <v>55</v>
      </c>
      <c r="E37" s="40" t="s">
        <v>10650</v>
      </c>
    </row>
    <row r="38" spans="1:5" ht="12.75">
      <c r="A38" t="s">
        <v>56</v>
      </c>
      <c r="E38" s="39" t="s">
        <v>5</v>
      </c>
    </row>
    <row r="39" spans="1:16" ht="25.5">
      <c r="A39" t="s">
        <v>49</v>
      </c>
      <c s="34" t="s">
        <v>82</v>
      </c>
      <c s="34" t="s">
        <v>7388</v>
      </c>
      <c s="35" t="s">
        <v>5</v>
      </c>
      <c s="6" t="s">
        <v>7389</v>
      </c>
      <c s="36" t="s">
        <v>52</v>
      </c>
      <c s="37">
        <v>26.805</v>
      </c>
      <c s="36">
        <v>2.50187</v>
      </c>
      <c s="36">
        <f>ROUND(G39*H39,6)</f>
      </c>
      <c r="L39" s="38">
        <v>0</v>
      </c>
      <c s="32">
        <f>ROUND(ROUND(L39,2)*ROUND(G39,3),2)</f>
      </c>
      <c s="36" t="s">
        <v>3016</v>
      </c>
      <c>
        <f>(M39*21)/100</f>
      </c>
      <c t="s">
        <v>27</v>
      </c>
    </row>
    <row r="40" spans="1:5" ht="25.5">
      <c r="A40" s="35" t="s">
        <v>54</v>
      </c>
      <c r="E40" s="39" t="s">
        <v>7389</v>
      </c>
    </row>
    <row r="41" spans="1:5" ht="63.75">
      <c r="A41" s="35" t="s">
        <v>55</v>
      </c>
      <c r="E41" s="40" t="s">
        <v>10651</v>
      </c>
    </row>
    <row r="42" spans="1:5" ht="12.75">
      <c r="A42" t="s">
        <v>56</v>
      </c>
      <c r="E42" s="39" t="s">
        <v>5</v>
      </c>
    </row>
    <row r="43" spans="1:16" ht="12.75">
      <c r="A43" t="s">
        <v>49</v>
      </c>
      <c s="34" t="s">
        <v>89</v>
      </c>
      <c s="34" t="s">
        <v>9661</v>
      </c>
      <c s="35" t="s">
        <v>5</v>
      </c>
      <c s="6" t="s">
        <v>9663</v>
      </c>
      <c s="36" t="s">
        <v>819</v>
      </c>
      <c s="37">
        <v>55.825</v>
      </c>
      <c s="36">
        <v>0.00247</v>
      </c>
      <c s="36">
        <f>ROUND(G43*H43,6)</f>
      </c>
      <c r="L43" s="38">
        <v>0</v>
      </c>
      <c s="32">
        <f>ROUND(ROUND(L43,2)*ROUND(G43,3),2)</f>
      </c>
      <c s="36" t="s">
        <v>3016</v>
      </c>
      <c>
        <f>(M43*21)/100</f>
      </c>
      <c t="s">
        <v>27</v>
      </c>
    </row>
    <row r="44" spans="1:5" ht="12.75">
      <c r="A44" s="35" t="s">
        <v>54</v>
      </c>
      <c r="E44" s="39" t="s">
        <v>9663</v>
      </c>
    </row>
    <row r="45" spans="1:5" ht="140.25">
      <c r="A45" s="35" t="s">
        <v>55</v>
      </c>
      <c r="E45" s="40" t="s">
        <v>10652</v>
      </c>
    </row>
    <row r="46" spans="1:5" ht="12.75">
      <c r="A46" t="s">
        <v>56</v>
      </c>
      <c r="E46" s="39" t="s">
        <v>5</v>
      </c>
    </row>
    <row r="47" spans="1:16" ht="12.75">
      <c r="A47" t="s">
        <v>49</v>
      </c>
      <c s="34" t="s">
        <v>93</v>
      </c>
      <c s="34" t="s">
        <v>9665</v>
      </c>
      <c s="35" t="s">
        <v>5</v>
      </c>
      <c s="6" t="s">
        <v>9667</v>
      </c>
      <c s="36" t="s">
        <v>819</v>
      </c>
      <c s="37">
        <v>55.825</v>
      </c>
      <c s="36">
        <v>0</v>
      </c>
      <c s="36">
        <f>ROUND(G47*H47,6)</f>
      </c>
      <c r="L47" s="38">
        <v>0</v>
      </c>
      <c s="32">
        <f>ROUND(ROUND(L47,2)*ROUND(G47,3),2)</f>
      </c>
      <c s="36" t="s">
        <v>3016</v>
      </c>
      <c>
        <f>(M47*21)/100</f>
      </c>
      <c t="s">
        <v>27</v>
      </c>
    </row>
    <row r="48" spans="1:5" ht="12.75">
      <c r="A48" s="35" t="s">
        <v>54</v>
      </c>
      <c r="E48" s="39" t="s">
        <v>9667</v>
      </c>
    </row>
    <row r="49" spans="1:5" ht="38.25">
      <c r="A49" s="35" t="s">
        <v>55</v>
      </c>
      <c r="E49" s="40" t="s">
        <v>10653</v>
      </c>
    </row>
    <row r="50" spans="1:5" ht="12.75">
      <c r="A50" t="s">
        <v>56</v>
      </c>
      <c r="E50" s="39" t="s">
        <v>5</v>
      </c>
    </row>
    <row r="51" spans="1:16" ht="12.75">
      <c r="A51" t="s">
        <v>49</v>
      </c>
      <c s="34" t="s">
        <v>96</v>
      </c>
      <c s="34" t="s">
        <v>4213</v>
      </c>
      <c s="35" t="s">
        <v>5</v>
      </c>
      <c s="6" t="s">
        <v>4215</v>
      </c>
      <c s="36" t="s">
        <v>1010</v>
      </c>
      <c s="37">
        <v>2.065</v>
      </c>
      <c s="36">
        <v>1.06062</v>
      </c>
      <c s="36">
        <f>ROUND(G51*H51,6)</f>
      </c>
      <c r="L51" s="38">
        <v>0</v>
      </c>
      <c s="32">
        <f>ROUND(ROUND(L51,2)*ROUND(G51,3),2)</f>
      </c>
      <c s="36" t="s">
        <v>3016</v>
      </c>
      <c>
        <f>(M51*21)/100</f>
      </c>
      <c t="s">
        <v>27</v>
      </c>
    </row>
    <row r="52" spans="1:5" ht="12.75">
      <c r="A52" s="35" t="s">
        <v>54</v>
      </c>
      <c r="E52" s="39" t="s">
        <v>4215</v>
      </c>
    </row>
    <row r="53" spans="1:5" ht="63.75">
      <c r="A53" s="35" t="s">
        <v>55</v>
      </c>
      <c r="E53" s="40" t="s">
        <v>10654</v>
      </c>
    </row>
    <row r="54" spans="1:5" ht="12.75">
      <c r="A54" t="s">
        <v>56</v>
      </c>
      <c r="E54" s="39" t="s">
        <v>5</v>
      </c>
    </row>
    <row r="55" spans="1:13" ht="12.75">
      <c r="A55" t="s">
        <v>46</v>
      </c>
      <c r="C55" s="31" t="s">
        <v>10655</v>
      </c>
      <c r="E55" s="33" t="s">
        <v>10656</v>
      </c>
      <c r="J55" s="32">
        <f>0</f>
      </c>
      <c s="32">
        <f>0</f>
      </c>
      <c s="32">
        <f>0+L56+L60+L64</f>
      </c>
      <c s="32">
        <f>0+M56+M60+M64</f>
      </c>
    </row>
    <row r="56" spans="1:16" ht="25.5">
      <c r="A56" t="s">
        <v>49</v>
      </c>
      <c s="34" t="s">
        <v>100</v>
      </c>
      <c s="34" t="s">
        <v>10657</v>
      </c>
      <c s="35" t="s">
        <v>5</v>
      </c>
      <c s="6" t="s">
        <v>10658</v>
      </c>
      <c s="36" t="s">
        <v>60</v>
      </c>
      <c s="37">
        <v>36.8</v>
      </c>
      <c s="36">
        <v>0</v>
      </c>
      <c s="36">
        <f>ROUND(G56*H56,6)</f>
      </c>
      <c r="L56" s="38">
        <v>0</v>
      </c>
      <c s="32">
        <f>ROUND(ROUND(L56,2)*ROUND(G56,3),2)</f>
      </c>
      <c s="36" t="s">
        <v>3016</v>
      </c>
      <c>
        <f>(M56*21)/100</f>
      </c>
      <c t="s">
        <v>27</v>
      </c>
    </row>
    <row r="57" spans="1:5" ht="25.5">
      <c r="A57" s="35" t="s">
        <v>54</v>
      </c>
      <c r="E57" s="39" t="s">
        <v>10658</v>
      </c>
    </row>
    <row r="58" spans="1:5" ht="51">
      <c r="A58" s="35" t="s">
        <v>55</v>
      </c>
      <c r="E58" s="40" t="s">
        <v>10659</v>
      </c>
    </row>
    <row r="59" spans="1:5" ht="12.75">
      <c r="A59" t="s">
        <v>56</v>
      </c>
      <c r="E59" s="39" t="s">
        <v>5</v>
      </c>
    </row>
    <row r="60" spans="1:16" ht="25.5">
      <c r="A60" t="s">
        <v>49</v>
      </c>
      <c s="34" t="s">
        <v>104</v>
      </c>
      <c s="34" t="s">
        <v>10660</v>
      </c>
      <c s="35" t="s">
        <v>5</v>
      </c>
      <c s="6" t="s">
        <v>10661</v>
      </c>
      <c s="36" t="s">
        <v>60</v>
      </c>
      <c s="37">
        <v>60</v>
      </c>
      <c s="36">
        <v>0</v>
      </c>
      <c s="36">
        <f>ROUND(G60*H60,6)</f>
      </c>
      <c r="L60" s="38">
        <v>0</v>
      </c>
      <c s="32">
        <f>ROUND(ROUND(L60,2)*ROUND(G60,3),2)</f>
      </c>
      <c s="36" t="s">
        <v>3016</v>
      </c>
      <c>
        <f>(M60*21)/100</f>
      </c>
      <c t="s">
        <v>27</v>
      </c>
    </row>
    <row r="61" spans="1:5" ht="25.5">
      <c r="A61" s="35" t="s">
        <v>54</v>
      </c>
      <c r="E61" s="39" t="s">
        <v>10661</v>
      </c>
    </row>
    <row r="62" spans="1:5" ht="38.25">
      <c r="A62" s="35" t="s">
        <v>55</v>
      </c>
      <c r="E62" s="40" t="s">
        <v>10662</v>
      </c>
    </row>
    <row r="63" spans="1:5" ht="12.75">
      <c r="A63" t="s">
        <v>56</v>
      </c>
      <c r="E63" s="39" t="s">
        <v>5</v>
      </c>
    </row>
    <row r="64" spans="1:16" ht="12.75">
      <c r="A64" t="s">
        <v>49</v>
      </c>
      <c s="34" t="s">
        <v>107</v>
      </c>
      <c s="34" t="s">
        <v>10663</v>
      </c>
      <c s="35" t="s">
        <v>5</v>
      </c>
      <c s="6" t="s">
        <v>10664</v>
      </c>
      <c s="36" t="s">
        <v>2448</v>
      </c>
      <c s="37">
        <v>96.8</v>
      </c>
      <c s="36">
        <v>0.001</v>
      </c>
      <c s="36">
        <f>ROUND(G64*H64,6)</f>
      </c>
      <c r="L64" s="38">
        <v>0</v>
      </c>
      <c s="32">
        <f>ROUND(ROUND(L64,2)*ROUND(G64,3),2)</f>
      </c>
      <c s="36" t="s">
        <v>85</v>
      </c>
      <c>
        <f>(M64*21)/100</f>
      </c>
      <c t="s">
        <v>27</v>
      </c>
    </row>
    <row r="65" spans="1:5" ht="12.75">
      <c r="A65" s="35" t="s">
        <v>54</v>
      </c>
      <c r="E65" s="39" t="s">
        <v>10664</v>
      </c>
    </row>
    <row r="66" spans="1:5" ht="38.25">
      <c r="A66" s="35" t="s">
        <v>55</v>
      </c>
      <c r="E66" s="40" t="s">
        <v>10665</v>
      </c>
    </row>
    <row r="67" spans="1:5" ht="12.75">
      <c r="A67" t="s">
        <v>56</v>
      </c>
      <c r="E67" s="39" t="s">
        <v>5</v>
      </c>
    </row>
    <row r="68" spans="1:13" ht="12.75">
      <c r="A68" t="s">
        <v>46</v>
      </c>
      <c r="C68" s="31" t="s">
        <v>26</v>
      </c>
      <c r="E68" s="33" t="s">
        <v>5953</v>
      </c>
      <c r="J68" s="32">
        <f>0</f>
      </c>
      <c s="32">
        <f>0</f>
      </c>
      <c s="32">
        <f>0+L69+L73+L77</f>
      </c>
      <c s="32">
        <f>0+M69+M73+M77</f>
      </c>
    </row>
    <row r="69" spans="1:16" ht="38.25">
      <c r="A69" t="s">
        <v>49</v>
      </c>
      <c s="34" t="s">
        <v>110</v>
      </c>
      <c s="34" t="s">
        <v>10666</v>
      </c>
      <c s="35" t="s">
        <v>5</v>
      </c>
      <c s="6" t="s">
        <v>10667</v>
      </c>
      <c s="36" t="s">
        <v>819</v>
      </c>
      <c s="37">
        <v>6.75</v>
      </c>
      <c s="36">
        <v>0.25591</v>
      </c>
      <c s="36">
        <f>ROUND(G69*H69,6)</f>
      </c>
      <c r="L69" s="38">
        <v>0</v>
      </c>
      <c s="32">
        <f>ROUND(ROUND(L69,2)*ROUND(G69,3),2)</f>
      </c>
      <c s="36" t="s">
        <v>3016</v>
      </c>
      <c>
        <f>(M69*21)/100</f>
      </c>
      <c t="s">
        <v>27</v>
      </c>
    </row>
    <row r="70" spans="1:5" ht="38.25">
      <c r="A70" s="35" t="s">
        <v>54</v>
      </c>
      <c r="E70" s="39" t="s">
        <v>10668</v>
      </c>
    </row>
    <row r="71" spans="1:5" ht="63.75">
      <c r="A71" s="35" t="s">
        <v>55</v>
      </c>
      <c r="E71" s="40" t="s">
        <v>10669</v>
      </c>
    </row>
    <row r="72" spans="1:5" ht="12.75">
      <c r="A72" t="s">
        <v>56</v>
      </c>
      <c r="E72" s="39" t="s">
        <v>5</v>
      </c>
    </row>
    <row r="73" spans="1:16" ht="12.75">
      <c r="A73" t="s">
        <v>49</v>
      </c>
      <c s="34" t="s">
        <v>113</v>
      </c>
      <c s="34" t="s">
        <v>10670</v>
      </c>
      <c s="35" t="s">
        <v>5</v>
      </c>
      <c s="6" t="s">
        <v>10671</v>
      </c>
      <c s="36" t="s">
        <v>52</v>
      </c>
      <c s="37">
        <v>5.546</v>
      </c>
      <c s="36">
        <v>1.81096</v>
      </c>
      <c s="36">
        <f>ROUND(G73*H73,6)</f>
      </c>
      <c r="L73" s="38">
        <v>0</v>
      </c>
      <c s="32">
        <f>ROUND(ROUND(L73,2)*ROUND(G73,3),2)</f>
      </c>
      <c s="36" t="s">
        <v>85</v>
      </c>
      <c>
        <f>(M73*21)/100</f>
      </c>
      <c t="s">
        <v>27</v>
      </c>
    </row>
    <row r="74" spans="1:5" ht="12.75">
      <c r="A74" s="35" t="s">
        <v>54</v>
      </c>
      <c r="E74" s="39" t="s">
        <v>10671</v>
      </c>
    </row>
    <row r="75" spans="1:5" ht="63.75">
      <c r="A75" s="35" t="s">
        <v>55</v>
      </c>
      <c r="E75" s="40" t="s">
        <v>10672</v>
      </c>
    </row>
    <row r="76" spans="1:5" ht="12.75">
      <c r="A76" t="s">
        <v>56</v>
      </c>
      <c r="E76" s="39" t="s">
        <v>5</v>
      </c>
    </row>
    <row r="77" spans="1:16" ht="12.75">
      <c r="A77" t="s">
        <v>49</v>
      </c>
      <c s="34" t="s">
        <v>118</v>
      </c>
      <c s="34" t="s">
        <v>10673</v>
      </c>
      <c s="35" t="s">
        <v>5</v>
      </c>
      <c s="6" t="s">
        <v>10674</v>
      </c>
      <c s="36" t="s">
        <v>10675</v>
      </c>
      <c s="37">
        <v>437.532</v>
      </c>
      <c s="36">
        <v>0</v>
      </c>
      <c s="36">
        <f>ROUND(G77*H77,6)</f>
      </c>
      <c r="L77" s="38">
        <v>0</v>
      </c>
      <c s="32">
        <f>ROUND(ROUND(L77,2)*ROUND(G77,3),2)</f>
      </c>
      <c s="36" t="s">
        <v>85</v>
      </c>
      <c>
        <f>(M77*21)/100</f>
      </c>
      <c t="s">
        <v>27</v>
      </c>
    </row>
    <row r="78" spans="1:5" ht="12.75">
      <c r="A78" s="35" t="s">
        <v>54</v>
      </c>
      <c r="E78" s="39" t="s">
        <v>10674</v>
      </c>
    </row>
    <row r="79" spans="1:5" ht="63.75">
      <c r="A79" s="35" t="s">
        <v>55</v>
      </c>
      <c r="E79" s="40" t="s">
        <v>10676</v>
      </c>
    </row>
    <row r="80" spans="1:5" ht="12.75">
      <c r="A80" t="s">
        <v>56</v>
      </c>
      <c r="E80" s="39" t="s">
        <v>5</v>
      </c>
    </row>
    <row r="81" spans="1:13" ht="12.75">
      <c r="A81" t="s">
        <v>46</v>
      </c>
      <c r="C81" s="31" t="s">
        <v>65</v>
      </c>
      <c r="E81" s="33" t="s">
        <v>3059</v>
      </c>
      <c r="J81" s="32">
        <f>0</f>
      </c>
      <c s="32">
        <f>0</f>
      </c>
      <c s="32">
        <f>0+L82+L86+L90+L94+L98+L102</f>
      </c>
      <c s="32">
        <f>0+M82+M86+M90+M94+M98+M102</f>
      </c>
    </row>
    <row r="82" spans="1:16" ht="12.75">
      <c r="A82" t="s">
        <v>49</v>
      </c>
      <c s="34" t="s">
        <v>121</v>
      </c>
      <c s="34" t="s">
        <v>10677</v>
      </c>
      <c s="35" t="s">
        <v>5</v>
      </c>
      <c s="6" t="s">
        <v>10678</v>
      </c>
      <c s="36" t="s">
        <v>52</v>
      </c>
      <c s="37">
        <v>1.05</v>
      </c>
      <c s="36">
        <v>2.50198</v>
      </c>
      <c s="36">
        <f>ROUND(G82*H82,6)</f>
      </c>
      <c r="L82" s="38">
        <v>0</v>
      </c>
      <c s="32">
        <f>ROUND(ROUND(L82,2)*ROUND(G82,3),2)</f>
      </c>
      <c s="36" t="s">
        <v>3016</v>
      </c>
      <c>
        <f>(M82*21)/100</f>
      </c>
      <c t="s">
        <v>27</v>
      </c>
    </row>
    <row r="83" spans="1:5" ht="12.75">
      <c r="A83" s="35" t="s">
        <v>54</v>
      </c>
      <c r="E83" s="39" t="s">
        <v>10678</v>
      </c>
    </row>
    <row r="84" spans="1:5" ht="76.5">
      <c r="A84" s="35" t="s">
        <v>55</v>
      </c>
      <c r="E84" s="40" t="s">
        <v>10679</v>
      </c>
    </row>
    <row r="85" spans="1:5" ht="12.75">
      <c r="A85" t="s">
        <v>56</v>
      </c>
      <c r="E85" s="39" t="s">
        <v>5</v>
      </c>
    </row>
    <row r="86" spans="1:16" ht="12.75">
      <c r="A86" t="s">
        <v>49</v>
      </c>
      <c s="34" t="s">
        <v>124</v>
      </c>
      <c s="34" t="s">
        <v>9821</v>
      </c>
      <c s="35" t="s">
        <v>5</v>
      </c>
      <c s="6" t="s">
        <v>9823</v>
      </c>
      <c s="36" t="s">
        <v>819</v>
      </c>
      <c s="37">
        <v>10.8</v>
      </c>
      <c s="36">
        <v>0.00576</v>
      </c>
      <c s="36">
        <f>ROUND(G86*H86,6)</f>
      </c>
      <c r="L86" s="38">
        <v>0</v>
      </c>
      <c s="32">
        <f>ROUND(ROUND(L86,2)*ROUND(G86,3),2)</f>
      </c>
      <c s="36" t="s">
        <v>3016</v>
      </c>
      <c>
        <f>(M86*21)/100</f>
      </c>
      <c t="s">
        <v>27</v>
      </c>
    </row>
    <row r="87" spans="1:5" ht="12.75">
      <c r="A87" s="35" t="s">
        <v>54</v>
      </c>
      <c r="E87" s="39" t="s">
        <v>9823</v>
      </c>
    </row>
    <row r="88" spans="1:5" ht="51">
      <c r="A88" s="35" t="s">
        <v>55</v>
      </c>
      <c r="E88" s="40" t="s">
        <v>10680</v>
      </c>
    </row>
    <row r="89" spans="1:5" ht="12.75">
      <c r="A89" t="s">
        <v>56</v>
      </c>
      <c r="E89" s="39" t="s">
        <v>5</v>
      </c>
    </row>
    <row r="90" spans="1:16" ht="12.75">
      <c r="A90" t="s">
        <v>49</v>
      </c>
      <c s="34" t="s">
        <v>127</v>
      </c>
      <c s="34" t="s">
        <v>9825</v>
      </c>
      <c s="35" t="s">
        <v>5</v>
      </c>
      <c s="6" t="s">
        <v>9827</v>
      </c>
      <c s="36" t="s">
        <v>819</v>
      </c>
      <c s="37">
        <v>10.8</v>
      </c>
      <c s="36">
        <v>0</v>
      </c>
      <c s="36">
        <f>ROUND(G90*H90,6)</f>
      </c>
      <c r="L90" s="38">
        <v>0</v>
      </c>
      <c s="32">
        <f>ROUND(ROUND(L90,2)*ROUND(G90,3),2)</f>
      </c>
      <c s="36" t="s">
        <v>3016</v>
      </c>
      <c>
        <f>(M90*21)/100</f>
      </c>
      <c t="s">
        <v>27</v>
      </c>
    </row>
    <row r="91" spans="1:5" ht="12.75">
      <c r="A91" s="35" t="s">
        <v>54</v>
      </c>
      <c r="E91" s="39" t="s">
        <v>9827</v>
      </c>
    </row>
    <row r="92" spans="1:5" ht="51">
      <c r="A92" s="35" t="s">
        <v>55</v>
      </c>
      <c r="E92" s="40" t="s">
        <v>10681</v>
      </c>
    </row>
    <row r="93" spans="1:5" ht="12.75">
      <c r="A93" t="s">
        <v>56</v>
      </c>
      <c r="E93" s="39" t="s">
        <v>5</v>
      </c>
    </row>
    <row r="94" spans="1:16" ht="12.75">
      <c r="A94" t="s">
        <v>49</v>
      </c>
      <c s="34" t="s">
        <v>131</v>
      </c>
      <c s="34" t="s">
        <v>4258</v>
      </c>
      <c s="35" t="s">
        <v>5</v>
      </c>
      <c s="6" t="s">
        <v>4260</v>
      </c>
      <c s="36" t="s">
        <v>1010</v>
      </c>
      <c s="37">
        <v>0.135</v>
      </c>
      <c s="36">
        <v>1.05291</v>
      </c>
      <c s="36">
        <f>ROUND(G94*H94,6)</f>
      </c>
      <c r="L94" s="38">
        <v>0</v>
      </c>
      <c s="32">
        <f>ROUND(ROUND(L94,2)*ROUND(G94,3),2)</f>
      </c>
      <c s="36" t="s">
        <v>3016</v>
      </c>
      <c>
        <f>(M94*21)/100</f>
      </c>
      <c t="s">
        <v>27</v>
      </c>
    </row>
    <row r="95" spans="1:5" ht="12.75">
      <c r="A95" s="35" t="s">
        <v>54</v>
      </c>
      <c r="E95" s="39" t="s">
        <v>4260</v>
      </c>
    </row>
    <row r="96" spans="1:5" ht="63.75">
      <c r="A96" s="35" t="s">
        <v>55</v>
      </c>
      <c r="E96" s="40" t="s">
        <v>10682</v>
      </c>
    </row>
    <row r="97" spans="1:5" ht="12.75">
      <c r="A97" t="s">
        <v>56</v>
      </c>
      <c r="E97" s="39" t="s">
        <v>5</v>
      </c>
    </row>
    <row r="98" spans="1:16" ht="38.25">
      <c r="A98" t="s">
        <v>49</v>
      </c>
      <c s="34" t="s">
        <v>135</v>
      </c>
      <c s="34" t="s">
        <v>10683</v>
      </c>
      <c s="35" t="s">
        <v>5</v>
      </c>
      <c s="6" t="s">
        <v>10684</v>
      </c>
      <c s="36" t="s">
        <v>60</v>
      </c>
      <c s="37">
        <v>7.8</v>
      </c>
      <c s="36">
        <v>0.03863</v>
      </c>
      <c s="36">
        <f>ROUND(G98*H98,6)</f>
      </c>
      <c r="L98" s="38">
        <v>0</v>
      </c>
      <c s="32">
        <f>ROUND(ROUND(L98,2)*ROUND(G98,3),2)</f>
      </c>
      <c s="36" t="s">
        <v>3016</v>
      </c>
      <c>
        <f>(M98*21)/100</f>
      </c>
      <c t="s">
        <v>27</v>
      </c>
    </row>
    <row r="99" spans="1:5" ht="51">
      <c r="A99" s="35" t="s">
        <v>54</v>
      </c>
      <c r="E99" s="39" t="s">
        <v>10685</v>
      </c>
    </row>
    <row r="100" spans="1:5" ht="63.75">
      <c r="A100" s="35" t="s">
        <v>55</v>
      </c>
      <c r="E100" s="40" t="s">
        <v>10686</v>
      </c>
    </row>
    <row r="101" spans="1:5" ht="51">
      <c r="A101" t="s">
        <v>56</v>
      </c>
      <c r="E101" s="39" t="s">
        <v>10687</v>
      </c>
    </row>
    <row r="102" spans="1:16" ht="25.5">
      <c r="A102" t="s">
        <v>49</v>
      </c>
      <c s="34" t="s">
        <v>139</v>
      </c>
      <c s="34" t="s">
        <v>10688</v>
      </c>
      <c s="35" t="s">
        <v>5</v>
      </c>
      <c s="6" t="s">
        <v>10689</v>
      </c>
      <c s="36" t="s">
        <v>68</v>
      </c>
      <c s="37">
        <v>6</v>
      </c>
      <c s="36">
        <v>0.138</v>
      </c>
      <c s="36">
        <f>ROUND(G102*H102,6)</f>
      </c>
      <c r="L102" s="38">
        <v>0</v>
      </c>
      <c s="32">
        <f>ROUND(ROUND(L102,2)*ROUND(G102,3),2)</f>
      </c>
      <c s="36" t="s">
        <v>85</v>
      </c>
      <c>
        <f>(M102*21)/100</f>
      </c>
      <c t="s">
        <v>27</v>
      </c>
    </row>
    <row r="103" spans="1:5" ht="25.5">
      <c r="A103" s="35" t="s">
        <v>54</v>
      </c>
      <c r="E103" s="39" t="s">
        <v>10689</v>
      </c>
    </row>
    <row r="104" spans="1:5" ht="63.75">
      <c r="A104" s="35" t="s">
        <v>55</v>
      </c>
      <c r="E104" s="40" t="s">
        <v>10690</v>
      </c>
    </row>
    <row r="105" spans="1:5" ht="12.75">
      <c r="A105" t="s">
        <v>56</v>
      </c>
      <c r="E105" s="39" t="s">
        <v>5</v>
      </c>
    </row>
    <row r="106" spans="1:13" ht="12.75">
      <c r="A106" t="s">
        <v>46</v>
      </c>
      <c r="C106" s="31" t="s">
        <v>74</v>
      </c>
      <c r="E106" s="33" t="s">
        <v>6545</v>
      </c>
      <c r="J106" s="32">
        <f>0</f>
      </c>
      <c s="32">
        <f>0</f>
      </c>
      <c s="32">
        <f>0+L107+L111+L115+L119+L123+L127+L131+L135+L139+L143+L147+L151+L155+L159</f>
      </c>
      <c s="32">
        <f>0+M107+M111+M115+M119+M123+M127+M131+M135+M139+M143+M147+M151+M155+M159</f>
      </c>
    </row>
    <row r="107" spans="1:16" ht="25.5">
      <c r="A107" t="s">
        <v>49</v>
      </c>
      <c s="34" t="s">
        <v>142</v>
      </c>
      <c s="34" t="s">
        <v>10691</v>
      </c>
      <c s="35" t="s">
        <v>5</v>
      </c>
      <c s="6" t="s">
        <v>10692</v>
      </c>
      <c s="36" t="s">
        <v>819</v>
      </c>
      <c s="37">
        <v>89.42</v>
      </c>
      <c s="36">
        <v>0.0065</v>
      </c>
      <c s="36">
        <f>ROUND(G107*H107,6)</f>
      </c>
      <c r="L107" s="38">
        <v>0</v>
      </c>
      <c s="32">
        <f>ROUND(ROUND(L107,2)*ROUND(G107,3),2)</f>
      </c>
      <c s="36" t="s">
        <v>3016</v>
      </c>
      <c>
        <f>(M107*21)/100</f>
      </c>
      <c t="s">
        <v>27</v>
      </c>
    </row>
    <row r="108" spans="1:5" ht="25.5">
      <c r="A108" s="35" t="s">
        <v>54</v>
      </c>
      <c r="E108" s="39" t="s">
        <v>10692</v>
      </c>
    </row>
    <row r="109" spans="1:5" ht="140.25">
      <c r="A109" s="35" t="s">
        <v>55</v>
      </c>
      <c r="E109" s="40" t="s">
        <v>10693</v>
      </c>
    </row>
    <row r="110" spans="1:5" ht="12.75">
      <c r="A110" t="s">
        <v>56</v>
      </c>
      <c r="E110" s="39" t="s">
        <v>5</v>
      </c>
    </row>
    <row r="111" spans="1:16" ht="25.5">
      <c r="A111" t="s">
        <v>49</v>
      </c>
      <c s="34" t="s">
        <v>146</v>
      </c>
      <c s="34" t="s">
        <v>10694</v>
      </c>
      <c s="35" t="s">
        <v>5</v>
      </c>
      <c s="6" t="s">
        <v>10695</v>
      </c>
      <c s="36" t="s">
        <v>819</v>
      </c>
      <c s="37">
        <v>89.42</v>
      </c>
      <c s="36">
        <v>0.0147</v>
      </c>
      <c s="36">
        <f>ROUND(G111*H111,6)</f>
      </c>
      <c r="L111" s="38">
        <v>0</v>
      </c>
      <c s="32">
        <f>ROUND(ROUND(L111,2)*ROUND(G111,3),2)</f>
      </c>
      <c s="36" t="s">
        <v>3016</v>
      </c>
      <c>
        <f>(M111*21)/100</f>
      </c>
      <c t="s">
        <v>27</v>
      </c>
    </row>
    <row r="112" spans="1:5" ht="25.5">
      <c r="A112" s="35" t="s">
        <v>54</v>
      </c>
      <c r="E112" s="39" t="s">
        <v>10695</v>
      </c>
    </row>
    <row r="113" spans="1:5" ht="25.5">
      <c r="A113" s="35" t="s">
        <v>55</v>
      </c>
      <c r="E113" s="40" t="s">
        <v>10696</v>
      </c>
    </row>
    <row r="114" spans="1:5" ht="12.75">
      <c r="A114" t="s">
        <v>56</v>
      </c>
      <c r="E114" s="39" t="s">
        <v>5</v>
      </c>
    </row>
    <row r="115" spans="1:16" ht="25.5">
      <c r="A115" t="s">
        <v>49</v>
      </c>
      <c s="34" t="s">
        <v>149</v>
      </c>
      <c s="34" t="s">
        <v>10697</v>
      </c>
      <c s="35" t="s">
        <v>5</v>
      </c>
      <c s="6" t="s">
        <v>10698</v>
      </c>
      <c s="36" t="s">
        <v>819</v>
      </c>
      <c s="37">
        <v>89.42</v>
      </c>
      <c s="36">
        <v>0.00735</v>
      </c>
      <c s="36">
        <f>ROUND(G115*H115,6)</f>
      </c>
      <c r="L115" s="38">
        <v>0</v>
      </c>
      <c s="32">
        <f>ROUND(ROUND(L115,2)*ROUND(G115,3),2)</f>
      </c>
      <c s="36" t="s">
        <v>3016</v>
      </c>
      <c>
        <f>(M115*21)/100</f>
      </c>
      <c t="s">
        <v>27</v>
      </c>
    </row>
    <row r="116" spans="1:5" ht="25.5">
      <c r="A116" s="35" t="s">
        <v>54</v>
      </c>
      <c r="E116" s="39" t="s">
        <v>10698</v>
      </c>
    </row>
    <row r="117" spans="1:5" ht="25.5">
      <c r="A117" s="35" t="s">
        <v>55</v>
      </c>
      <c r="E117" s="40" t="s">
        <v>10696</v>
      </c>
    </row>
    <row r="118" spans="1:5" ht="12.75">
      <c r="A118" t="s">
        <v>56</v>
      </c>
      <c r="E118" s="39" t="s">
        <v>5</v>
      </c>
    </row>
    <row r="119" spans="1:16" ht="12.75">
      <c r="A119" t="s">
        <v>49</v>
      </c>
      <c s="34" t="s">
        <v>153</v>
      </c>
      <c s="34" t="s">
        <v>10699</v>
      </c>
      <c s="35" t="s">
        <v>5</v>
      </c>
      <c s="6" t="s">
        <v>10700</v>
      </c>
      <c s="36" t="s">
        <v>819</v>
      </c>
      <c s="37">
        <v>32.88</v>
      </c>
      <c s="36">
        <v>0.00193</v>
      </c>
      <c s="36">
        <f>ROUND(G119*H119,6)</f>
      </c>
      <c r="L119" s="38">
        <v>0</v>
      </c>
      <c s="32">
        <f>ROUND(ROUND(L119,2)*ROUND(G119,3),2)</f>
      </c>
      <c s="36" t="s">
        <v>3016</v>
      </c>
      <c>
        <f>(M119*21)/100</f>
      </c>
      <c t="s">
        <v>27</v>
      </c>
    </row>
    <row r="120" spans="1:5" ht="12.75">
      <c r="A120" s="35" t="s">
        <v>54</v>
      </c>
      <c r="E120" s="39" t="s">
        <v>10700</v>
      </c>
    </row>
    <row r="121" spans="1:5" ht="63.75">
      <c r="A121" s="35" t="s">
        <v>55</v>
      </c>
      <c r="E121" s="40" t="s">
        <v>10701</v>
      </c>
    </row>
    <row r="122" spans="1:5" ht="12.75">
      <c r="A122" t="s">
        <v>56</v>
      </c>
      <c r="E122" s="39" t="s">
        <v>5</v>
      </c>
    </row>
    <row r="123" spans="1:16" ht="25.5">
      <c r="A123" t="s">
        <v>49</v>
      </c>
      <c s="34" t="s">
        <v>158</v>
      </c>
      <c s="34" t="s">
        <v>10702</v>
      </c>
      <c s="35" t="s">
        <v>5</v>
      </c>
      <c s="6" t="s">
        <v>10703</v>
      </c>
      <c s="36" t="s">
        <v>819</v>
      </c>
      <c s="37">
        <v>32.88</v>
      </c>
      <c s="36">
        <v>0.0065</v>
      </c>
      <c s="36">
        <f>ROUND(G123*H123,6)</f>
      </c>
      <c r="L123" s="38">
        <v>0</v>
      </c>
      <c s="32">
        <f>ROUND(ROUND(L123,2)*ROUND(G123,3),2)</f>
      </c>
      <c s="36" t="s">
        <v>3016</v>
      </c>
      <c>
        <f>(M123*21)/100</f>
      </c>
      <c t="s">
        <v>27</v>
      </c>
    </row>
    <row r="124" spans="1:5" ht="25.5">
      <c r="A124" s="35" t="s">
        <v>54</v>
      </c>
      <c r="E124" s="39" t="s">
        <v>10703</v>
      </c>
    </row>
    <row r="125" spans="1:5" ht="38.25">
      <c r="A125" s="35" t="s">
        <v>55</v>
      </c>
      <c r="E125" s="40" t="s">
        <v>10704</v>
      </c>
    </row>
    <row r="126" spans="1:5" ht="12.75">
      <c r="A126" t="s">
        <v>56</v>
      </c>
      <c r="E126" s="39" t="s">
        <v>5</v>
      </c>
    </row>
    <row r="127" spans="1:16" ht="25.5">
      <c r="A127" t="s">
        <v>49</v>
      </c>
      <c s="34" t="s">
        <v>162</v>
      </c>
      <c s="34" t="s">
        <v>10705</v>
      </c>
      <c s="35" t="s">
        <v>5</v>
      </c>
      <c s="6" t="s">
        <v>10706</v>
      </c>
      <c s="36" t="s">
        <v>819</v>
      </c>
      <c s="37">
        <v>383.998</v>
      </c>
      <c s="36">
        <v>0.0065</v>
      </c>
      <c s="36">
        <f>ROUND(G127*H127,6)</f>
      </c>
      <c r="L127" s="38">
        <v>0</v>
      </c>
      <c s="32">
        <f>ROUND(ROUND(L127,2)*ROUND(G127,3),2)</f>
      </c>
      <c s="36" t="s">
        <v>3016</v>
      </c>
      <c>
        <f>(M127*21)/100</f>
      </c>
      <c t="s">
        <v>27</v>
      </c>
    </row>
    <row r="128" spans="1:5" ht="25.5">
      <c r="A128" s="35" t="s">
        <v>54</v>
      </c>
      <c r="E128" s="39" t="s">
        <v>10706</v>
      </c>
    </row>
    <row r="129" spans="1:5" ht="267.75">
      <c r="A129" s="35" t="s">
        <v>55</v>
      </c>
      <c r="E129" s="40" t="s">
        <v>10707</v>
      </c>
    </row>
    <row r="130" spans="1:5" ht="12.75">
      <c r="A130" t="s">
        <v>56</v>
      </c>
      <c r="E130" s="39" t="s">
        <v>5</v>
      </c>
    </row>
    <row r="131" spans="1:16" ht="25.5">
      <c r="A131" t="s">
        <v>49</v>
      </c>
      <c s="34" t="s">
        <v>166</v>
      </c>
      <c s="34" t="s">
        <v>10708</v>
      </c>
      <c s="35" t="s">
        <v>5</v>
      </c>
      <c s="6" t="s">
        <v>10709</v>
      </c>
      <c s="36" t="s">
        <v>819</v>
      </c>
      <c s="37">
        <v>383.998</v>
      </c>
      <c s="36">
        <v>0.0147</v>
      </c>
      <c s="36">
        <f>ROUND(G131*H131,6)</f>
      </c>
      <c r="L131" s="38">
        <v>0</v>
      </c>
      <c s="32">
        <f>ROUND(ROUND(L131,2)*ROUND(G131,3),2)</f>
      </c>
      <c s="36" t="s">
        <v>3016</v>
      </c>
      <c>
        <f>(M131*21)/100</f>
      </c>
      <c t="s">
        <v>27</v>
      </c>
    </row>
    <row r="132" spans="1:5" ht="25.5">
      <c r="A132" s="35" t="s">
        <v>54</v>
      </c>
      <c r="E132" s="39" t="s">
        <v>10709</v>
      </c>
    </row>
    <row r="133" spans="1:5" ht="38.25">
      <c r="A133" s="35" t="s">
        <v>55</v>
      </c>
      <c r="E133" s="40" t="s">
        <v>10710</v>
      </c>
    </row>
    <row r="134" spans="1:5" ht="12.75">
      <c r="A134" t="s">
        <v>56</v>
      </c>
      <c r="E134" s="39" t="s">
        <v>5</v>
      </c>
    </row>
    <row r="135" spans="1:16" ht="25.5">
      <c r="A135" t="s">
        <v>49</v>
      </c>
      <c s="34" t="s">
        <v>169</v>
      </c>
      <c s="34" t="s">
        <v>10711</v>
      </c>
      <c s="35" t="s">
        <v>5</v>
      </c>
      <c s="6" t="s">
        <v>10712</v>
      </c>
      <c s="36" t="s">
        <v>819</v>
      </c>
      <c s="37">
        <v>383.998</v>
      </c>
      <c s="36">
        <v>0.00735</v>
      </c>
      <c s="36">
        <f>ROUND(G135*H135,6)</f>
      </c>
      <c r="L135" s="38">
        <v>0</v>
      </c>
      <c s="32">
        <f>ROUND(ROUND(L135,2)*ROUND(G135,3),2)</f>
      </c>
      <c s="36" t="s">
        <v>3016</v>
      </c>
      <c>
        <f>(M135*21)/100</f>
      </c>
      <c t="s">
        <v>27</v>
      </c>
    </row>
    <row r="136" spans="1:5" ht="25.5">
      <c r="A136" s="35" t="s">
        <v>54</v>
      </c>
      <c r="E136" s="39" t="s">
        <v>10712</v>
      </c>
    </row>
    <row r="137" spans="1:5" ht="38.25">
      <c r="A137" s="35" t="s">
        <v>55</v>
      </c>
      <c r="E137" s="40" t="s">
        <v>10710</v>
      </c>
    </row>
    <row r="138" spans="1:5" ht="12.75">
      <c r="A138" t="s">
        <v>56</v>
      </c>
      <c r="E138" s="39" t="s">
        <v>5</v>
      </c>
    </row>
    <row r="139" spans="1:16" ht="25.5">
      <c r="A139" t="s">
        <v>49</v>
      </c>
      <c s="34" t="s">
        <v>184</v>
      </c>
      <c s="34" t="s">
        <v>10713</v>
      </c>
      <c s="35" t="s">
        <v>5</v>
      </c>
      <c s="6" t="s">
        <v>10714</v>
      </c>
      <c s="36" t="s">
        <v>819</v>
      </c>
      <c s="37">
        <v>34.08</v>
      </c>
      <c s="36">
        <v>0.0147</v>
      </c>
      <c s="36">
        <f>ROUND(G139*H139,6)</f>
      </c>
      <c r="L139" s="38">
        <v>0</v>
      </c>
      <c s="32">
        <f>ROUND(ROUND(L139,2)*ROUND(G139,3),2)</f>
      </c>
      <c s="36" t="s">
        <v>3016</v>
      </c>
      <c>
        <f>(M139*21)/100</f>
      </c>
      <c t="s">
        <v>27</v>
      </c>
    </row>
    <row r="140" spans="1:5" ht="25.5">
      <c r="A140" s="35" t="s">
        <v>54</v>
      </c>
      <c r="E140" s="39" t="s">
        <v>10714</v>
      </c>
    </row>
    <row r="141" spans="1:5" ht="51">
      <c r="A141" s="35" t="s">
        <v>55</v>
      </c>
      <c r="E141" s="40" t="s">
        <v>10715</v>
      </c>
    </row>
    <row r="142" spans="1:5" ht="12.75">
      <c r="A142" t="s">
        <v>56</v>
      </c>
      <c r="E142" s="39" t="s">
        <v>5</v>
      </c>
    </row>
    <row r="143" spans="1:16" ht="38.25">
      <c r="A143" t="s">
        <v>49</v>
      </c>
      <c s="34" t="s">
        <v>189</v>
      </c>
      <c s="34" t="s">
        <v>10716</v>
      </c>
      <c s="35" t="s">
        <v>5</v>
      </c>
      <c s="6" t="s">
        <v>10717</v>
      </c>
      <c s="36" t="s">
        <v>819</v>
      </c>
      <c s="37">
        <v>34.08</v>
      </c>
      <c s="36">
        <v>0.00735</v>
      </c>
      <c s="36">
        <f>ROUND(G143*H143,6)</f>
      </c>
      <c r="L143" s="38">
        <v>0</v>
      </c>
      <c s="32">
        <f>ROUND(ROUND(L143,2)*ROUND(G143,3),2)</f>
      </c>
      <c s="36" t="s">
        <v>3016</v>
      </c>
      <c>
        <f>(M143*21)/100</f>
      </c>
      <c t="s">
        <v>27</v>
      </c>
    </row>
    <row r="144" spans="1:5" ht="38.25">
      <c r="A144" s="35" t="s">
        <v>54</v>
      </c>
      <c r="E144" s="39" t="s">
        <v>10718</v>
      </c>
    </row>
    <row r="145" spans="1:5" ht="51">
      <c r="A145" s="35" t="s">
        <v>55</v>
      </c>
      <c r="E145" s="40" t="s">
        <v>10715</v>
      </c>
    </row>
    <row r="146" spans="1:5" ht="12.75">
      <c r="A146" t="s">
        <v>56</v>
      </c>
      <c r="E146" s="39" t="s">
        <v>5</v>
      </c>
    </row>
    <row r="147" spans="1:16" ht="25.5">
      <c r="A147" t="s">
        <v>49</v>
      </c>
      <c s="34" t="s">
        <v>193</v>
      </c>
      <c s="34" t="s">
        <v>10719</v>
      </c>
      <c s="35" t="s">
        <v>5</v>
      </c>
      <c s="6" t="s">
        <v>10720</v>
      </c>
      <c s="36" t="s">
        <v>819</v>
      </c>
      <c s="37">
        <v>120.175</v>
      </c>
      <c s="36">
        <v>0.0102</v>
      </c>
      <c s="36">
        <f>ROUND(G147*H147,6)</f>
      </c>
      <c r="L147" s="38">
        <v>0</v>
      </c>
      <c s="32">
        <f>ROUND(ROUND(L147,2)*ROUND(G147,3),2)</f>
      </c>
      <c s="36" t="s">
        <v>85</v>
      </c>
      <c>
        <f>(M147*21)/100</f>
      </c>
      <c t="s">
        <v>27</v>
      </c>
    </row>
    <row r="148" spans="1:5" ht="25.5">
      <c r="A148" s="35" t="s">
        <v>54</v>
      </c>
      <c r="E148" s="39" t="s">
        <v>10720</v>
      </c>
    </row>
    <row r="149" spans="1:5" ht="102">
      <c r="A149" s="35" t="s">
        <v>55</v>
      </c>
      <c r="E149" s="40" t="s">
        <v>10721</v>
      </c>
    </row>
    <row r="150" spans="1:5" ht="12.75">
      <c r="A150" t="s">
        <v>56</v>
      </c>
      <c r="E150" s="39" t="s">
        <v>5</v>
      </c>
    </row>
    <row r="151" spans="1:16" ht="25.5">
      <c r="A151" t="s">
        <v>49</v>
      </c>
      <c s="34" t="s">
        <v>197</v>
      </c>
      <c s="34" t="s">
        <v>10722</v>
      </c>
      <c s="35" t="s">
        <v>5</v>
      </c>
      <c s="6" t="s">
        <v>10723</v>
      </c>
      <c s="36" t="s">
        <v>819</v>
      </c>
      <c s="37">
        <v>119.474</v>
      </c>
      <c s="36">
        <v>0.0208</v>
      </c>
      <c s="36">
        <f>ROUND(G151*H151,6)</f>
      </c>
      <c r="L151" s="38">
        <v>0</v>
      </c>
      <c s="32">
        <f>ROUND(ROUND(L151,2)*ROUND(G151,3),2)</f>
      </c>
      <c s="36" t="s">
        <v>85</v>
      </c>
      <c>
        <f>(M151*21)/100</f>
      </c>
      <c t="s">
        <v>27</v>
      </c>
    </row>
    <row r="152" spans="1:5" ht="25.5">
      <c r="A152" s="35" t="s">
        <v>54</v>
      </c>
      <c r="E152" s="39" t="s">
        <v>10723</v>
      </c>
    </row>
    <row r="153" spans="1:5" ht="357">
      <c r="A153" s="35" t="s">
        <v>55</v>
      </c>
      <c r="E153" s="40" t="s">
        <v>10724</v>
      </c>
    </row>
    <row r="154" spans="1:5" ht="12.75">
      <c r="A154" t="s">
        <v>56</v>
      </c>
      <c r="E154" s="39" t="s">
        <v>5</v>
      </c>
    </row>
    <row r="155" spans="1:16" ht="25.5">
      <c r="A155" t="s">
        <v>49</v>
      </c>
      <c s="34" t="s">
        <v>201</v>
      </c>
      <c s="34" t="s">
        <v>10725</v>
      </c>
      <c s="35" t="s">
        <v>5</v>
      </c>
      <c s="6" t="s">
        <v>10726</v>
      </c>
      <c s="36" t="s">
        <v>819</v>
      </c>
      <c s="37">
        <v>158.56</v>
      </c>
      <c s="36">
        <v>0.01368</v>
      </c>
      <c s="36">
        <f>ROUND(G155*H155,6)</f>
      </c>
      <c r="L155" s="38">
        <v>0</v>
      </c>
      <c s="32">
        <f>ROUND(ROUND(L155,2)*ROUND(G155,3),2)</f>
      </c>
      <c s="36" t="s">
        <v>85</v>
      </c>
      <c>
        <f>(M155*21)/100</f>
      </c>
      <c t="s">
        <v>27</v>
      </c>
    </row>
    <row r="156" spans="1:5" ht="25.5">
      <c r="A156" s="35" t="s">
        <v>54</v>
      </c>
      <c r="E156" s="39" t="s">
        <v>10726</v>
      </c>
    </row>
    <row r="157" spans="1:5" ht="153">
      <c r="A157" s="35" t="s">
        <v>55</v>
      </c>
      <c r="E157" s="40" t="s">
        <v>10727</v>
      </c>
    </row>
    <row r="158" spans="1:5" ht="12.75">
      <c r="A158" t="s">
        <v>56</v>
      </c>
      <c r="E158" s="39" t="s">
        <v>5</v>
      </c>
    </row>
    <row r="159" spans="1:16" ht="25.5">
      <c r="A159" t="s">
        <v>49</v>
      </c>
      <c s="34" t="s">
        <v>205</v>
      </c>
      <c s="34" t="s">
        <v>10728</v>
      </c>
      <c s="35" t="s">
        <v>5</v>
      </c>
      <c s="6" t="s">
        <v>10729</v>
      </c>
      <c s="36" t="s">
        <v>819</v>
      </c>
      <c s="37">
        <v>54.528</v>
      </c>
      <c s="36">
        <v>0</v>
      </c>
      <c s="36">
        <f>ROUND(G159*H159,6)</f>
      </c>
      <c r="L159" s="38">
        <v>0</v>
      </c>
      <c s="32">
        <f>ROUND(ROUND(L159,2)*ROUND(G159,3),2)</f>
      </c>
      <c s="36" t="s">
        <v>85</v>
      </c>
      <c>
        <f>(M159*21)/100</f>
      </c>
      <c t="s">
        <v>27</v>
      </c>
    </row>
    <row r="160" spans="1:5" ht="25.5">
      <c r="A160" s="35" t="s">
        <v>54</v>
      </c>
      <c r="E160" s="39" t="s">
        <v>10729</v>
      </c>
    </row>
    <row r="161" spans="1:5" ht="89.25">
      <c r="A161" s="35" t="s">
        <v>55</v>
      </c>
      <c r="E161" s="40" t="s">
        <v>10730</v>
      </c>
    </row>
    <row r="162" spans="1:5" ht="12.75">
      <c r="A162" t="s">
        <v>56</v>
      </c>
      <c r="E162" s="39" t="s">
        <v>5</v>
      </c>
    </row>
    <row r="163" spans="1:13" ht="12.75">
      <c r="A163" t="s">
        <v>46</v>
      </c>
      <c r="C163" s="31" t="s">
        <v>3460</v>
      </c>
      <c r="E163" s="33" t="s">
        <v>7484</v>
      </c>
      <c r="J163" s="32">
        <f>0</f>
      </c>
      <c s="32">
        <f>0</f>
      </c>
      <c s="32">
        <f>0+L164+L168+L172+L176+L180+L184+L188+L192+L196+L200+L204+L208+L212+L216</f>
      </c>
      <c s="32">
        <f>0+M164+M168+M172+M176+M180+M184+M188+M192+M196+M200+M204+M208+M212+M216</f>
      </c>
    </row>
    <row r="164" spans="1:16" ht="12.75">
      <c r="A164" t="s">
        <v>49</v>
      </c>
      <c s="34" t="s">
        <v>209</v>
      </c>
      <c s="34" t="s">
        <v>7485</v>
      </c>
      <c s="35" t="s">
        <v>5</v>
      </c>
      <c s="6" t="s">
        <v>7486</v>
      </c>
      <c s="36" t="s">
        <v>1010</v>
      </c>
      <c s="37">
        <v>0.056</v>
      </c>
      <c s="36">
        <v>1</v>
      </c>
      <c s="36">
        <f>ROUND(G164*H164,6)</f>
      </c>
      <c r="L164" s="38">
        <v>0</v>
      </c>
      <c s="32">
        <f>ROUND(ROUND(L164,2)*ROUND(G164,3),2)</f>
      </c>
      <c s="36" t="s">
        <v>3016</v>
      </c>
      <c>
        <f>(M164*21)/100</f>
      </c>
      <c t="s">
        <v>27</v>
      </c>
    </row>
    <row r="165" spans="1:5" ht="12.75">
      <c r="A165" s="35" t="s">
        <v>54</v>
      </c>
      <c r="E165" s="39" t="s">
        <v>7486</v>
      </c>
    </row>
    <row r="166" spans="1:5" ht="51">
      <c r="A166" s="35" t="s">
        <v>55</v>
      </c>
      <c r="E166" s="40" t="s">
        <v>10731</v>
      </c>
    </row>
    <row r="167" spans="1:5" ht="12.75">
      <c r="A167" t="s">
        <v>56</v>
      </c>
      <c r="E167" s="39" t="s">
        <v>5</v>
      </c>
    </row>
    <row r="168" spans="1:16" ht="25.5">
      <c r="A168" t="s">
        <v>49</v>
      </c>
      <c s="34" t="s">
        <v>213</v>
      </c>
      <c s="34" t="s">
        <v>9983</v>
      </c>
      <c s="35" t="s">
        <v>5</v>
      </c>
      <c s="6" t="s">
        <v>9984</v>
      </c>
      <c s="36" t="s">
        <v>819</v>
      </c>
      <c s="37">
        <v>78.011</v>
      </c>
      <c s="36">
        <v>0.0054</v>
      </c>
      <c s="36">
        <f>ROUND(G168*H168,6)</f>
      </c>
      <c r="L168" s="38">
        <v>0</v>
      </c>
      <c s="32">
        <f>ROUND(ROUND(L168,2)*ROUND(G168,3),2)</f>
      </c>
      <c s="36" t="s">
        <v>3016</v>
      </c>
      <c>
        <f>(M168*21)/100</f>
      </c>
      <c t="s">
        <v>27</v>
      </c>
    </row>
    <row r="169" spans="1:5" ht="25.5">
      <c r="A169" s="35" t="s">
        <v>54</v>
      </c>
      <c r="E169" s="39" t="s">
        <v>9984</v>
      </c>
    </row>
    <row r="170" spans="1:5" ht="12.75">
      <c r="A170" s="35" t="s">
        <v>55</v>
      </c>
      <c r="E170" s="40" t="s">
        <v>5</v>
      </c>
    </row>
    <row r="171" spans="1:5" ht="12.75">
      <c r="A171" t="s">
        <v>56</v>
      </c>
      <c r="E171" s="39" t="s">
        <v>5</v>
      </c>
    </row>
    <row r="172" spans="1:16" ht="25.5">
      <c r="A172" t="s">
        <v>49</v>
      </c>
      <c s="34" t="s">
        <v>217</v>
      </c>
      <c s="34" t="s">
        <v>8207</v>
      </c>
      <c s="35" t="s">
        <v>5</v>
      </c>
      <c s="6" t="s">
        <v>8208</v>
      </c>
      <c s="36" t="s">
        <v>819</v>
      </c>
      <c s="37">
        <v>262.002</v>
      </c>
      <c s="36">
        <v>0.0054</v>
      </c>
      <c s="36">
        <f>ROUND(G172*H172,6)</f>
      </c>
      <c r="L172" s="38">
        <v>0</v>
      </c>
      <c s="32">
        <f>ROUND(ROUND(L172,2)*ROUND(G172,3),2)</f>
      </c>
      <c s="36" t="s">
        <v>3016</v>
      </c>
      <c>
        <f>(M172*21)/100</f>
      </c>
      <c t="s">
        <v>27</v>
      </c>
    </row>
    <row r="173" spans="1:5" ht="25.5">
      <c r="A173" s="35" t="s">
        <v>54</v>
      </c>
      <c r="E173" s="39" t="s">
        <v>8208</v>
      </c>
    </row>
    <row r="174" spans="1:5" ht="38.25">
      <c r="A174" s="35" t="s">
        <v>55</v>
      </c>
      <c r="E174" s="40" t="s">
        <v>10732</v>
      </c>
    </row>
    <row r="175" spans="1:5" ht="12.75">
      <c r="A175" t="s">
        <v>56</v>
      </c>
      <c r="E175" s="39" t="s">
        <v>5</v>
      </c>
    </row>
    <row r="176" spans="1:16" ht="25.5">
      <c r="A176" t="s">
        <v>49</v>
      </c>
      <c s="34" t="s">
        <v>221</v>
      </c>
      <c s="34" t="s">
        <v>7494</v>
      </c>
      <c s="35" t="s">
        <v>5</v>
      </c>
      <c s="6" t="s">
        <v>7495</v>
      </c>
      <c s="36" t="s">
        <v>819</v>
      </c>
      <c s="37">
        <v>107.29</v>
      </c>
      <c s="36">
        <v>0</v>
      </c>
      <c s="36">
        <f>ROUND(G176*H176,6)</f>
      </c>
      <c r="L176" s="38">
        <v>0</v>
      </c>
      <c s="32">
        <f>ROUND(ROUND(L176,2)*ROUND(G176,3),2)</f>
      </c>
      <c s="36" t="s">
        <v>3016</v>
      </c>
      <c>
        <f>(M176*21)/100</f>
      </c>
      <c t="s">
        <v>27</v>
      </c>
    </row>
    <row r="177" spans="1:5" ht="25.5">
      <c r="A177" s="35" t="s">
        <v>54</v>
      </c>
      <c r="E177" s="39" t="s">
        <v>7495</v>
      </c>
    </row>
    <row r="178" spans="1:5" ht="76.5">
      <c r="A178" s="35" t="s">
        <v>55</v>
      </c>
      <c r="E178" s="40" t="s">
        <v>10733</v>
      </c>
    </row>
    <row r="179" spans="1:5" ht="12.75">
      <c r="A179" t="s">
        <v>56</v>
      </c>
      <c r="E179" s="39" t="s">
        <v>5</v>
      </c>
    </row>
    <row r="180" spans="1:16" ht="25.5">
      <c r="A180" t="s">
        <v>49</v>
      </c>
      <c s="34" t="s">
        <v>225</v>
      </c>
      <c s="34" t="s">
        <v>7499</v>
      </c>
      <c s="35" t="s">
        <v>5</v>
      </c>
      <c s="6" t="s">
        <v>7500</v>
      </c>
      <c s="36" t="s">
        <v>819</v>
      </c>
      <c s="37">
        <v>63.832</v>
      </c>
      <c s="36">
        <v>0</v>
      </c>
      <c s="36">
        <f>ROUND(G180*H180,6)</f>
      </c>
      <c r="L180" s="38">
        <v>0</v>
      </c>
      <c s="32">
        <f>ROUND(ROUND(L180,2)*ROUND(G180,3),2)</f>
      </c>
      <c s="36" t="s">
        <v>3016</v>
      </c>
      <c>
        <f>(M180*21)/100</f>
      </c>
      <c t="s">
        <v>27</v>
      </c>
    </row>
    <row r="181" spans="1:5" ht="25.5">
      <c r="A181" s="35" t="s">
        <v>54</v>
      </c>
      <c r="E181" s="39" t="s">
        <v>7500</v>
      </c>
    </row>
    <row r="182" spans="1:5" ht="76.5">
      <c r="A182" s="35" t="s">
        <v>55</v>
      </c>
      <c r="E182" s="40" t="s">
        <v>10734</v>
      </c>
    </row>
    <row r="183" spans="1:5" ht="12.75">
      <c r="A183" t="s">
        <v>56</v>
      </c>
      <c r="E183" s="39" t="s">
        <v>5</v>
      </c>
    </row>
    <row r="184" spans="1:16" ht="12.75">
      <c r="A184" t="s">
        <v>49</v>
      </c>
      <c s="34" t="s">
        <v>229</v>
      </c>
      <c s="34" t="s">
        <v>8224</v>
      </c>
      <c s="35" t="s">
        <v>5</v>
      </c>
      <c s="6" t="s">
        <v>8225</v>
      </c>
      <c s="36" t="s">
        <v>819</v>
      </c>
      <c s="37">
        <v>214.58</v>
      </c>
      <c s="36">
        <v>0.0004</v>
      </c>
      <c s="36">
        <f>ROUND(G184*H184,6)</f>
      </c>
      <c r="L184" s="38">
        <v>0</v>
      </c>
      <c s="32">
        <f>ROUND(ROUND(L184,2)*ROUND(G184,3),2)</f>
      </c>
      <c s="36" t="s">
        <v>3016</v>
      </c>
      <c>
        <f>(M184*21)/100</f>
      </c>
      <c t="s">
        <v>27</v>
      </c>
    </row>
    <row r="185" spans="1:5" ht="12.75">
      <c r="A185" s="35" t="s">
        <v>54</v>
      </c>
      <c r="E185" s="39" t="s">
        <v>8225</v>
      </c>
    </row>
    <row r="186" spans="1:5" ht="76.5">
      <c r="A186" s="35" t="s">
        <v>55</v>
      </c>
      <c r="E186" s="40" t="s">
        <v>10735</v>
      </c>
    </row>
    <row r="187" spans="1:5" ht="12.75">
      <c r="A187" t="s">
        <v>56</v>
      </c>
      <c r="E187" s="39" t="s">
        <v>5</v>
      </c>
    </row>
    <row r="188" spans="1:16" ht="12.75">
      <c r="A188" t="s">
        <v>49</v>
      </c>
      <c s="34" t="s">
        <v>233</v>
      </c>
      <c s="34" t="s">
        <v>8227</v>
      </c>
      <c s="35" t="s">
        <v>5</v>
      </c>
      <c s="6" t="s">
        <v>8228</v>
      </c>
      <c s="36" t="s">
        <v>819</v>
      </c>
      <c s="37">
        <v>63.891</v>
      </c>
      <c s="36">
        <v>0.0004</v>
      </c>
      <c s="36">
        <f>ROUND(G188*H188,6)</f>
      </c>
      <c r="L188" s="38">
        <v>0</v>
      </c>
      <c s="32">
        <f>ROUND(ROUND(L188,2)*ROUND(G188,3),2)</f>
      </c>
      <c s="36" t="s">
        <v>3016</v>
      </c>
      <c>
        <f>(M188*21)/100</f>
      </c>
      <c t="s">
        <v>27</v>
      </c>
    </row>
    <row r="189" spans="1:5" ht="12.75">
      <c r="A189" s="35" t="s">
        <v>54</v>
      </c>
      <c r="E189" s="39" t="s">
        <v>8228</v>
      </c>
    </row>
    <row r="190" spans="1:5" ht="89.25">
      <c r="A190" s="35" t="s">
        <v>55</v>
      </c>
      <c r="E190" s="40" t="s">
        <v>10736</v>
      </c>
    </row>
    <row r="191" spans="1:5" ht="12.75">
      <c r="A191" t="s">
        <v>56</v>
      </c>
      <c r="E191" s="39" t="s">
        <v>5</v>
      </c>
    </row>
    <row r="192" spans="1:16" ht="25.5">
      <c r="A192" t="s">
        <v>49</v>
      </c>
      <c s="34" t="s">
        <v>237</v>
      </c>
      <c s="34" t="s">
        <v>10737</v>
      </c>
      <c s="35" t="s">
        <v>5</v>
      </c>
      <c s="6" t="s">
        <v>10738</v>
      </c>
      <c s="36" t="s">
        <v>819</v>
      </c>
      <c s="37">
        <v>104.469</v>
      </c>
      <c s="36">
        <v>5E-05</v>
      </c>
      <c s="36">
        <f>ROUND(G192*H192,6)</f>
      </c>
      <c r="L192" s="38">
        <v>0</v>
      </c>
      <c s="32">
        <f>ROUND(ROUND(L192,2)*ROUND(G192,3),2)</f>
      </c>
      <c s="36" t="s">
        <v>3016</v>
      </c>
      <c>
        <f>(M192*21)/100</f>
      </c>
      <c t="s">
        <v>27</v>
      </c>
    </row>
    <row r="193" spans="1:5" ht="25.5">
      <c r="A193" s="35" t="s">
        <v>54</v>
      </c>
      <c r="E193" s="39" t="s">
        <v>10738</v>
      </c>
    </row>
    <row r="194" spans="1:5" ht="153">
      <c r="A194" s="35" t="s">
        <v>55</v>
      </c>
      <c r="E194" s="40" t="s">
        <v>10739</v>
      </c>
    </row>
    <row r="195" spans="1:5" ht="12.75">
      <c r="A195" t="s">
        <v>56</v>
      </c>
      <c r="E195" s="39" t="s">
        <v>5</v>
      </c>
    </row>
    <row r="196" spans="1:16" ht="25.5">
      <c r="A196" t="s">
        <v>49</v>
      </c>
      <c s="34" t="s">
        <v>241</v>
      </c>
      <c s="34" t="s">
        <v>10740</v>
      </c>
      <c s="35" t="s">
        <v>5</v>
      </c>
      <c s="6" t="s">
        <v>10741</v>
      </c>
      <c s="36" t="s">
        <v>819</v>
      </c>
      <c s="37">
        <v>178.794</v>
      </c>
      <c s="36">
        <v>0.00023</v>
      </c>
      <c s="36">
        <f>ROUND(G196*H196,6)</f>
      </c>
      <c r="L196" s="38">
        <v>0</v>
      </c>
      <c s="32">
        <f>ROUND(ROUND(L196,2)*ROUND(G196,3),2)</f>
      </c>
      <c s="36" t="s">
        <v>3016</v>
      </c>
      <c>
        <f>(M196*21)/100</f>
      </c>
      <c t="s">
        <v>27</v>
      </c>
    </row>
    <row r="197" spans="1:5" ht="25.5">
      <c r="A197" s="35" t="s">
        <v>54</v>
      </c>
      <c r="E197" s="39" t="s">
        <v>10741</v>
      </c>
    </row>
    <row r="198" spans="1:5" ht="127.5">
      <c r="A198" s="35" t="s">
        <v>55</v>
      </c>
      <c r="E198" s="40" t="s">
        <v>10742</v>
      </c>
    </row>
    <row r="199" spans="1:5" ht="12.75">
      <c r="A199" t="s">
        <v>56</v>
      </c>
      <c r="E199" s="39" t="s">
        <v>5</v>
      </c>
    </row>
    <row r="200" spans="1:16" ht="38.25">
      <c r="A200" t="s">
        <v>49</v>
      </c>
      <c s="34" t="s">
        <v>245</v>
      </c>
      <c s="34" t="s">
        <v>7509</v>
      </c>
      <c s="35" t="s">
        <v>5</v>
      </c>
      <c s="6" t="s">
        <v>7510</v>
      </c>
      <c s="36" t="s">
        <v>1010</v>
      </c>
      <c s="37">
        <v>2.107</v>
      </c>
      <c s="36">
        <v>0</v>
      </c>
      <c s="36">
        <f>ROUND(G200*H200,6)</f>
      </c>
      <c r="L200" s="38">
        <v>0</v>
      </c>
      <c s="32">
        <f>ROUND(ROUND(L200,2)*ROUND(G200,3),2)</f>
      </c>
      <c s="36" t="s">
        <v>3016</v>
      </c>
      <c>
        <f>(M200*21)/100</f>
      </c>
      <c t="s">
        <v>27</v>
      </c>
    </row>
    <row r="201" spans="1:5" ht="38.25">
      <c r="A201" s="35" t="s">
        <v>54</v>
      </c>
      <c r="E201" s="39" t="s">
        <v>7511</v>
      </c>
    </row>
    <row r="202" spans="1:5" ht="12.75">
      <c r="A202" s="35" t="s">
        <v>55</v>
      </c>
      <c r="E202" s="40" t="s">
        <v>5</v>
      </c>
    </row>
    <row r="203" spans="1:5" ht="12.75">
      <c r="A203" t="s">
        <v>56</v>
      </c>
      <c r="E203" s="39" t="s">
        <v>5</v>
      </c>
    </row>
    <row r="204" spans="1:16" ht="25.5">
      <c r="A204" t="s">
        <v>49</v>
      </c>
      <c s="34" t="s">
        <v>249</v>
      </c>
      <c s="34" t="s">
        <v>10743</v>
      </c>
      <c s="35" t="s">
        <v>5</v>
      </c>
      <c s="6" t="s">
        <v>10744</v>
      </c>
      <c s="36" t="s">
        <v>819</v>
      </c>
      <c s="37">
        <v>106.766</v>
      </c>
      <c s="36">
        <v>0.00016</v>
      </c>
      <c s="36">
        <f>ROUND(G204*H204,6)</f>
      </c>
      <c r="L204" s="38">
        <v>0</v>
      </c>
      <c s="32">
        <f>ROUND(ROUND(L204,2)*ROUND(G204,3),2)</f>
      </c>
      <c s="36" t="s">
        <v>85</v>
      </c>
      <c>
        <f>(M204*21)/100</f>
      </c>
      <c t="s">
        <v>27</v>
      </c>
    </row>
    <row r="205" spans="1:5" ht="25.5">
      <c r="A205" s="35" t="s">
        <v>54</v>
      </c>
      <c r="E205" s="39" t="s">
        <v>10744</v>
      </c>
    </row>
    <row r="206" spans="1:5" ht="12.75">
      <c r="A206" s="35" t="s">
        <v>55</v>
      </c>
      <c r="E206" s="40" t="s">
        <v>5</v>
      </c>
    </row>
    <row r="207" spans="1:5" ht="12.75">
      <c r="A207" t="s">
        <v>56</v>
      </c>
      <c r="E207" s="39" t="s">
        <v>5</v>
      </c>
    </row>
    <row r="208" spans="1:16" ht="25.5">
      <c r="A208" t="s">
        <v>49</v>
      </c>
      <c s="34" t="s">
        <v>253</v>
      </c>
      <c s="34" t="s">
        <v>10745</v>
      </c>
      <c s="35" t="s">
        <v>5</v>
      </c>
      <c s="6" t="s">
        <v>10746</v>
      </c>
      <c s="36" t="s">
        <v>819</v>
      </c>
      <c s="37">
        <v>311.589</v>
      </c>
      <c s="36">
        <v>0.00013</v>
      </c>
      <c s="36">
        <f>ROUND(G208*H208,6)</f>
      </c>
      <c r="L208" s="38">
        <v>0</v>
      </c>
      <c s="32">
        <f>ROUND(ROUND(L208,2)*ROUND(G208,3),2)</f>
      </c>
      <c s="36" t="s">
        <v>85</v>
      </c>
      <c>
        <f>(M208*21)/100</f>
      </c>
      <c t="s">
        <v>27</v>
      </c>
    </row>
    <row r="209" spans="1:5" ht="25.5">
      <c r="A209" s="35" t="s">
        <v>54</v>
      </c>
      <c r="E209" s="39" t="s">
        <v>10746</v>
      </c>
    </row>
    <row r="210" spans="1:5" ht="51">
      <c r="A210" s="35" t="s">
        <v>55</v>
      </c>
      <c r="E210" s="40" t="s">
        <v>10747</v>
      </c>
    </row>
    <row r="211" spans="1:5" ht="12.75">
      <c r="A211" t="s">
        <v>56</v>
      </c>
      <c r="E211" s="39" t="s">
        <v>5</v>
      </c>
    </row>
    <row r="212" spans="1:16" ht="25.5">
      <c r="A212" t="s">
        <v>49</v>
      </c>
      <c s="34" t="s">
        <v>257</v>
      </c>
      <c s="34" t="s">
        <v>8239</v>
      </c>
      <c s="35" t="s">
        <v>5</v>
      </c>
      <c s="6" t="s">
        <v>8240</v>
      </c>
      <c s="36" t="s">
        <v>528</v>
      </c>
      <c s="37">
        <v>1</v>
      </c>
      <c s="36">
        <v>0</v>
      </c>
      <c s="36">
        <f>ROUND(G212*H212,6)</f>
      </c>
      <c r="L212" s="38">
        <v>0</v>
      </c>
      <c s="32">
        <f>ROUND(ROUND(L212,2)*ROUND(G212,3),2)</f>
      </c>
      <c s="36" t="s">
        <v>85</v>
      </c>
      <c>
        <f>(M212*21)/100</f>
      </c>
      <c t="s">
        <v>27</v>
      </c>
    </row>
    <row r="213" spans="1:5" ht="38.25">
      <c r="A213" s="35" t="s">
        <v>54</v>
      </c>
      <c r="E213" s="39" t="s">
        <v>8241</v>
      </c>
    </row>
    <row r="214" spans="1:5" ht="38.25">
      <c r="A214" s="35" t="s">
        <v>55</v>
      </c>
      <c r="E214" s="40" t="s">
        <v>8242</v>
      </c>
    </row>
    <row r="215" spans="1:5" ht="12.75">
      <c r="A215" t="s">
        <v>56</v>
      </c>
      <c r="E215" s="39" t="s">
        <v>5</v>
      </c>
    </row>
    <row r="216" spans="1:16" ht="12.75">
      <c r="A216" t="s">
        <v>49</v>
      </c>
      <c s="34" t="s">
        <v>261</v>
      </c>
      <c s="34" t="s">
        <v>10748</v>
      </c>
      <c s="35" t="s">
        <v>5</v>
      </c>
      <c s="6" t="s">
        <v>10749</v>
      </c>
      <c s="36" t="s">
        <v>819</v>
      </c>
      <c s="37">
        <v>98.857</v>
      </c>
      <c s="36">
        <v>0</v>
      </c>
      <c s="36">
        <f>ROUND(G216*H216,6)</f>
      </c>
      <c r="L216" s="38">
        <v>0</v>
      </c>
      <c s="32">
        <f>ROUND(ROUND(L216,2)*ROUND(G216,3),2)</f>
      </c>
      <c s="36" t="s">
        <v>85</v>
      </c>
      <c>
        <f>(M216*21)/100</f>
      </c>
      <c t="s">
        <v>27</v>
      </c>
    </row>
    <row r="217" spans="1:5" ht="12.75">
      <c r="A217" s="35" t="s">
        <v>54</v>
      </c>
      <c r="E217" s="39" t="s">
        <v>10749</v>
      </c>
    </row>
    <row r="218" spans="1:5" ht="140.25">
      <c r="A218" s="35" t="s">
        <v>55</v>
      </c>
      <c r="E218" s="40" t="s">
        <v>10750</v>
      </c>
    </row>
    <row r="219" spans="1:5" ht="12.75">
      <c r="A219" t="s">
        <v>56</v>
      </c>
      <c r="E219" s="39" t="s">
        <v>5</v>
      </c>
    </row>
    <row r="220" spans="1:13" ht="12.75">
      <c r="A220" t="s">
        <v>46</v>
      </c>
      <c r="C220" s="31" t="s">
        <v>10003</v>
      </c>
      <c r="E220" s="33" t="s">
        <v>10004</v>
      </c>
      <c r="J220" s="32">
        <f>0</f>
      </c>
      <c s="32">
        <f>0</f>
      </c>
      <c s="32">
        <f>0+L221+L225+L229+L233+L237+L241+L245+L249</f>
      </c>
      <c s="32">
        <f>0+M221+M225+M229+M233+M237+M241+M245+M249</f>
      </c>
    </row>
    <row r="221" spans="1:16" ht="12.75">
      <c r="A221" t="s">
        <v>49</v>
      </c>
      <c s="34" t="s">
        <v>265</v>
      </c>
      <c s="34" t="s">
        <v>10751</v>
      </c>
      <c s="35" t="s">
        <v>5</v>
      </c>
      <c s="6" t="s">
        <v>10752</v>
      </c>
      <c s="36" t="s">
        <v>819</v>
      </c>
      <c s="37">
        <v>23.481</v>
      </c>
      <c s="36">
        <v>0.00168</v>
      </c>
      <c s="36">
        <f>ROUND(G221*H221,6)</f>
      </c>
      <c r="L221" s="38">
        <v>0</v>
      </c>
      <c s="32">
        <f>ROUND(ROUND(L221,2)*ROUND(G221,3),2)</f>
      </c>
      <c s="36" t="s">
        <v>3016</v>
      </c>
      <c>
        <f>(M221*21)/100</f>
      </c>
      <c t="s">
        <v>27</v>
      </c>
    </row>
    <row r="222" spans="1:5" ht="12.75">
      <c r="A222" s="35" t="s">
        <v>54</v>
      </c>
      <c r="E222" s="39" t="s">
        <v>10752</v>
      </c>
    </row>
    <row r="223" spans="1:5" ht="12.75">
      <c r="A223" s="35" t="s">
        <v>55</v>
      </c>
      <c r="E223" s="40" t="s">
        <v>5</v>
      </c>
    </row>
    <row r="224" spans="1:5" ht="12.75">
      <c r="A224" t="s">
        <v>56</v>
      </c>
      <c r="E224" s="39" t="s">
        <v>5</v>
      </c>
    </row>
    <row r="225" spans="1:16" ht="12.75">
      <c r="A225" t="s">
        <v>49</v>
      </c>
      <c s="34" t="s">
        <v>595</v>
      </c>
      <c s="34" t="s">
        <v>10753</v>
      </c>
      <c s="35" t="s">
        <v>5</v>
      </c>
      <c s="6" t="s">
        <v>10754</v>
      </c>
      <c s="36" t="s">
        <v>68</v>
      </c>
      <c s="37">
        <v>4</v>
      </c>
      <c s="36">
        <v>0.00032</v>
      </c>
      <c s="36">
        <f>ROUND(G225*H225,6)</f>
      </c>
      <c r="L225" s="38">
        <v>0</v>
      </c>
      <c s="32">
        <f>ROUND(ROUND(L225,2)*ROUND(G225,3),2)</f>
      </c>
      <c s="36" t="s">
        <v>3016</v>
      </c>
      <c>
        <f>(M225*21)/100</f>
      </c>
      <c t="s">
        <v>27</v>
      </c>
    </row>
    <row r="226" spans="1:5" ht="12.75">
      <c r="A226" s="35" t="s">
        <v>54</v>
      </c>
      <c r="E226" s="39" t="s">
        <v>10754</v>
      </c>
    </row>
    <row r="227" spans="1:5" ht="12.75">
      <c r="A227" s="35" t="s">
        <v>55</v>
      </c>
      <c r="E227" s="40" t="s">
        <v>5</v>
      </c>
    </row>
    <row r="228" spans="1:5" ht="12.75">
      <c r="A228" t="s">
        <v>56</v>
      </c>
      <c r="E228" s="39" t="s">
        <v>5</v>
      </c>
    </row>
    <row r="229" spans="1:16" ht="12.75">
      <c r="A229" t="s">
        <v>49</v>
      </c>
      <c s="34" t="s">
        <v>599</v>
      </c>
      <c s="34" t="s">
        <v>10755</v>
      </c>
      <c s="35" t="s">
        <v>5</v>
      </c>
      <c s="6" t="s">
        <v>10756</v>
      </c>
      <c s="36" t="s">
        <v>1010</v>
      </c>
      <c s="37">
        <v>1.36</v>
      </c>
      <c s="36">
        <v>1</v>
      </c>
      <c s="36">
        <f>ROUND(G229*H229,6)</f>
      </c>
      <c r="L229" s="38">
        <v>0</v>
      </c>
      <c s="32">
        <f>ROUND(ROUND(L229,2)*ROUND(G229,3),2)</f>
      </c>
      <c s="36" t="s">
        <v>3016</v>
      </c>
      <c>
        <f>(M229*21)/100</f>
      </c>
      <c t="s">
        <v>27</v>
      </c>
    </row>
    <row r="230" spans="1:5" ht="12.75">
      <c r="A230" s="35" t="s">
        <v>54</v>
      </c>
      <c r="E230" s="39" t="s">
        <v>10756</v>
      </c>
    </row>
    <row r="231" spans="1:5" ht="12.75">
      <c r="A231" s="35" t="s">
        <v>55</v>
      </c>
      <c r="E231" s="40" t="s">
        <v>5</v>
      </c>
    </row>
    <row r="232" spans="1:5" ht="12.75">
      <c r="A232" t="s">
        <v>56</v>
      </c>
      <c r="E232" s="39" t="s">
        <v>5</v>
      </c>
    </row>
    <row r="233" spans="1:16" ht="38.25">
      <c r="A233" t="s">
        <v>49</v>
      </c>
      <c s="34" t="s">
        <v>269</v>
      </c>
      <c s="34" t="s">
        <v>10757</v>
      </c>
      <c s="35" t="s">
        <v>5</v>
      </c>
      <c s="6" t="s">
        <v>10758</v>
      </c>
      <c s="36" t="s">
        <v>819</v>
      </c>
      <c s="37">
        <v>20.33</v>
      </c>
      <c s="36">
        <v>0</v>
      </c>
      <c s="36">
        <f>ROUND(G233*H233,6)</f>
      </c>
      <c r="L233" s="38">
        <v>0</v>
      </c>
      <c s="32">
        <f>ROUND(ROUND(L233,2)*ROUND(G233,3),2)</f>
      </c>
      <c s="36" t="s">
        <v>3016</v>
      </c>
      <c>
        <f>(M233*21)/100</f>
      </c>
      <c t="s">
        <v>27</v>
      </c>
    </row>
    <row r="234" spans="1:5" ht="38.25">
      <c r="A234" s="35" t="s">
        <v>54</v>
      </c>
      <c r="E234" s="39" t="s">
        <v>10759</v>
      </c>
    </row>
    <row r="235" spans="1:5" ht="165.75">
      <c r="A235" s="35" t="s">
        <v>55</v>
      </c>
      <c r="E235" s="40" t="s">
        <v>10760</v>
      </c>
    </row>
    <row r="236" spans="1:5" ht="12.75">
      <c r="A236" t="s">
        <v>56</v>
      </c>
      <c r="E236" s="39" t="s">
        <v>5</v>
      </c>
    </row>
    <row r="237" spans="1:16" ht="25.5">
      <c r="A237" t="s">
        <v>49</v>
      </c>
      <c s="34" t="s">
        <v>273</v>
      </c>
      <c s="34" t="s">
        <v>10761</v>
      </c>
      <c s="35" t="s">
        <v>5</v>
      </c>
      <c s="6" t="s">
        <v>10762</v>
      </c>
      <c s="36" t="s">
        <v>819</v>
      </c>
      <c s="37">
        <v>13.264</v>
      </c>
      <c s="36">
        <v>0</v>
      </c>
      <c s="36">
        <f>ROUND(G237*H237,6)</f>
      </c>
      <c r="L237" s="38">
        <v>0</v>
      </c>
      <c s="32">
        <f>ROUND(ROUND(L237,2)*ROUND(G237,3),2)</f>
      </c>
      <c s="36" t="s">
        <v>3016</v>
      </c>
      <c>
        <f>(M237*21)/100</f>
      </c>
      <c t="s">
        <v>27</v>
      </c>
    </row>
    <row r="238" spans="1:5" ht="25.5">
      <c r="A238" s="35" t="s">
        <v>54</v>
      </c>
      <c r="E238" s="39" t="s">
        <v>10762</v>
      </c>
    </row>
    <row r="239" spans="1:5" ht="153">
      <c r="A239" s="35" t="s">
        <v>55</v>
      </c>
      <c r="E239" s="40" t="s">
        <v>10763</v>
      </c>
    </row>
    <row r="240" spans="1:5" ht="12.75">
      <c r="A240" t="s">
        <v>56</v>
      </c>
      <c r="E240" s="39" t="s">
        <v>5</v>
      </c>
    </row>
    <row r="241" spans="1:16" ht="25.5">
      <c r="A241" t="s">
        <v>49</v>
      </c>
      <c s="34" t="s">
        <v>277</v>
      </c>
      <c s="34" t="s">
        <v>10764</v>
      </c>
      <c s="35" t="s">
        <v>5</v>
      </c>
      <c s="6" t="s">
        <v>10765</v>
      </c>
      <c s="36" t="s">
        <v>68</v>
      </c>
      <c s="37">
        <v>4</v>
      </c>
      <c s="36">
        <v>0</v>
      </c>
      <c s="36">
        <f>ROUND(G241*H241,6)</f>
      </c>
      <c r="L241" s="38">
        <v>0</v>
      </c>
      <c s="32">
        <f>ROUND(ROUND(L241,2)*ROUND(G241,3),2)</f>
      </c>
      <c s="36" t="s">
        <v>3016</v>
      </c>
      <c>
        <f>(M241*21)/100</f>
      </c>
      <c t="s">
        <v>27</v>
      </c>
    </row>
    <row r="242" spans="1:5" ht="25.5">
      <c r="A242" s="35" t="s">
        <v>54</v>
      </c>
      <c r="E242" s="39" t="s">
        <v>10765</v>
      </c>
    </row>
    <row r="243" spans="1:5" ht="12.75">
      <c r="A243" s="35" t="s">
        <v>55</v>
      </c>
      <c r="E243" s="40" t="s">
        <v>10766</v>
      </c>
    </row>
    <row r="244" spans="1:5" ht="12.75">
      <c r="A244" t="s">
        <v>56</v>
      </c>
      <c r="E244" s="39" t="s">
        <v>5</v>
      </c>
    </row>
    <row r="245" spans="1:16" ht="25.5">
      <c r="A245" t="s">
        <v>49</v>
      </c>
      <c s="34" t="s">
        <v>281</v>
      </c>
      <c s="34" t="s">
        <v>10075</v>
      </c>
      <c s="35" t="s">
        <v>5</v>
      </c>
      <c s="6" t="s">
        <v>10077</v>
      </c>
      <c s="36" t="s">
        <v>1010</v>
      </c>
      <c s="37">
        <v>1.401</v>
      </c>
      <c s="36">
        <v>0</v>
      </c>
      <c s="36">
        <f>ROUND(G245*H245,6)</f>
      </c>
      <c r="L245" s="38">
        <v>0</v>
      </c>
      <c s="32">
        <f>ROUND(ROUND(L245,2)*ROUND(G245,3),2)</f>
      </c>
      <c s="36" t="s">
        <v>3016</v>
      </c>
      <c>
        <f>(M245*21)/100</f>
      </c>
      <c t="s">
        <v>27</v>
      </c>
    </row>
    <row r="246" spans="1:5" ht="25.5">
      <c r="A246" s="35" t="s">
        <v>54</v>
      </c>
      <c r="E246" s="39" t="s">
        <v>10077</v>
      </c>
    </row>
    <row r="247" spans="1:5" ht="12.75">
      <c r="A247" s="35" t="s">
        <v>55</v>
      </c>
      <c r="E247" s="40" t="s">
        <v>5</v>
      </c>
    </row>
    <row r="248" spans="1:5" ht="12.75">
      <c r="A248" t="s">
        <v>56</v>
      </c>
      <c r="E248" s="39" t="s">
        <v>5</v>
      </c>
    </row>
    <row r="249" spans="1:16" ht="12.75">
      <c r="A249" t="s">
        <v>49</v>
      </c>
      <c s="34" t="s">
        <v>285</v>
      </c>
      <c s="34" t="s">
        <v>10767</v>
      </c>
      <c s="35" t="s">
        <v>5</v>
      </c>
      <c s="6" t="s">
        <v>10768</v>
      </c>
      <c s="36" t="s">
        <v>819</v>
      </c>
      <c s="37">
        <v>13.264</v>
      </c>
      <c s="36">
        <v>0</v>
      </c>
      <c s="36">
        <f>ROUND(G249*H249,6)</f>
      </c>
      <c r="L249" s="38">
        <v>0</v>
      </c>
      <c s="32">
        <f>ROUND(ROUND(L249,2)*ROUND(G249,3),2)</f>
      </c>
      <c s="36" t="s">
        <v>85</v>
      </c>
      <c>
        <f>(M249*21)/100</f>
      </c>
      <c t="s">
        <v>27</v>
      </c>
    </row>
    <row r="250" spans="1:5" ht="12.75">
      <c r="A250" s="35" t="s">
        <v>54</v>
      </c>
      <c r="E250" s="39" t="s">
        <v>10768</v>
      </c>
    </row>
    <row r="251" spans="1:5" ht="38.25">
      <c r="A251" s="35" t="s">
        <v>55</v>
      </c>
      <c r="E251" s="40" t="s">
        <v>10769</v>
      </c>
    </row>
    <row r="252" spans="1:5" ht="12.75">
      <c r="A252" t="s">
        <v>56</v>
      </c>
      <c r="E252" s="39" t="s">
        <v>5</v>
      </c>
    </row>
    <row r="253" spans="1:13" ht="12.75">
      <c r="A253" t="s">
        <v>46</v>
      </c>
      <c r="C253" s="31" t="s">
        <v>7068</v>
      </c>
      <c r="E253" s="33" t="s">
        <v>7069</v>
      </c>
      <c r="J253" s="32">
        <f>0</f>
      </c>
      <c s="32">
        <f>0</f>
      </c>
      <c s="32">
        <f>0+L254+L258+L262+L266+L270</f>
      </c>
      <c s="32">
        <f>0+M254+M258+M262+M266+M270</f>
      </c>
    </row>
    <row r="254" spans="1:16" ht="12.75">
      <c r="A254" t="s">
        <v>49</v>
      </c>
      <c s="34" t="s">
        <v>289</v>
      </c>
      <c s="34" t="s">
        <v>10770</v>
      </c>
      <c s="35" t="s">
        <v>5</v>
      </c>
      <c s="6" t="s">
        <v>10771</v>
      </c>
      <c s="36" t="s">
        <v>819</v>
      </c>
      <c s="37">
        <v>59.862</v>
      </c>
      <c s="36">
        <v>0.003</v>
      </c>
      <c s="36">
        <f>ROUND(G254*H254,6)</f>
      </c>
      <c r="L254" s="38">
        <v>0</v>
      </c>
      <c s="32">
        <f>ROUND(ROUND(L254,2)*ROUND(G254,3),2)</f>
      </c>
      <c s="36" t="s">
        <v>3016</v>
      </c>
      <c>
        <f>(M254*21)/100</f>
      </c>
      <c t="s">
        <v>27</v>
      </c>
    </row>
    <row r="255" spans="1:5" ht="12.75">
      <c r="A255" s="35" t="s">
        <v>54</v>
      </c>
      <c r="E255" s="39" t="s">
        <v>10771</v>
      </c>
    </row>
    <row r="256" spans="1:5" ht="12.75">
      <c r="A256" s="35" t="s">
        <v>55</v>
      </c>
      <c r="E256" s="40" t="s">
        <v>5</v>
      </c>
    </row>
    <row r="257" spans="1:5" ht="12.75">
      <c r="A257" t="s">
        <v>56</v>
      </c>
      <c r="E257" s="39" t="s">
        <v>5</v>
      </c>
    </row>
    <row r="258" spans="1:16" ht="12.75">
      <c r="A258" t="s">
        <v>49</v>
      </c>
      <c s="34" t="s">
        <v>293</v>
      </c>
      <c s="34" t="s">
        <v>10772</v>
      </c>
      <c s="35" t="s">
        <v>5</v>
      </c>
      <c s="6" t="s">
        <v>10773</v>
      </c>
      <c s="36" t="s">
        <v>819</v>
      </c>
      <c s="37">
        <v>105.223</v>
      </c>
      <c s="36">
        <v>0.0042</v>
      </c>
      <c s="36">
        <f>ROUND(G258*H258,6)</f>
      </c>
      <c r="L258" s="38">
        <v>0</v>
      </c>
      <c s="32">
        <f>ROUND(ROUND(L258,2)*ROUND(G258,3),2)</f>
      </c>
      <c s="36" t="s">
        <v>3016</v>
      </c>
      <c>
        <f>(M258*21)/100</f>
      </c>
      <c t="s">
        <v>27</v>
      </c>
    </row>
    <row r="259" spans="1:5" ht="12.75">
      <c r="A259" s="35" t="s">
        <v>54</v>
      </c>
      <c r="E259" s="39" t="s">
        <v>10773</v>
      </c>
    </row>
    <row r="260" spans="1:5" ht="12.75">
      <c r="A260" s="35" t="s">
        <v>55</v>
      </c>
      <c r="E260" s="40" t="s">
        <v>5</v>
      </c>
    </row>
    <row r="261" spans="1:5" ht="12.75">
      <c r="A261" t="s">
        <v>56</v>
      </c>
      <c r="E261" s="39" t="s">
        <v>5</v>
      </c>
    </row>
    <row r="262" spans="1:16" ht="25.5">
      <c r="A262" t="s">
        <v>49</v>
      </c>
      <c s="34" t="s">
        <v>297</v>
      </c>
      <c s="34" t="s">
        <v>7515</v>
      </c>
      <c s="35" t="s">
        <v>5</v>
      </c>
      <c s="6" t="s">
        <v>7516</v>
      </c>
      <c s="36" t="s">
        <v>819</v>
      </c>
      <c s="37">
        <v>103.16</v>
      </c>
      <c s="36">
        <v>0</v>
      </c>
      <c s="36">
        <f>ROUND(G262*H262,6)</f>
      </c>
      <c r="L262" s="38">
        <v>0</v>
      </c>
      <c s="32">
        <f>ROUND(ROUND(L262,2)*ROUND(G262,3),2)</f>
      </c>
      <c s="36" t="s">
        <v>3016</v>
      </c>
      <c>
        <f>(M262*21)/100</f>
      </c>
      <c t="s">
        <v>27</v>
      </c>
    </row>
    <row r="263" spans="1:5" ht="25.5">
      <c r="A263" s="35" t="s">
        <v>54</v>
      </c>
      <c r="E263" s="39" t="s">
        <v>7516</v>
      </c>
    </row>
    <row r="264" spans="1:5" ht="140.25">
      <c r="A264" s="35" t="s">
        <v>55</v>
      </c>
      <c r="E264" s="40" t="s">
        <v>10774</v>
      </c>
    </row>
    <row r="265" spans="1:5" ht="12.75">
      <c r="A265" t="s">
        <v>56</v>
      </c>
      <c r="E265" s="39" t="s">
        <v>5</v>
      </c>
    </row>
    <row r="266" spans="1:16" ht="25.5">
      <c r="A266" t="s">
        <v>49</v>
      </c>
      <c s="34" t="s">
        <v>301</v>
      </c>
      <c s="34" t="s">
        <v>10775</v>
      </c>
      <c s="35" t="s">
        <v>5</v>
      </c>
      <c s="6" t="s">
        <v>10776</v>
      </c>
      <c s="36" t="s">
        <v>819</v>
      </c>
      <c s="37">
        <v>57.011</v>
      </c>
      <c s="36">
        <v>0.00606</v>
      </c>
      <c s="36">
        <f>ROUND(G266*H266,6)</f>
      </c>
      <c r="L266" s="38">
        <v>0</v>
      </c>
      <c s="32">
        <f>ROUND(ROUND(L266,2)*ROUND(G266,3),2)</f>
      </c>
      <c s="36" t="s">
        <v>3016</v>
      </c>
      <c>
        <f>(M266*21)/100</f>
      </c>
      <c t="s">
        <v>27</v>
      </c>
    </row>
    <row r="267" spans="1:5" ht="25.5">
      <c r="A267" s="35" t="s">
        <v>54</v>
      </c>
      <c r="E267" s="39" t="s">
        <v>10776</v>
      </c>
    </row>
    <row r="268" spans="1:5" ht="76.5">
      <c r="A268" s="35" t="s">
        <v>55</v>
      </c>
      <c r="E268" s="40" t="s">
        <v>10777</v>
      </c>
    </row>
    <row r="269" spans="1:5" ht="12.75">
      <c r="A269" t="s">
        <v>56</v>
      </c>
      <c r="E269" s="39" t="s">
        <v>5</v>
      </c>
    </row>
    <row r="270" spans="1:16" ht="25.5">
      <c r="A270" t="s">
        <v>49</v>
      </c>
      <c s="34" t="s">
        <v>305</v>
      </c>
      <c s="34" t="s">
        <v>7521</v>
      </c>
      <c s="35" t="s">
        <v>5</v>
      </c>
      <c s="6" t="s">
        <v>7522</v>
      </c>
      <c s="36" t="s">
        <v>1010</v>
      </c>
      <c s="37">
        <v>0.967</v>
      </c>
      <c s="36">
        <v>0</v>
      </c>
      <c s="36">
        <f>ROUND(G270*H270,6)</f>
      </c>
      <c r="L270" s="38">
        <v>0</v>
      </c>
      <c s="32">
        <f>ROUND(ROUND(L270,2)*ROUND(G270,3),2)</f>
      </c>
      <c s="36" t="s">
        <v>3016</v>
      </c>
      <c>
        <f>(M270*21)/100</f>
      </c>
      <c t="s">
        <v>27</v>
      </c>
    </row>
    <row r="271" spans="1:5" ht="25.5">
      <c r="A271" s="35" t="s">
        <v>54</v>
      </c>
      <c r="E271" s="39" t="s">
        <v>7522</v>
      </c>
    </row>
    <row r="272" spans="1:5" ht="12.75">
      <c r="A272" s="35" t="s">
        <v>55</v>
      </c>
      <c r="E272" s="40" t="s">
        <v>5</v>
      </c>
    </row>
    <row r="273" spans="1:5" ht="12.75">
      <c r="A273" t="s">
        <v>56</v>
      </c>
      <c r="E273" s="39" t="s">
        <v>5</v>
      </c>
    </row>
    <row r="274" spans="1:13" ht="12.75">
      <c r="A274" t="s">
        <v>46</v>
      </c>
      <c r="C274" s="31" t="s">
        <v>6402</v>
      </c>
      <c r="E274" s="33" t="s">
        <v>6403</v>
      </c>
      <c r="J274" s="32">
        <f>0</f>
      </c>
      <c s="32">
        <f>0</f>
      </c>
      <c s="32">
        <f>0+L275+L279</f>
      </c>
      <c s="32">
        <f>0+M275+M279</f>
      </c>
    </row>
    <row r="275" spans="1:16" ht="25.5">
      <c r="A275" t="s">
        <v>49</v>
      </c>
      <c s="34" t="s">
        <v>309</v>
      </c>
      <c s="34" t="s">
        <v>10778</v>
      </c>
      <c s="35" t="s">
        <v>5</v>
      </c>
      <c s="6" t="s">
        <v>10779</v>
      </c>
      <c s="36" t="s">
        <v>68</v>
      </c>
      <c s="37">
        <v>3</v>
      </c>
      <c s="36">
        <v>0.00212</v>
      </c>
      <c s="36">
        <f>ROUND(G275*H275,6)</f>
      </c>
      <c r="L275" s="38">
        <v>0</v>
      </c>
      <c s="32">
        <f>ROUND(ROUND(L275,2)*ROUND(G275,3),2)</f>
      </c>
      <c s="36" t="s">
        <v>3016</v>
      </c>
      <c>
        <f>(M275*21)/100</f>
      </c>
      <c t="s">
        <v>27</v>
      </c>
    </row>
    <row r="276" spans="1:5" ht="25.5">
      <c r="A276" s="35" t="s">
        <v>54</v>
      </c>
      <c r="E276" s="39" t="s">
        <v>10779</v>
      </c>
    </row>
    <row r="277" spans="1:5" ht="63.75">
      <c r="A277" s="35" t="s">
        <v>55</v>
      </c>
      <c r="E277" s="40" t="s">
        <v>10780</v>
      </c>
    </row>
    <row r="278" spans="1:5" ht="12.75">
      <c r="A278" t="s">
        <v>56</v>
      </c>
      <c r="E278" s="39" t="s">
        <v>5</v>
      </c>
    </row>
    <row r="279" spans="1:16" ht="25.5">
      <c r="A279" t="s">
        <v>49</v>
      </c>
      <c s="34" t="s">
        <v>313</v>
      </c>
      <c s="34" t="s">
        <v>9068</v>
      </c>
      <c s="35" t="s">
        <v>5</v>
      </c>
      <c s="6" t="s">
        <v>9069</v>
      </c>
      <c s="36" t="s">
        <v>1010</v>
      </c>
      <c s="37">
        <v>0.006</v>
      </c>
      <c s="36">
        <v>0</v>
      </c>
      <c s="36">
        <f>ROUND(G279*H279,6)</f>
      </c>
      <c r="L279" s="38">
        <v>0</v>
      </c>
      <c s="32">
        <f>ROUND(ROUND(L279,2)*ROUND(G279,3),2)</f>
      </c>
      <c s="36" t="s">
        <v>3016</v>
      </c>
      <c>
        <f>(M279*21)/100</f>
      </c>
      <c t="s">
        <v>27</v>
      </c>
    </row>
    <row r="280" spans="1:5" ht="25.5">
      <c r="A280" s="35" t="s">
        <v>54</v>
      </c>
      <c r="E280" s="39" t="s">
        <v>9069</v>
      </c>
    </row>
    <row r="281" spans="1:5" ht="12.75">
      <c r="A281" s="35" t="s">
        <v>55</v>
      </c>
      <c r="E281" s="40" t="s">
        <v>5</v>
      </c>
    </row>
    <row r="282" spans="1:5" ht="12.75">
      <c r="A282" t="s">
        <v>56</v>
      </c>
      <c r="E282" s="39" t="s">
        <v>5</v>
      </c>
    </row>
    <row r="283" spans="1:13" ht="12.75">
      <c r="A283" t="s">
        <v>46</v>
      </c>
      <c r="C283" s="31" t="s">
        <v>7605</v>
      </c>
      <c r="E283" s="33" t="s">
        <v>7606</v>
      </c>
      <c r="J283" s="32">
        <f>0</f>
      </c>
      <c s="32">
        <f>0</f>
      </c>
      <c s="32">
        <f>0+L284+L288+L292+L296+L300+L304+L308+L312+L316+L320+L324+L328+L332+L336+L340+L344+L348</f>
      </c>
      <c s="32">
        <f>0+M284+M288+M292+M296+M300+M304+M308+M312+M316+M320+M324+M328+M332+M336+M340+M344+M348</f>
      </c>
    </row>
    <row r="284" spans="1:16" ht="12.75">
      <c r="A284" t="s">
        <v>49</v>
      </c>
      <c s="34" t="s">
        <v>317</v>
      </c>
      <c s="34" t="s">
        <v>10781</v>
      </c>
      <c s="35" t="s">
        <v>5</v>
      </c>
      <c s="6" t="s">
        <v>10782</v>
      </c>
      <c s="36" t="s">
        <v>52</v>
      </c>
      <c s="37">
        <v>3.753</v>
      </c>
      <c s="36">
        <v>0.55</v>
      </c>
      <c s="36">
        <f>ROUND(G284*H284,6)</f>
      </c>
      <c r="L284" s="38">
        <v>0</v>
      </c>
      <c s="32">
        <f>ROUND(ROUND(L284,2)*ROUND(G284,3),2)</f>
      </c>
      <c s="36" t="s">
        <v>3016</v>
      </c>
      <c>
        <f>(M284*21)/100</f>
      </c>
      <c t="s">
        <v>27</v>
      </c>
    </row>
    <row r="285" spans="1:5" ht="12.75">
      <c r="A285" s="35" t="s">
        <v>54</v>
      </c>
      <c r="E285" s="39" t="s">
        <v>10782</v>
      </c>
    </row>
    <row r="286" spans="1:5" ht="12.75">
      <c r="A286" s="35" t="s">
        <v>55</v>
      </c>
      <c r="E286" s="40" t="s">
        <v>5</v>
      </c>
    </row>
    <row r="287" spans="1:5" ht="12.75">
      <c r="A287" t="s">
        <v>56</v>
      </c>
      <c r="E287" s="39" t="s">
        <v>5</v>
      </c>
    </row>
    <row r="288" spans="1:16" ht="12.75">
      <c r="A288" t="s">
        <v>49</v>
      </c>
      <c s="34" t="s">
        <v>321</v>
      </c>
      <c s="34" t="s">
        <v>10783</v>
      </c>
      <c s="35" t="s">
        <v>5</v>
      </c>
      <c s="6" t="s">
        <v>10784</v>
      </c>
      <c s="36" t="s">
        <v>819</v>
      </c>
      <c s="37">
        <v>110.885</v>
      </c>
      <c s="36">
        <v>0.0135</v>
      </c>
      <c s="36">
        <f>ROUND(G288*H288,6)</f>
      </c>
      <c r="L288" s="38">
        <v>0</v>
      </c>
      <c s="32">
        <f>ROUND(ROUND(L288,2)*ROUND(G288,3),2)</f>
      </c>
      <c s="36" t="s">
        <v>3016</v>
      </c>
      <c>
        <f>(M288*21)/100</f>
      </c>
      <c t="s">
        <v>27</v>
      </c>
    </row>
    <row r="289" spans="1:5" ht="12.75">
      <c r="A289" s="35" t="s">
        <v>54</v>
      </c>
      <c r="E289" s="39" t="s">
        <v>10784</v>
      </c>
    </row>
    <row r="290" spans="1:5" ht="38.25">
      <c r="A290" s="35" t="s">
        <v>55</v>
      </c>
      <c r="E290" s="40" t="s">
        <v>10785</v>
      </c>
    </row>
    <row r="291" spans="1:5" ht="12.75">
      <c r="A291" t="s">
        <v>56</v>
      </c>
      <c r="E291" s="39" t="s">
        <v>5</v>
      </c>
    </row>
    <row r="292" spans="1:16" ht="12.75">
      <c r="A292" t="s">
        <v>49</v>
      </c>
      <c s="34" t="s">
        <v>325</v>
      </c>
      <c s="34" t="s">
        <v>10786</v>
      </c>
      <c s="35" t="s">
        <v>5</v>
      </c>
      <c s="6" t="s">
        <v>10787</v>
      </c>
      <c s="36" t="s">
        <v>52</v>
      </c>
      <c s="37">
        <v>2.642</v>
      </c>
      <c s="36">
        <v>0.44</v>
      </c>
      <c s="36">
        <f>ROUND(G292*H292,6)</f>
      </c>
      <c r="L292" s="38">
        <v>0</v>
      </c>
      <c s="32">
        <f>ROUND(ROUND(L292,2)*ROUND(G292,3),2)</f>
      </c>
      <c s="36" t="s">
        <v>3016</v>
      </c>
      <c>
        <f>(M292*21)/100</f>
      </c>
      <c t="s">
        <v>27</v>
      </c>
    </row>
    <row r="293" spans="1:5" ht="12.75">
      <c r="A293" s="35" t="s">
        <v>54</v>
      </c>
      <c r="E293" s="39" t="s">
        <v>10787</v>
      </c>
    </row>
    <row r="294" spans="1:5" ht="178.5">
      <c r="A294" s="35" t="s">
        <v>55</v>
      </c>
      <c r="E294" s="40" t="s">
        <v>10788</v>
      </c>
    </row>
    <row r="295" spans="1:5" ht="12.75">
      <c r="A295" t="s">
        <v>56</v>
      </c>
      <c r="E295" s="39" t="s">
        <v>5</v>
      </c>
    </row>
    <row r="296" spans="1:16" ht="12.75">
      <c r="A296" t="s">
        <v>49</v>
      </c>
      <c s="34" t="s">
        <v>329</v>
      </c>
      <c s="34" t="s">
        <v>10789</v>
      </c>
      <c s="35" t="s">
        <v>5</v>
      </c>
      <c s="6" t="s">
        <v>10790</v>
      </c>
      <c s="36" t="s">
        <v>52</v>
      </c>
      <c s="37">
        <v>0.072</v>
      </c>
      <c s="36">
        <v>0.44</v>
      </c>
      <c s="36">
        <f>ROUND(G296*H296,6)</f>
      </c>
      <c r="L296" s="38">
        <v>0</v>
      </c>
      <c s="32">
        <f>ROUND(ROUND(L296,2)*ROUND(G296,3),2)</f>
      </c>
      <c s="36" t="s">
        <v>3016</v>
      </c>
      <c>
        <f>(M296*21)/100</f>
      </c>
      <c t="s">
        <v>27</v>
      </c>
    </row>
    <row r="297" spans="1:5" ht="12.75">
      <c r="A297" s="35" t="s">
        <v>54</v>
      </c>
      <c r="E297" s="39" t="s">
        <v>10790</v>
      </c>
    </row>
    <row r="298" spans="1:5" ht="38.25">
      <c r="A298" s="35" t="s">
        <v>55</v>
      </c>
      <c r="E298" s="40" t="s">
        <v>10791</v>
      </c>
    </row>
    <row r="299" spans="1:5" ht="12.75">
      <c r="A299" t="s">
        <v>56</v>
      </c>
      <c r="E299" s="39" t="s">
        <v>5</v>
      </c>
    </row>
    <row r="300" spans="1:16" ht="12.75">
      <c r="A300" t="s">
        <v>49</v>
      </c>
      <c s="34" t="s">
        <v>333</v>
      </c>
      <c s="34" t="s">
        <v>10792</v>
      </c>
      <c s="35" t="s">
        <v>5</v>
      </c>
      <c s="6" t="s">
        <v>10793</v>
      </c>
      <c s="36" t="s">
        <v>52</v>
      </c>
      <c s="37">
        <v>1.434</v>
      </c>
      <c s="36">
        <v>0.44</v>
      </c>
      <c s="36">
        <f>ROUND(G300*H300,6)</f>
      </c>
      <c r="L300" s="38">
        <v>0</v>
      </c>
      <c s="32">
        <f>ROUND(ROUND(L300,2)*ROUND(G300,3),2)</f>
      </c>
      <c s="36" t="s">
        <v>3016</v>
      </c>
      <c>
        <f>(M300*21)/100</f>
      </c>
      <c t="s">
        <v>27</v>
      </c>
    </row>
    <row r="301" spans="1:5" ht="12.75">
      <c r="A301" s="35" t="s">
        <v>54</v>
      </c>
      <c r="E301" s="39" t="s">
        <v>10793</v>
      </c>
    </row>
    <row r="302" spans="1:5" ht="38.25">
      <c r="A302" s="35" t="s">
        <v>55</v>
      </c>
      <c r="E302" s="40" t="s">
        <v>10794</v>
      </c>
    </row>
    <row r="303" spans="1:5" ht="12.75">
      <c r="A303" t="s">
        <v>56</v>
      </c>
      <c r="E303" s="39" t="s">
        <v>5</v>
      </c>
    </row>
    <row r="304" spans="1:16" ht="38.25">
      <c r="A304" t="s">
        <v>49</v>
      </c>
      <c s="34" t="s">
        <v>336</v>
      </c>
      <c s="34" t="s">
        <v>10795</v>
      </c>
      <c s="35" t="s">
        <v>5</v>
      </c>
      <c s="6" t="s">
        <v>10796</v>
      </c>
      <c s="36" t="s">
        <v>60</v>
      </c>
      <c s="37">
        <v>534.847</v>
      </c>
      <c s="36">
        <v>0</v>
      </c>
      <c s="36">
        <f>ROUND(G304*H304,6)</f>
      </c>
      <c r="L304" s="38">
        <v>0</v>
      </c>
      <c s="32">
        <f>ROUND(ROUND(L304,2)*ROUND(G304,3),2)</f>
      </c>
      <c s="36" t="s">
        <v>3016</v>
      </c>
      <c>
        <f>(M304*21)/100</f>
      </c>
      <c t="s">
        <v>27</v>
      </c>
    </row>
    <row r="305" spans="1:5" ht="38.25">
      <c r="A305" s="35" t="s">
        <v>54</v>
      </c>
      <c r="E305" s="39" t="s">
        <v>10797</v>
      </c>
    </row>
    <row r="306" spans="1:5" ht="204">
      <c r="A306" s="35" t="s">
        <v>55</v>
      </c>
      <c r="E306" s="40" t="s">
        <v>10798</v>
      </c>
    </row>
    <row r="307" spans="1:5" ht="12.75">
      <c r="A307" t="s">
        <v>56</v>
      </c>
      <c r="E307" s="39" t="s">
        <v>5</v>
      </c>
    </row>
    <row r="308" spans="1:16" ht="38.25">
      <c r="A308" t="s">
        <v>49</v>
      </c>
      <c s="34" t="s">
        <v>341</v>
      </c>
      <c s="34" t="s">
        <v>10799</v>
      </c>
      <c s="35" t="s">
        <v>5</v>
      </c>
      <c s="6" t="s">
        <v>10796</v>
      </c>
      <c s="36" t="s">
        <v>60</v>
      </c>
      <c s="37">
        <v>61.172</v>
      </c>
      <c s="36">
        <v>0</v>
      </c>
      <c s="36">
        <f>ROUND(G308*H308,6)</f>
      </c>
      <c r="L308" s="38">
        <v>0</v>
      </c>
      <c s="32">
        <f>ROUND(ROUND(L308,2)*ROUND(G308,3),2)</f>
      </c>
      <c s="36" t="s">
        <v>3016</v>
      </c>
      <c>
        <f>(M308*21)/100</f>
      </c>
      <c t="s">
        <v>27</v>
      </c>
    </row>
    <row r="309" spans="1:5" ht="38.25">
      <c r="A309" s="35" t="s">
        <v>54</v>
      </c>
      <c r="E309" s="39" t="s">
        <v>10800</v>
      </c>
    </row>
    <row r="310" spans="1:5" ht="89.25">
      <c r="A310" s="35" t="s">
        <v>55</v>
      </c>
      <c r="E310" s="40" t="s">
        <v>10801</v>
      </c>
    </row>
    <row r="311" spans="1:5" ht="12.75">
      <c r="A311" t="s">
        <v>56</v>
      </c>
      <c r="E311" s="39" t="s">
        <v>5</v>
      </c>
    </row>
    <row r="312" spans="1:16" ht="25.5">
      <c r="A312" t="s">
        <v>49</v>
      </c>
      <c s="34" t="s">
        <v>345</v>
      </c>
      <c s="34" t="s">
        <v>10145</v>
      </c>
      <c s="35" t="s">
        <v>5</v>
      </c>
      <c s="6" t="s">
        <v>10147</v>
      </c>
      <c s="36" t="s">
        <v>819</v>
      </c>
      <c s="37">
        <v>138.998</v>
      </c>
      <c s="36">
        <v>0</v>
      </c>
      <c s="36">
        <f>ROUND(G312*H312,6)</f>
      </c>
      <c r="L312" s="38">
        <v>0</v>
      </c>
      <c s="32">
        <f>ROUND(ROUND(L312,2)*ROUND(G312,3),2)</f>
      </c>
      <c s="36" t="s">
        <v>3016</v>
      </c>
      <c>
        <f>(M312*21)/100</f>
      </c>
      <c t="s">
        <v>27</v>
      </c>
    </row>
    <row r="313" spans="1:5" ht="25.5">
      <c r="A313" s="35" t="s">
        <v>54</v>
      </c>
      <c r="E313" s="39" t="s">
        <v>10147</v>
      </c>
    </row>
    <row r="314" spans="1:5" ht="153">
      <c r="A314" s="35" t="s">
        <v>55</v>
      </c>
      <c r="E314" s="40" t="s">
        <v>10802</v>
      </c>
    </row>
    <row r="315" spans="1:5" ht="12.75">
      <c r="A315" t="s">
        <v>56</v>
      </c>
      <c r="E315" s="39" t="s">
        <v>5</v>
      </c>
    </row>
    <row r="316" spans="1:16" ht="38.25">
      <c r="A316" t="s">
        <v>49</v>
      </c>
      <c s="34" t="s">
        <v>349</v>
      </c>
      <c s="34" t="s">
        <v>10803</v>
      </c>
      <c s="35" t="s">
        <v>5</v>
      </c>
      <c s="6" t="s">
        <v>10804</v>
      </c>
      <c s="36" t="s">
        <v>819</v>
      </c>
      <c s="37">
        <v>3.99</v>
      </c>
      <c s="36">
        <v>0.02778</v>
      </c>
      <c s="36">
        <f>ROUND(G316*H316,6)</f>
      </c>
      <c r="L316" s="38">
        <v>0</v>
      </c>
      <c s="32">
        <f>ROUND(ROUND(L316,2)*ROUND(G316,3),2)</f>
      </c>
      <c s="36" t="s">
        <v>3016</v>
      </c>
      <c>
        <f>(M316*21)/100</f>
      </c>
      <c t="s">
        <v>27</v>
      </c>
    </row>
    <row r="317" spans="1:5" ht="38.25">
      <c r="A317" s="35" t="s">
        <v>54</v>
      </c>
      <c r="E317" s="39" t="s">
        <v>10805</v>
      </c>
    </row>
    <row r="318" spans="1:5" ht="114.75">
      <c r="A318" s="35" t="s">
        <v>55</v>
      </c>
      <c r="E318" s="40" t="s">
        <v>10806</v>
      </c>
    </row>
    <row r="319" spans="1:5" ht="12.75">
      <c r="A319" t="s">
        <v>56</v>
      </c>
      <c r="E319" s="39" t="s">
        <v>5</v>
      </c>
    </row>
    <row r="320" spans="1:16" ht="25.5">
      <c r="A320" t="s">
        <v>49</v>
      </c>
      <c s="34" t="s">
        <v>353</v>
      </c>
      <c s="34" t="s">
        <v>10153</v>
      </c>
      <c s="35" t="s">
        <v>5</v>
      </c>
      <c s="6" t="s">
        <v>10155</v>
      </c>
      <c s="36" t="s">
        <v>52</v>
      </c>
      <c s="37">
        <v>7.444</v>
      </c>
      <c s="36">
        <v>0.02337</v>
      </c>
      <c s="36">
        <f>ROUND(G320*H320,6)</f>
      </c>
      <c r="L320" s="38">
        <v>0</v>
      </c>
      <c s="32">
        <f>ROUND(ROUND(L320,2)*ROUND(G320,3),2)</f>
      </c>
      <c s="36" t="s">
        <v>3016</v>
      </c>
      <c>
        <f>(M320*21)/100</f>
      </c>
      <c t="s">
        <v>27</v>
      </c>
    </row>
    <row r="321" spans="1:5" ht="25.5">
      <c r="A321" s="35" t="s">
        <v>54</v>
      </c>
      <c r="E321" s="39" t="s">
        <v>10155</v>
      </c>
    </row>
    <row r="322" spans="1:5" ht="63.75">
      <c r="A322" s="35" t="s">
        <v>55</v>
      </c>
      <c r="E322" s="40" t="s">
        <v>10807</v>
      </c>
    </row>
    <row r="323" spans="1:5" ht="12.75">
      <c r="A323" t="s">
        <v>56</v>
      </c>
      <c r="E323" s="39" t="s">
        <v>5</v>
      </c>
    </row>
    <row r="324" spans="1:16" ht="25.5">
      <c r="A324" t="s">
        <v>49</v>
      </c>
      <c s="34" t="s">
        <v>357</v>
      </c>
      <c s="34" t="s">
        <v>10808</v>
      </c>
      <c s="35" t="s">
        <v>5</v>
      </c>
      <c s="6" t="s">
        <v>10809</v>
      </c>
      <c s="36" t="s">
        <v>819</v>
      </c>
      <c s="37">
        <v>53.837</v>
      </c>
      <c s="36">
        <v>0</v>
      </c>
      <c s="36">
        <f>ROUND(G324*H324,6)</f>
      </c>
      <c r="L324" s="38">
        <v>0</v>
      </c>
      <c s="32">
        <f>ROUND(ROUND(L324,2)*ROUND(G324,3),2)</f>
      </c>
      <c s="36" t="s">
        <v>3016</v>
      </c>
      <c>
        <f>(M324*21)/100</f>
      </c>
      <c t="s">
        <v>27</v>
      </c>
    </row>
    <row r="325" spans="1:5" ht="25.5">
      <c r="A325" s="35" t="s">
        <v>54</v>
      </c>
      <c r="E325" s="39" t="s">
        <v>10809</v>
      </c>
    </row>
    <row r="326" spans="1:5" ht="293.25">
      <c r="A326" s="35" t="s">
        <v>55</v>
      </c>
      <c r="E326" s="40" t="s">
        <v>10810</v>
      </c>
    </row>
    <row r="327" spans="1:5" ht="12.75">
      <c r="A327" t="s">
        <v>56</v>
      </c>
      <c r="E327" s="39" t="s">
        <v>5</v>
      </c>
    </row>
    <row r="328" spans="1:16" ht="25.5">
      <c r="A328" t="s">
        <v>49</v>
      </c>
      <c s="34" t="s">
        <v>361</v>
      </c>
      <c s="34" t="s">
        <v>10811</v>
      </c>
      <c s="35" t="s">
        <v>5</v>
      </c>
      <c s="6" t="s">
        <v>10812</v>
      </c>
      <c s="36" t="s">
        <v>819</v>
      </c>
      <c s="37">
        <v>67.101</v>
      </c>
      <c s="36">
        <v>0.00018</v>
      </c>
      <c s="36">
        <f>ROUND(G328*H328,6)</f>
      </c>
      <c r="L328" s="38">
        <v>0</v>
      </c>
      <c s="32">
        <f>ROUND(ROUND(L328,2)*ROUND(G328,3),2)</f>
      </c>
      <c s="36" t="s">
        <v>3016</v>
      </c>
      <c>
        <f>(M328*21)/100</f>
      </c>
      <c t="s">
        <v>27</v>
      </c>
    </row>
    <row r="329" spans="1:5" ht="25.5">
      <c r="A329" s="35" t="s">
        <v>54</v>
      </c>
      <c r="E329" s="39" t="s">
        <v>10812</v>
      </c>
    </row>
    <row r="330" spans="1:5" ht="51">
      <c r="A330" s="35" t="s">
        <v>55</v>
      </c>
      <c r="E330" s="40" t="s">
        <v>10813</v>
      </c>
    </row>
    <row r="331" spans="1:5" ht="12.75">
      <c r="A331" t="s">
        <v>56</v>
      </c>
      <c r="E331" s="39" t="s">
        <v>5</v>
      </c>
    </row>
    <row r="332" spans="1:16" ht="25.5">
      <c r="A332" t="s">
        <v>49</v>
      </c>
      <c s="34" t="s">
        <v>365</v>
      </c>
      <c s="34" t="s">
        <v>10814</v>
      </c>
      <c s="35" t="s">
        <v>5</v>
      </c>
      <c s="6" t="s">
        <v>10815</v>
      </c>
      <c s="36" t="s">
        <v>819</v>
      </c>
      <c s="37">
        <v>221.77</v>
      </c>
      <c s="36">
        <v>0</v>
      </c>
      <c s="36">
        <f>ROUND(G332*H332,6)</f>
      </c>
      <c r="L332" s="38">
        <v>0</v>
      </c>
      <c s="32">
        <f>ROUND(ROUND(L332,2)*ROUND(G332,3),2)</f>
      </c>
      <c s="36" t="s">
        <v>3016</v>
      </c>
      <c>
        <f>(M332*21)/100</f>
      </c>
      <c t="s">
        <v>27</v>
      </c>
    </row>
    <row r="333" spans="1:5" ht="25.5">
      <c r="A333" s="35" t="s">
        <v>54</v>
      </c>
      <c r="E333" s="39" t="s">
        <v>10815</v>
      </c>
    </row>
    <row r="334" spans="1:5" ht="127.5">
      <c r="A334" s="35" t="s">
        <v>55</v>
      </c>
      <c r="E334" s="40" t="s">
        <v>10816</v>
      </c>
    </row>
    <row r="335" spans="1:5" ht="12.75">
      <c r="A335" t="s">
        <v>56</v>
      </c>
      <c r="E335" s="39" t="s">
        <v>5</v>
      </c>
    </row>
    <row r="336" spans="1:16" ht="25.5">
      <c r="A336" t="s">
        <v>49</v>
      </c>
      <c s="34" t="s">
        <v>369</v>
      </c>
      <c s="34" t="s">
        <v>10817</v>
      </c>
      <c s="35" t="s">
        <v>5</v>
      </c>
      <c s="6" t="s">
        <v>10818</v>
      </c>
      <c s="36" t="s">
        <v>819</v>
      </c>
      <c s="37">
        <v>13.264</v>
      </c>
      <c s="36">
        <v>0</v>
      </c>
      <c s="36">
        <f>ROUND(G336*H336,6)</f>
      </c>
      <c r="L336" s="38">
        <v>0</v>
      </c>
      <c s="32">
        <f>ROUND(ROUND(L336,2)*ROUND(G336,3),2)</f>
      </c>
      <c s="36" t="s">
        <v>3016</v>
      </c>
      <c>
        <f>(M336*21)/100</f>
      </c>
      <c t="s">
        <v>27</v>
      </c>
    </row>
    <row r="337" spans="1:5" ht="25.5">
      <c r="A337" s="35" t="s">
        <v>54</v>
      </c>
      <c r="E337" s="39" t="s">
        <v>10818</v>
      </c>
    </row>
    <row r="338" spans="1:5" ht="51">
      <c r="A338" s="35" t="s">
        <v>55</v>
      </c>
      <c r="E338" s="40" t="s">
        <v>10819</v>
      </c>
    </row>
    <row r="339" spans="1:5" ht="12.75">
      <c r="A339" t="s">
        <v>56</v>
      </c>
      <c r="E339" s="39" t="s">
        <v>5</v>
      </c>
    </row>
    <row r="340" spans="1:16" ht="25.5">
      <c r="A340" t="s">
        <v>49</v>
      </c>
      <c s="34" t="s">
        <v>373</v>
      </c>
      <c s="34" t="s">
        <v>10156</v>
      </c>
      <c s="35" t="s">
        <v>5</v>
      </c>
      <c s="6" t="s">
        <v>10158</v>
      </c>
      <c s="36" t="s">
        <v>1010</v>
      </c>
      <c s="37">
        <v>7.43</v>
      </c>
      <c s="36">
        <v>0</v>
      </c>
      <c s="36">
        <f>ROUND(G340*H340,6)</f>
      </c>
      <c r="L340" s="38">
        <v>0</v>
      </c>
      <c s="32">
        <f>ROUND(ROUND(L340,2)*ROUND(G340,3),2)</f>
      </c>
      <c s="36" t="s">
        <v>3016</v>
      </c>
      <c>
        <f>(M340*21)/100</f>
      </c>
      <c t="s">
        <v>27</v>
      </c>
    </row>
    <row r="341" spans="1:5" ht="25.5">
      <c r="A341" s="35" t="s">
        <v>54</v>
      </c>
      <c r="E341" s="39" t="s">
        <v>10158</v>
      </c>
    </row>
    <row r="342" spans="1:5" ht="12.75">
      <c r="A342" s="35" t="s">
        <v>55</v>
      </c>
      <c r="E342" s="40" t="s">
        <v>5</v>
      </c>
    </row>
    <row r="343" spans="1:5" ht="12.75">
      <c r="A343" t="s">
        <v>56</v>
      </c>
      <c r="E343" s="39" t="s">
        <v>5</v>
      </c>
    </row>
    <row r="344" spans="1:16" ht="12.75">
      <c r="A344" t="s">
        <v>49</v>
      </c>
      <c s="34" t="s">
        <v>377</v>
      </c>
      <c s="34" t="s">
        <v>10820</v>
      </c>
      <c s="35" t="s">
        <v>5</v>
      </c>
      <c s="6" t="s">
        <v>10821</v>
      </c>
      <c s="36" t="s">
        <v>819</v>
      </c>
      <c s="37">
        <v>110.885</v>
      </c>
      <c s="36">
        <v>0.01575</v>
      </c>
      <c s="36">
        <f>ROUND(G344*H344,6)</f>
      </c>
      <c r="L344" s="38">
        <v>0</v>
      </c>
      <c s="32">
        <f>ROUND(ROUND(L344,2)*ROUND(G344,3),2)</f>
      </c>
      <c s="36" t="s">
        <v>85</v>
      </c>
      <c>
        <f>(M344*21)/100</f>
      </c>
      <c t="s">
        <v>27</v>
      </c>
    </row>
    <row r="345" spans="1:5" ht="12.75">
      <c r="A345" s="35" t="s">
        <v>54</v>
      </c>
      <c r="E345" s="39" t="s">
        <v>10821</v>
      </c>
    </row>
    <row r="346" spans="1:5" ht="38.25">
      <c r="A346" s="35" t="s">
        <v>55</v>
      </c>
      <c r="E346" s="40" t="s">
        <v>10785</v>
      </c>
    </row>
    <row r="347" spans="1:5" ht="12.75">
      <c r="A347" t="s">
        <v>56</v>
      </c>
      <c r="E347" s="39" t="s">
        <v>5</v>
      </c>
    </row>
    <row r="348" spans="1:16" ht="12.75">
      <c r="A348" t="s">
        <v>49</v>
      </c>
      <c s="34" t="s">
        <v>381</v>
      </c>
      <c s="34" t="s">
        <v>10822</v>
      </c>
      <c s="35" t="s">
        <v>5</v>
      </c>
      <c s="6" t="s">
        <v>10823</v>
      </c>
      <c s="36" t="s">
        <v>819</v>
      </c>
      <c s="37">
        <v>14.647</v>
      </c>
      <c s="36">
        <v>0</v>
      </c>
      <c s="36">
        <f>ROUND(G348*H348,6)</f>
      </c>
      <c r="L348" s="38">
        <v>0</v>
      </c>
      <c s="32">
        <f>ROUND(ROUND(L348,2)*ROUND(G348,3),2)</f>
      </c>
      <c s="36" t="s">
        <v>85</v>
      </c>
      <c>
        <f>(M348*21)/100</f>
      </c>
      <c t="s">
        <v>27</v>
      </c>
    </row>
    <row r="349" spans="1:5" ht="12.75">
      <c r="A349" s="35" t="s">
        <v>54</v>
      </c>
      <c r="E349" s="39" t="s">
        <v>10823</v>
      </c>
    </row>
    <row r="350" spans="1:5" ht="12.75">
      <c r="A350" s="35" t="s">
        <v>55</v>
      </c>
      <c r="E350" s="40" t="s">
        <v>5</v>
      </c>
    </row>
    <row r="351" spans="1:5" ht="12.75">
      <c r="A351" t="s">
        <v>56</v>
      </c>
      <c r="E351" s="39" t="s">
        <v>5</v>
      </c>
    </row>
    <row r="352" spans="1:13" ht="12.75">
      <c r="A352" t="s">
        <v>46</v>
      </c>
      <c r="C352" s="31" t="s">
        <v>8368</v>
      </c>
      <c r="E352" s="33" t="s">
        <v>8369</v>
      </c>
      <c r="J352" s="32">
        <f>0</f>
      </c>
      <c s="32">
        <f>0</f>
      </c>
      <c s="32">
        <f>0+L353+L357+L361+L365+L369+L373+L377+L381+L385+L389+L393+L397+L401+L405+L409+L413+L417</f>
      </c>
      <c s="32">
        <f>0+M353+M357+M361+M365+M369+M373+M377+M381+M385+M389+M393+M397+M401+M405+M409+M413+M417</f>
      </c>
    </row>
    <row r="353" spans="1:16" ht="25.5">
      <c r="A353" t="s">
        <v>49</v>
      </c>
      <c s="34" t="s">
        <v>385</v>
      </c>
      <c s="34" t="s">
        <v>10168</v>
      </c>
      <c s="35" t="s">
        <v>5</v>
      </c>
      <c s="6" t="s">
        <v>10170</v>
      </c>
      <c s="36" t="s">
        <v>1010</v>
      </c>
      <c s="37">
        <v>1.168</v>
      </c>
      <c s="36">
        <v>0</v>
      </c>
      <c s="36">
        <f>ROUND(G353*H353,6)</f>
      </c>
      <c r="L353" s="38">
        <v>0</v>
      </c>
      <c s="32">
        <f>ROUND(ROUND(L353,2)*ROUND(G353,3),2)</f>
      </c>
      <c s="36" t="s">
        <v>3016</v>
      </c>
      <c>
        <f>(M353*21)/100</f>
      </c>
      <c t="s">
        <v>27</v>
      </c>
    </row>
    <row r="354" spans="1:5" ht="25.5">
      <c r="A354" s="35" t="s">
        <v>54</v>
      </c>
      <c r="E354" s="39" t="s">
        <v>10170</v>
      </c>
    </row>
    <row r="355" spans="1:5" ht="12.75">
      <c r="A355" s="35" t="s">
        <v>55</v>
      </c>
      <c r="E355" s="40" t="s">
        <v>5</v>
      </c>
    </row>
    <row r="356" spans="1:5" ht="12.75">
      <c r="A356" t="s">
        <v>56</v>
      </c>
      <c r="E356" s="39" t="s">
        <v>5</v>
      </c>
    </row>
    <row r="357" spans="1:16" ht="25.5">
      <c r="A357" t="s">
        <v>49</v>
      </c>
      <c s="34" t="s">
        <v>389</v>
      </c>
      <c s="34" t="s">
        <v>10824</v>
      </c>
      <c s="35" t="s">
        <v>5</v>
      </c>
      <c s="6" t="s">
        <v>10825</v>
      </c>
      <c s="36" t="s">
        <v>819</v>
      </c>
      <c s="37">
        <v>138.998</v>
      </c>
      <c s="36">
        <v>0.00285</v>
      </c>
      <c s="36">
        <f>ROUND(G357*H357,6)</f>
      </c>
      <c r="L357" s="38">
        <v>0</v>
      </c>
      <c s="32">
        <f>ROUND(ROUND(L357,2)*ROUND(G357,3),2)</f>
      </c>
      <c s="36" t="s">
        <v>85</v>
      </c>
      <c>
        <f>(M357*21)/100</f>
      </c>
      <c t="s">
        <v>27</v>
      </c>
    </row>
    <row r="358" spans="1:5" ht="25.5">
      <c r="A358" s="35" t="s">
        <v>54</v>
      </c>
      <c r="E358" s="39" t="s">
        <v>10825</v>
      </c>
    </row>
    <row r="359" spans="1:5" ht="140.25">
      <c r="A359" s="35" t="s">
        <v>55</v>
      </c>
      <c r="E359" s="40" t="s">
        <v>10826</v>
      </c>
    </row>
    <row r="360" spans="1:5" ht="12.75">
      <c r="A360" t="s">
        <v>56</v>
      </c>
      <c r="E360" s="39" t="s">
        <v>5</v>
      </c>
    </row>
    <row r="361" spans="1:16" ht="25.5">
      <c r="A361" t="s">
        <v>49</v>
      </c>
      <c s="34" t="s">
        <v>393</v>
      </c>
      <c s="34" t="s">
        <v>10827</v>
      </c>
      <c s="35" t="s">
        <v>5</v>
      </c>
      <c s="6" t="s">
        <v>10828</v>
      </c>
      <c s="36" t="s">
        <v>60</v>
      </c>
      <c s="37">
        <v>30</v>
      </c>
      <c s="36">
        <v>0.00115</v>
      </c>
      <c s="36">
        <f>ROUND(G361*H361,6)</f>
      </c>
      <c r="L361" s="38">
        <v>0</v>
      </c>
      <c s="32">
        <f>ROUND(ROUND(L361,2)*ROUND(G361,3),2)</f>
      </c>
      <c s="36" t="s">
        <v>85</v>
      </c>
      <c>
        <f>(M361*21)/100</f>
      </c>
      <c t="s">
        <v>27</v>
      </c>
    </row>
    <row r="362" spans="1:5" ht="25.5">
      <c r="A362" s="35" t="s">
        <v>54</v>
      </c>
      <c r="E362" s="39" t="s">
        <v>10828</v>
      </c>
    </row>
    <row r="363" spans="1:5" ht="63.75">
      <c r="A363" s="35" t="s">
        <v>55</v>
      </c>
      <c r="E363" s="40" t="s">
        <v>10829</v>
      </c>
    </row>
    <row r="364" spans="1:5" ht="12.75">
      <c r="A364" t="s">
        <v>56</v>
      </c>
      <c r="E364" s="39" t="s">
        <v>5</v>
      </c>
    </row>
    <row r="365" spans="1:16" ht="12.75">
      <c r="A365" t="s">
        <v>49</v>
      </c>
      <c s="34" t="s">
        <v>397</v>
      </c>
      <c s="34" t="s">
        <v>10830</v>
      </c>
      <c s="35" t="s">
        <v>5</v>
      </c>
      <c s="6" t="s">
        <v>10831</v>
      </c>
      <c s="36" t="s">
        <v>60</v>
      </c>
      <c s="37">
        <v>30</v>
      </c>
      <c s="36">
        <v>0.00111</v>
      </c>
      <c s="36">
        <f>ROUND(G365*H365,6)</f>
      </c>
      <c r="L365" s="38">
        <v>0</v>
      </c>
      <c s="32">
        <f>ROUND(ROUND(L365,2)*ROUND(G365,3),2)</f>
      </c>
      <c s="36" t="s">
        <v>85</v>
      </c>
      <c>
        <f>(M365*21)/100</f>
      </c>
      <c t="s">
        <v>27</v>
      </c>
    </row>
    <row r="366" spans="1:5" ht="12.75">
      <c r="A366" s="35" t="s">
        <v>54</v>
      </c>
      <c r="E366" s="39" t="s">
        <v>10831</v>
      </c>
    </row>
    <row r="367" spans="1:5" ht="63.75">
      <c r="A367" s="35" t="s">
        <v>55</v>
      </c>
      <c r="E367" s="40" t="s">
        <v>10832</v>
      </c>
    </row>
    <row r="368" spans="1:5" ht="12.75">
      <c r="A368" t="s">
        <v>56</v>
      </c>
      <c r="E368" s="39" t="s">
        <v>5</v>
      </c>
    </row>
    <row r="369" spans="1:16" ht="12.75">
      <c r="A369" t="s">
        <v>49</v>
      </c>
      <c s="34" t="s">
        <v>402</v>
      </c>
      <c s="34" t="s">
        <v>10833</v>
      </c>
      <c s="35" t="s">
        <v>5</v>
      </c>
      <c s="6" t="s">
        <v>10834</v>
      </c>
      <c s="36" t="s">
        <v>60</v>
      </c>
      <c s="37">
        <v>30</v>
      </c>
      <c s="36">
        <v>0.00111</v>
      </c>
      <c s="36">
        <f>ROUND(G369*H369,6)</f>
      </c>
      <c r="L369" s="38">
        <v>0</v>
      </c>
      <c s="32">
        <f>ROUND(ROUND(L369,2)*ROUND(G369,3),2)</f>
      </c>
      <c s="36" t="s">
        <v>85</v>
      </c>
      <c>
        <f>(M369*21)/100</f>
      </c>
      <c t="s">
        <v>27</v>
      </c>
    </row>
    <row r="370" spans="1:5" ht="12.75">
      <c r="A370" s="35" t="s">
        <v>54</v>
      </c>
      <c r="E370" s="39" t="s">
        <v>10834</v>
      </c>
    </row>
    <row r="371" spans="1:5" ht="63.75">
      <c r="A371" s="35" t="s">
        <v>55</v>
      </c>
      <c r="E371" s="40" t="s">
        <v>10835</v>
      </c>
    </row>
    <row r="372" spans="1:5" ht="12.75">
      <c r="A372" t="s">
        <v>56</v>
      </c>
      <c r="E372" s="39" t="s">
        <v>5</v>
      </c>
    </row>
    <row r="373" spans="1:16" ht="25.5">
      <c r="A373" t="s">
        <v>49</v>
      </c>
      <c s="34" t="s">
        <v>406</v>
      </c>
      <c s="34" t="s">
        <v>10836</v>
      </c>
      <c s="35" t="s">
        <v>5</v>
      </c>
      <c s="6" t="s">
        <v>10837</v>
      </c>
      <c s="36" t="s">
        <v>60</v>
      </c>
      <c s="37">
        <v>30</v>
      </c>
      <c s="36">
        <v>0.00283</v>
      </c>
      <c s="36">
        <f>ROUND(G373*H373,6)</f>
      </c>
      <c r="L373" s="38">
        <v>0</v>
      </c>
      <c s="32">
        <f>ROUND(ROUND(L373,2)*ROUND(G373,3),2)</f>
      </c>
      <c s="36" t="s">
        <v>85</v>
      </c>
      <c>
        <f>(M373*21)/100</f>
      </c>
      <c t="s">
        <v>27</v>
      </c>
    </row>
    <row r="374" spans="1:5" ht="25.5">
      <c r="A374" s="35" t="s">
        <v>54</v>
      </c>
      <c r="E374" s="39" t="s">
        <v>10837</v>
      </c>
    </row>
    <row r="375" spans="1:5" ht="63.75">
      <c r="A375" s="35" t="s">
        <v>55</v>
      </c>
      <c r="E375" s="40" t="s">
        <v>10838</v>
      </c>
    </row>
    <row r="376" spans="1:5" ht="12.75">
      <c r="A376" t="s">
        <v>56</v>
      </c>
      <c r="E376" s="39" t="s">
        <v>5</v>
      </c>
    </row>
    <row r="377" spans="1:16" ht="25.5">
      <c r="A377" t="s">
        <v>49</v>
      </c>
      <c s="34" t="s">
        <v>410</v>
      </c>
      <c s="34" t="s">
        <v>10839</v>
      </c>
      <c s="35" t="s">
        <v>5</v>
      </c>
      <c s="6" t="s">
        <v>10840</v>
      </c>
      <c s="36" t="s">
        <v>60</v>
      </c>
      <c s="37">
        <v>25</v>
      </c>
      <c s="36">
        <v>0.00723</v>
      </c>
      <c s="36">
        <f>ROUND(G377*H377,6)</f>
      </c>
      <c r="L377" s="38">
        <v>0</v>
      </c>
      <c s="32">
        <f>ROUND(ROUND(L377,2)*ROUND(G377,3),2)</f>
      </c>
      <c s="36" t="s">
        <v>85</v>
      </c>
      <c>
        <f>(M377*21)/100</f>
      </c>
      <c t="s">
        <v>27</v>
      </c>
    </row>
    <row r="378" spans="1:5" ht="25.5">
      <c r="A378" s="35" t="s">
        <v>54</v>
      </c>
      <c r="E378" s="39" t="s">
        <v>10840</v>
      </c>
    </row>
    <row r="379" spans="1:5" ht="63.75">
      <c r="A379" s="35" t="s">
        <v>55</v>
      </c>
      <c r="E379" s="40" t="s">
        <v>10841</v>
      </c>
    </row>
    <row r="380" spans="1:5" ht="12.75">
      <c r="A380" t="s">
        <v>56</v>
      </c>
      <c r="E380" s="39" t="s">
        <v>5</v>
      </c>
    </row>
    <row r="381" spans="1:16" ht="25.5">
      <c r="A381" t="s">
        <v>49</v>
      </c>
      <c s="34" t="s">
        <v>414</v>
      </c>
      <c s="34" t="s">
        <v>10842</v>
      </c>
      <c s="35" t="s">
        <v>5</v>
      </c>
      <c s="6" t="s">
        <v>10843</v>
      </c>
      <c s="36" t="s">
        <v>60</v>
      </c>
      <c s="37">
        <v>25</v>
      </c>
      <c s="36">
        <v>0.00723</v>
      </c>
      <c s="36">
        <f>ROUND(G381*H381,6)</f>
      </c>
      <c r="L381" s="38">
        <v>0</v>
      </c>
      <c s="32">
        <f>ROUND(ROUND(L381,2)*ROUND(G381,3),2)</f>
      </c>
      <c s="36" t="s">
        <v>85</v>
      </c>
      <c>
        <f>(M381*21)/100</f>
      </c>
      <c t="s">
        <v>27</v>
      </c>
    </row>
    <row r="382" spans="1:5" ht="25.5">
      <c r="A382" s="35" t="s">
        <v>54</v>
      </c>
      <c r="E382" s="39" t="s">
        <v>10843</v>
      </c>
    </row>
    <row r="383" spans="1:5" ht="63.75">
      <c r="A383" s="35" t="s">
        <v>55</v>
      </c>
      <c r="E383" s="40" t="s">
        <v>10844</v>
      </c>
    </row>
    <row r="384" spans="1:5" ht="12.75">
      <c r="A384" t="s">
        <v>56</v>
      </c>
      <c r="E384" s="39" t="s">
        <v>5</v>
      </c>
    </row>
    <row r="385" spans="1:16" ht="12.75">
      <c r="A385" t="s">
        <v>49</v>
      </c>
      <c s="34" t="s">
        <v>418</v>
      </c>
      <c s="34" t="s">
        <v>10845</v>
      </c>
      <c s="35" t="s">
        <v>5</v>
      </c>
      <c s="6" t="s">
        <v>10846</v>
      </c>
      <c s="36" t="s">
        <v>68</v>
      </c>
      <c s="37">
        <v>1</v>
      </c>
      <c s="36">
        <v>0.00723</v>
      </c>
      <c s="36">
        <f>ROUND(G385*H385,6)</f>
      </c>
      <c r="L385" s="38">
        <v>0</v>
      </c>
      <c s="32">
        <f>ROUND(ROUND(L385,2)*ROUND(G385,3),2)</f>
      </c>
      <c s="36" t="s">
        <v>85</v>
      </c>
      <c>
        <f>(M385*21)/100</f>
      </c>
      <c t="s">
        <v>27</v>
      </c>
    </row>
    <row r="386" spans="1:5" ht="12.75">
      <c r="A386" s="35" t="s">
        <v>54</v>
      </c>
      <c r="E386" s="39" t="s">
        <v>10846</v>
      </c>
    </row>
    <row r="387" spans="1:5" ht="63.75">
      <c r="A387" s="35" t="s">
        <v>55</v>
      </c>
      <c r="E387" s="40" t="s">
        <v>10847</v>
      </c>
    </row>
    <row r="388" spans="1:5" ht="12.75">
      <c r="A388" t="s">
        <v>56</v>
      </c>
      <c r="E388" s="39" t="s">
        <v>5</v>
      </c>
    </row>
    <row r="389" spans="1:16" ht="12.75">
      <c r="A389" t="s">
        <v>49</v>
      </c>
      <c s="34" t="s">
        <v>422</v>
      </c>
      <c s="34" t="s">
        <v>10848</v>
      </c>
      <c s="35" t="s">
        <v>5</v>
      </c>
      <c s="6" t="s">
        <v>10849</v>
      </c>
      <c s="36" t="s">
        <v>60</v>
      </c>
      <c s="37">
        <v>20</v>
      </c>
      <c s="36">
        <v>0.00092</v>
      </c>
      <c s="36">
        <f>ROUND(G389*H389,6)</f>
      </c>
      <c r="L389" s="38">
        <v>0</v>
      </c>
      <c s="32">
        <f>ROUND(ROUND(L389,2)*ROUND(G389,3),2)</f>
      </c>
      <c s="36" t="s">
        <v>85</v>
      </c>
      <c>
        <f>(M389*21)/100</f>
      </c>
      <c t="s">
        <v>27</v>
      </c>
    </row>
    <row r="390" spans="1:5" ht="12.75">
      <c r="A390" s="35" t="s">
        <v>54</v>
      </c>
      <c r="E390" s="39" t="s">
        <v>10849</v>
      </c>
    </row>
    <row r="391" spans="1:5" ht="63.75">
      <c r="A391" s="35" t="s">
        <v>55</v>
      </c>
      <c r="E391" s="40" t="s">
        <v>10850</v>
      </c>
    </row>
    <row r="392" spans="1:5" ht="12.75">
      <c r="A392" t="s">
        <v>56</v>
      </c>
      <c r="E392" s="39" t="s">
        <v>5</v>
      </c>
    </row>
    <row r="393" spans="1:16" ht="12.75">
      <c r="A393" t="s">
        <v>49</v>
      </c>
      <c s="34" t="s">
        <v>426</v>
      </c>
      <c s="34" t="s">
        <v>10851</v>
      </c>
      <c s="35" t="s">
        <v>5</v>
      </c>
      <c s="6" t="s">
        <v>10852</v>
      </c>
      <c s="36" t="s">
        <v>60</v>
      </c>
      <c s="37">
        <v>100</v>
      </c>
      <c s="36">
        <v>0.00059</v>
      </c>
      <c s="36">
        <f>ROUND(G393*H393,6)</f>
      </c>
      <c r="L393" s="38">
        <v>0</v>
      </c>
      <c s="32">
        <f>ROUND(ROUND(L393,2)*ROUND(G393,3),2)</f>
      </c>
      <c s="36" t="s">
        <v>85</v>
      </c>
      <c>
        <f>(M393*21)/100</f>
      </c>
      <c t="s">
        <v>27</v>
      </c>
    </row>
    <row r="394" spans="1:5" ht="12.75">
      <c r="A394" s="35" t="s">
        <v>54</v>
      </c>
      <c r="E394" s="39" t="s">
        <v>10852</v>
      </c>
    </row>
    <row r="395" spans="1:5" ht="51">
      <c r="A395" s="35" t="s">
        <v>55</v>
      </c>
      <c r="E395" s="40" t="s">
        <v>10853</v>
      </c>
    </row>
    <row r="396" spans="1:5" ht="12.75">
      <c r="A396" t="s">
        <v>56</v>
      </c>
      <c r="E396" s="39" t="s">
        <v>5</v>
      </c>
    </row>
    <row r="397" spans="1:16" ht="25.5">
      <c r="A397" t="s">
        <v>49</v>
      </c>
      <c s="34" t="s">
        <v>430</v>
      </c>
      <c s="34" t="s">
        <v>10854</v>
      </c>
      <c s="35" t="s">
        <v>5</v>
      </c>
      <c s="6" t="s">
        <v>10855</v>
      </c>
      <c s="36" t="s">
        <v>60</v>
      </c>
      <c s="37">
        <v>18</v>
      </c>
      <c s="36">
        <v>0.00059</v>
      </c>
      <c s="36">
        <f>ROUND(G397*H397,6)</f>
      </c>
      <c r="L397" s="38">
        <v>0</v>
      </c>
      <c s="32">
        <f>ROUND(ROUND(L397,2)*ROUND(G397,3),2)</f>
      </c>
      <c s="36" t="s">
        <v>85</v>
      </c>
      <c>
        <f>(M397*21)/100</f>
      </c>
      <c t="s">
        <v>27</v>
      </c>
    </row>
    <row r="398" spans="1:5" ht="25.5">
      <c r="A398" s="35" t="s">
        <v>54</v>
      </c>
      <c r="E398" s="39" t="s">
        <v>10855</v>
      </c>
    </row>
    <row r="399" spans="1:5" ht="63.75">
      <c r="A399" s="35" t="s">
        <v>55</v>
      </c>
      <c r="E399" s="40" t="s">
        <v>10856</v>
      </c>
    </row>
    <row r="400" spans="1:5" ht="12.75">
      <c r="A400" t="s">
        <v>56</v>
      </c>
      <c r="E400" s="39" t="s">
        <v>5</v>
      </c>
    </row>
    <row r="401" spans="1:16" ht="25.5">
      <c r="A401" t="s">
        <v>49</v>
      </c>
      <c s="34" t="s">
        <v>434</v>
      </c>
      <c s="34" t="s">
        <v>10857</v>
      </c>
      <c s="35" t="s">
        <v>5</v>
      </c>
      <c s="6" t="s">
        <v>10858</v>
      </c>
      <c s="36" t="s">
        <v>60</v>
      </c>
      <c s="37">
        <v>25</v>
      </c>
      <c s="36">
        <v>0.00059</v>
      </c>
      <c s="36">
        <f>ROUND(G401*H401,6)</f>
      </c>
      <c r="L401" s="38">
        <v>0</v>
      </c>
      <c s="32">
        <f>ROUND(ROUND(L401,2)*ROUND(G401,3),2)</f>
      </c>
      <c s="36" t="s">
        <v>85</v>
      </c>
      <c>
        <f>(M401*21)/100</f>
      </c>
      <c t="s">
        <v>27</v>
      </c>
    </row>
    <row r="402" spans="1:5" ht="25.5">
      <c r="A402" s="35" t="s">
        <v>54</v>
      </c>
      <c r="E402" s="39" t="s">
        <v>10858</v>
      </c>
    </row>
    <row r="403" spans="1:5" ht="63.75">
      <c r="A403" s="35" t="s">
        <v>55</v>
      </c>
      <c r="E403" s="40" t="s">
        <v>10859</v>
      </c>
    </row>
    <row r="404" spans="1:5" ht="12.75">
      <c r="A404" t="s">
        <v>56</v>
      </c>
      <c r="E404" s="39" t="s">
        <v>5</v>
      </c>
    </row>
    <row r="405" spans="1:16" ht="25.5">
      <c r="A405" t="s">
        <v>49</v>
      </c>
      <c s="34" t="s">
        <v>438</v>
      </c>
      <c s="34" t="s">
        <v>10860</v>
      </c>
      <c s="35" t="s">
        <v>5</v>
      </c>
      <c s="6" t="s">
        <v>10861</v>
      </c>
      <c s="36" t="s">
        <v>60</v>
      </c>
      <c s="37">
        <v>35</v>
      </c>
      <c s="36">
        <v>0.00143</v>
      </c>
      <c s="36">
        <f>ROUND(G405*H405,6)</f>
      </c>
      <c r="L405" s="38">
        <v>0</v>
      </c>
      <c s="32">
        <f>ROUND(ROUND(L405,2)*ROUND(G405,3),2)</f>
      </c>
      <c s="36" t="s">
        <v>85</v>
      </c>
      <c>
        <f>(M405*21)/100</f>
      </c>
      <c t="s">
        <v>27</v>
      </c>
    </row>
    <row r="406" spans="1:5" ht="25.5">
      <c r="A406" s="35" t="s">
        <v>54</v>
      </c>
      <c r="E406" s="39" t="s">
        <v>10861</v>
      </c>
    </row>
    <row r="407" spans="1:5" ht="63.75">
      <c r="A407" s="35" t="s">
        <v>55</v>
      </c>
      <c r="E407" s="40" t="s">
        <v>10862</v>
      </c>
    </row>
    <row r="408" spans="1:5" ht="12.75">
      <c r="A408" t="s">
        <v>56</v>
      </c>
      <c r="E408" s="39" t="s">
        <v>5</v>
      </c>
    </row>
    <row r="409" spans="1:16" ht="12.75">
      <c r="A409" t="s">
        <v>49</v>
      </c>
      <c s="34" t="s">
        <v>442</v>
      </c>
      <c s="34" t="s">
        <v>10863</v>
      </c>
      <c s="35" t="s">
        <v>5</v>
      </c>
      <c s="6" t="s">
        <v>10864</v>
      </c>
      <c s="36" t="s">
        <v>528</v>
      </c>
      <c s="37">
        <v>1</v>
      </c>
      <c s="36">
        <v>0</v>
      </c>
      <c s="36">
        <f>ROUND(G409*H409,6)</f>
      </c>
      <c r="L409" s="38">
        <v>0</v>
      </c>
      <c s="32">
        <f>ROUND(ROUND(L409,2)*ROUND(G409,3),2)</f>
      </c>
      <c s="36" t="s">
        <v>85</v>
      </c>
      <c>
        <f>(M409*21)/100</f>
      </c>
      <c t="s">
        <v>27</v>
      </c>
    </row>
    <row r="410" spans="1:5" ht="12.75">
      <c r="A410" s="35" t="s">
        <v>54</v>
      </c>
      <c r="E410" s="39" t="s">
        <v>10864</v>
      </c>
    </row>
    <row r="411" spans="1:5" ht="12.75">
      <c r="A411" s="35" t="s">
        <v>55</v>
      </c>
      <c r="E411" s="40" t="s">
        <v>5</v>
      </c>
    </row>
    <row r="412" spans="1:5" ht="12.75">
      <c r="A412" t="s">
        <v>56</v>
      </c>
      <c r="E412" s="39" t="s">
        <v>5</v>
      </c>
    </row>
    <row r="413" spans="1:16" ht="25.5">
      <c r="A413" t="s">
        <v>49</v>
      </c>
      <c s="34" t="s">
        <v>446</v>
      </c>
      <c s="34" t="s">
        <v>10865</v>
      </c>
      <c s="35" t="s">
        <v>5</v>
      </c>
      <c s="6" t="s">
        <v>10866</v>
      </c>
      <c s="36" t="s">
        <v>60</v>
      </c>
      <c s="37">
        <v>16</v>
      </c>
      <c s="36">
        <v>0.00152</v>
      </c>
      <c s="36">
        <f>ROUND(G413*H413,6)</f>
      </c>
      <c r="L413" s="38">
        <v>0</v>
      </c>
      <c s="32">
        <f>ROUND(ROUND(L413,2)*ROUND(G413,3),2)</f>
      </c>
      <c s="36" t="s">
        <v>85</v>
      </c>
      <c>
        <f>(M413*21)/100</f>
      </c>
      <c t="s">
        <v>27</v>
      </c>
    </row>
    <row r="414" spans="1:5" ht="25.5">
      <c r="A414" s="35" t="s">
        <v>54</v>
      </c>
      <c r="E414" s="39" t="s">
        <v>10866</v>
      </c>
    </row>
    <row r="415" spans="1:5" ht="63.75">
      <c r="A415" s="35" t="s">
        <v>55</v>
      </c>
      <c r="E415" s="40" t="s">
        <v>10867</v>
      </c>
    </row>
    <row r="416" spans="1:5" ht="12.75">
      <c r="A416" t="s">
        <v>56</v>
      </c>
      <c r="E416" s="39" t="s">
        <v>5</v>
      </c>
    </row>
    <row r="417" spans="1:16" ht="25.5">
      <c r="A417" t="s">
        <v>49</v>
      </c>
      <c s="34" t="s">
        <v>450</v>
      </c>
      <c s="34" t="s">
        <v>10868</v>
      </c>
      <c s="35" t="s">
        <v>5</v>
      </c>
      <c s="6" t="s">
        <v>10869</v>
      </c>
      <c s="36" t="s">
        <v>68</v>
      </c>
      <c s="37">
        <v>4</v>
      </c>
      <c s="36">
        <v>0.01</v>
      </c>
      <c s="36">
        <f>ROUND(G417*H417,6)</f>
      </c>
      <c r="L417" s="38">
        <v>0</v>
      </c>
      <c s="32">
        <f>ROUND(ROUND(L417,2)*ROUND(G417,3),2)</f>
      </c>
      <c s="36" t="s">
        <v>85</v>
      </c>
      <c>
        <f>(M417*21)/100</f>
      </c>
      <c t="s">
        <v>27</v>
      </c>
    </row>
    <row r="418" spans="1:5" ht="25.5">
      <c r="A418" s="35" t="s">
        <v>54</v>
      </c>
      <c r="E418" s="39" t="s">
        <v>10869</v>
      </c>
    </row>
    <row r="419" spans="1:5" ht="63.75">
      <c r="A419" s="35" t="s">
        <v>55</v>
      </c>
      <c r="E419" s="40" t="s">
        <v>10870</v>
      </c>
    </row>
    <row r="420" spans="1:5" ht="12.75">
      <c r="A420" t="s">
        <v>56</v>
      </c>
      <c r="E420" s="39" t="s">
        <v>5</v>
      </c>
    </row>
    <row r="421" spans="1:13" ht="12.75">
      <c r="A421" t="s">
        <v>46</v>
      </c>
      <c r="C421" s="31" t="s">
        <v>10871</v>
      </c>
      <c r="E421" s="33" t="s">
        <v>10872</v>
      </c>
      <c r="J421" s="32">
        <f>0</f>
      </c>
      <c s="32">
        <f>0</f>
      </c>
      <c s="32">
        <f>0+L422+L426+L430</f>
      </c>
      <c s="32">
        <f>0+M422+M426+M430</f>
      </c>
    </row>
    <row r="422" spans="1:16" ht="12.75">
      <c r="A422" t="s">
        <v>49</v>
      </c>
      <c s="34" t="s">
        <v>454</v>
      </c>
      <c s="34" t="s">
        <v>10873</v>
      </c>
      <c s="35" t="s">
        <v>5</v>
      </c>
      <c s="6" t="s">
        <v>10874</v>
      </c>
      <c s="36" t="s">
        <v>819</v>
      </c>
      <c s="37">
        <v>134.286</v>
      </c>
      <c s="36">
        <v>0.0017</v>
      </c>
      <c s="36">
        <f>ROUND(G422*H422,6)</f>
      </c>
      <c r="L422" s="38">
        <v>0</v>
      </c>
      <c s="32">
        <f>ROUND(ROUND(L422,2)*ROUND(G422,3),2)</f>
      </c>
      <c s="36" t="s">
        <v>3016</v>
      </c>
      <c>
        <f>(M422*21)/100</f>
      </c>
      <c t="s">
        <v>27</v>
      </c>
    </row>
    <row r="423" spans="1:5" ht="12.75">
      <c r="A423" s="35" t="s">
        <v>54</v>
      </c>
      <c r="E423" s="39" t="s">
        <v>10874</v>
      </c>
    </row>
    <row r="424" spans="1:5" ht="25.5">
      <c r="A424" s="35" t="s">
        <v>55</v>
      </c>
      <c r="E424" s="40" t="s">
        <v>10875</v>
      </c>
    </row>
    <row r="425" spans="1:5" ht="12.75">
      <c r="A425" t="s">
        <v>56</v>
      </c>
      <c r="E425" s="39" t="s">
        <v>5</v>
      </c>
    </row>
    <row r="426" spans="1:16" ht="25.5">
      <c r="A426" t="s">
        <v>49</v>
      </c>
      <c s="34" t="s">
        <v>458</v>
      </c>
      <c s="34" t="s">
        <v>10876</v>
      </c>
      <c s="35" t="s">
        <v>5</v>
      </c>
      <c s="6" t="s">
        <v>10877</v>
      </c>
      <c s="36" t="s">
        <v>819</v>
      </c>
      <c s="37">
        <v>122.078</v>
      </c>
      <c s="36">
        <v>0</v>
      </c>
      <c s="36">
        <f>ROUND(G426*H426,6)</f>
      </c>
      <c r="L426" s="38">
        <v>0</v>
      </c>
      <c s="32">
        <f>ROUND(ROUND(L426,2)*ROUND(G426,3),2)</f>
      </c>
      <c s="36" t="s">
        <v>3016</v>
      </c>
      <c>
        <f>(M426*21)/100</f>
      </c>
      <c t="s">
        <v>27</v>
      </c>
    </row>
    <row r="427" spans="1:5" ht="25.5">
      <c r="A427" s="35" t="s">
        <v>54</v>
      </c>
      <c r="E427" s="39" t="s">
        <v>10877</v>
      </c>
    </row>
    <row r="428" spans="1:5" ht="63.75">
      <c r="A428" s="35" t="s">
        <v>55</v>
      </c>
      <c r="E428" s="40" t="s">
        <v>10878</v>
      </c>
    </row>
    <row r="429" spans="1:5" ht="12.75">
      <c r="A429" t="s">
        <v>56</v>
      </c>
      <c r="E429" s="39" t="s">
        <v>5</v>
      </c>
    </row>
    <row r="430" spans="1:16" ht="25.5">
      <c r="A430" t="s">
        <v>49</v>
      </c>
      <c s="34" t="s">
        <v>462</v>
      </c>
      <c s="34" t="s">
        <v>10879</v>
      </c>
      <c s="35" t="s">
        <v>5</v>
      </c>
      <c s="6" t="s">
        <v>10880</v>
      </c>
      <c s="36" t="s">
        <v>1010</v>
      </c>
      <c s="37">
        <v>0.228</v>
      </c>
      <c s="36">
        <v>0</v>
      </c>
      <c s="36">
        <f>ROUND(G430*H430,6)</f>
      </c>
      <c r="L430" s="38">
        <v>0</v>
      </c>
      <c s="32">
        <f>ROUND(ROUND(L430,2)*ROUND(G430,3),2)</f>
      </c>
      <c s="36" t="s">
        <v>3016</v>
      </c>
      <c>
        <f>(M430*21)/100</f>
      </c>
      <c t="s">
        <v>27</v>
      </c>
    </row>
    <row r="431" spans="1:5" ht="25.5">
      <c r="A431" s="35" t="s">
        <v>54</v>
      </c>
      <c r="E431" s="39" t="s">
        <v>10880</v>
      </c>
    </row>
    <row r="432" spans="1:5" ht="12.75">
      <c r="A432" s="35" t="s">
        <v>55</v>
      </c>
      <c r="E432" s="40" t="s">
        <v>5</v>
      </c>
    </row>
    <row r="433" spans="1:5" ht="12.75">
      <c r="A433" t="s">
        <v>56</v>
      </c>
      <c r="E433" s="39" t="s">
        <v>5</v>
      </c>
    </row>
    <row r="434" spans="1:13" ht="12.75">
      <c r="A434" t="s">
        <v>46</v>
      </c>
      <c r="C434" s="31" t="s">
        <v>8374</v>
      </c>
      <c r="E434" s="33" t="s">
        <v>8375</v>
      </c>
      <c r="J434" s="32">
        <f>0</f>
      </c>
      <c s="32">
        <f>0</f>
      </c>
      <c s="32">
        <f>0+L435+L439+L443</f>
      </c>
      <c s="32">
        <f>0+M435+M439+M443</f>
      </c>
    </row>
    <row r="435" spans="1:16" ht="25.5">
      <c r="A435" t="s">
        <v>49</v>
      </c>
      <c s="34" t="s">
        <v>466</v>
      </c>
      <c s="34" t="s">
        <v>10881</v>
      </c>
      <c s="35" t="s">
        <v>5</v>
      </c>
      <c s="6" t="s">
        <v>10882</v>
      </c>
      <c s="36" t="s">
        <v>1010</v>
      </c>
      <c s="37">
        <v>0.1</v>
      </c>
      <c s="36">
        <v>0</v>
      </c>
      <c s="36">
        <f>ROUND(G435*H435,6)</f>
      </c>
      <c r="L435" s="38">
        <v>0</v>
      </c>
      <c s="32">
        <f>ROUND(ROUND(L435,2)*ROUND(G435,3),2)</f>
      </c>
      <c s="36" t="s">
        <v>3016</v>
      </c>
      <c>
        <f>(M435*21)/100</f>
      </c>
      <c t="s">
        <v>27</v>
      </c>
    </row>
    <row r="436" spans="1:5" ht="25.5">
      <c r="A436" s="35" t="s">
        <v>54</v>
      </c>
      <c r="E436" s="39" t="s">
        <v>10882</v>
      </c>
    </row>
    <row r="437" spans="1:5" ht="12.75">
      <c r="A437" s="35" t="s">
        <v>55</v>
      </c>
      <c r="E437" s="40" t="s">
        <v>5</v>
      </c>
    </row>
    <row r="438" spans="1:5" ht="12.75">
      <c r="A438" t="s">
        <v>56</v>
      </c>
      <c r="E438" s="39" t="s">
        <v>5</v>
      </c>
    </row>
    <row r="439" spans="1:16" ht="25.5">
      <c r="A439" t="s">
        <v>49</v>
      </c>
      <c s="34" t="s">
        <v>483</v>
      </c>
      <c s="34" t="s">
        <v>10883</v>
      </c>
      <c s="35" t="s">
        <v>5</v>
      </c>
      <c s="6" t="s">
        <v>10884</v>
      </c>
      <c s="36" t="s">
        <v>68</v>
      </c>
      <c s="37">
        <v>1</v>
      </c>
      <c s="36">
        <v>0.05</v>
      </c>
      <c s="36">
        <f>ROUND(G439*H439,6)</f>
      </c>
      <c r="L439" s="38">
        <v>0</v>
      </c>
      <c s="32">
        <f>ROUND(ROUND(L439,2)*ROUND(G439,3),2)</f>
      </c>
      <c s="36" t="s">
        <v>85</v>
      </c>
      <c>
        <f>(M439*21)/100</f>
      </c>
      <c t="s">
        <v>27</v>
      </c>
    </row>
    <row r="440" spans="1:5" ht="25.5">
      <c r="A440" s="35" t="s">
        <v>54</v>
      </c>
      <c r="E440" s="39" t="s">
        <v>10884</v>
      </c>
    </row>
    <row r="441" spans="1:5" ht="51">
      <c r="A441" s="35" t="s">
        <v>55</v>
      </c>
      <c r="E441" s="40" t="s">
        <v>10885</v>
      </c>
    </row>
    <row r="442" spans="1:5" ht="12.75">
      <c r="A442" t="s">
        <v>56</v>
      </c>
      <c r="E442" s="39" t="s">
        <v>5</v>
      </c>
    </row>
    <row r="443" spans="1:16" ht="25.5">
      <c r="A443" t="s">
        <v>49</v>
      </c>
      <c s="34" t="s">
        <v>488</v>
      </c>
      <c s="34" t="s">
        <v>10886</v>
      </c>
      <c s="35" t="s">
        <v>5</v>
      </c>
      <c s="6" t="s">
        <v>10884</v>
      </c>
      <c s="36" t="s">
        <v>68</v>
      </c>
      <c s="37">
        <v>1</v>
      </c>
      <c s="36">
        <v>0.05</v>
      </c>
      <c s="36">
        <f>ROUND(G443*H443,6)</f>
      </c>
      <c r="L443" s="38">
        <v>0</v>
      </c>
      <c s="32">
        <f>ROUND(ROUND(L443,2)*ROUND(G443,3),2)</f>
      </c>
      <c s="36" t="s">
        <v>85</v>
      </c>
      <c>
        <f>(M443*21)/100</f>
      </c>
      <c t="s">
        <v>27</v>
      </c>
    </row>
    <row r="444" spans="1:5" ht="25.5">
      <c r="A444" s="35" t="s">
        <v>54</v>
      </c>
      <c r="E444" s="39" t="s">
        <v>10884</v>
      </c>
    </row>
    <row r="445" spans="1:5" ht="51">
      <c r="A445" s="35" t="s">
        <v>55</v>
      </c>
      <c r="E445" s="40" t="s">
        <v>10887</v>
      </c>
    </row>
    <row r="446" spans="1:5" ht="12.75">
      <c r="A446" t="s">
        <v>56</v>
      </c>
      <c r="E446" s="39" t="s">
        <v>5</v>
      </c>
    </row>
    <row r="447" spans="1:13" ht="12.75">
      <c r="A447" t="s">
        <v>46</v>
      </c>
      <c r="C447" s="31" t="s">
        <v>7121</v>
      </c>
      <c r="E447" s="33" t="s">
        <v>7122</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492</v>
      </c>
      <c s="34" t="s">
        <v>10888</v>
      </c>
      <c s="35" t="s">
        <v>5</v>
      </c>
      <c s="6" t="s">
        <v>10889</v>
      </c>
      <c s="36" t="s">
        <v>1010</v>
      </c>
      <c s="37">
        <v>0.011</v>
      </c>
      <c s="36">
        <v>1</v>
      </c>
      <c s="36">
        <f>ROUND(G448*H448,6)</f>
      </c>
      <c r="L448" s="38">
        <v>0</v>
      </c>
      <c s="32">
        <f>ROUND(ROUND(L448,2)*ROUND(G448,3),2)</f>
      </c>
      <c s="36" t="s">
        <v>3016</v>
      </c>
      <c>
        <f>(M448*21)/100</f>
      </c>
      <c t="s">
        <v>27</v>
      </c>
    </row>
    <row r="449" spans="1:5" ht="12.75">
      <c r="A449" s="35" t="s">
        <v>54</v>
      </c>
      <c r="E449" s="39" t="s">
        <v>10889</v>
      </c>
    </row>
    <row r="450" spans="1:5" ht="191.25">
      <c r="A450" s="35" t="s">
        <v>55</v>
      </c>
      <c r="E450" s="40" t="s">
        <v>10890</v>
      </c>
    </row>
    <row r="451" spans="1:5" ht="12.75">
      <c r="A451" t="s">
        <v>56</v>
      </c>
      <c r="E451" s="39" t="s">
        <v>5</v>
      </c>
    </row>
    <row r="452" spans="1:16" ht="12.75">
      <c r="A452" t="s">
        <v>49</v>
      </c>
      <c s="34" t="s">
        <v>496</v>
      </c>
      <c s="34" t="s">
        <v>10891</v>
      </c>
      <c s="35" t="s">
        <v>5</v>
      </c>
      <c s="6" t="s">
        <v>10892</v>
      </c>
      <c s="36" t="s">
        <v>1010</v>
      </c>
      <c s="37">
        <v>0.217</v>
      </c>
      <c s="36">
        <v>1</v>
      </c>
      <c s="36">
        <f>ROUND(G452*H452,6)</f>
      </c>
      <c r="L452" s="38">
        <v>0</v>
      </c>
      <c s="32">
        <f>ROUND(ROUND(L452,2)*ROUND(G452,3),2)</f>
      </c>
      <c s="36" t="s">
        <v>3016</v>
      </c>
      <c>
        <f>(M452*21)/100</f>
      </c>
      <c t="s">
        <v>27</v>
      </c>
    </row>
    <row r="453" spans="1:5" ht="12.75">
      <c r="A453" s="35" t="s">
        <v>54</v>
      </c>
      <c r="E453" s="39" t="s">
        <v>10892</v>
      </c>
    </row>
    <row r="454" spans="1:5" ht="331.5">
      <c r="A454" s="35" t="s">
        <v>55</v>
      </c>
      <c r="E454" s="40" t="s">
        <v>10893</v>
      </c>
    </row>
    <row r="455" spans="1:5" ht="12.75">
      <c r="A455" t="s">
        <v>56</v>
      </c>
      <c r="E455" s="39" t="s">
        <v>5</v>
      </c>
    </row>
    <row r="456" spans="1:16" ht="12.75">
      <c r="A456" t="s">
        <v>49</v>
      </c>
      <c s="34" t="s">
        <v>500</v>
      </c>
      <c s="34" t="s">
        <v>10894</v>
      </c>
      <c s="35" t="s">
        <v>5</v>
      </c>
      <c s="6" t="s">
        <v>10895</v>
      </c>
      <c s="36" t="s">
        <v>1010</v>
      </c>
      <c s="37">
        <v>0.206</v>
      </c>
      <c s="36">
        <v>1</v>
      </c>
      <c s="36">
        <f>ROUND(G456*H456,6)</f>
      </c>
      <c r="L456" s="38">
        <v>0</v>
      </c>
      <c s="32">
        <f>ROUND(ROUND(L456,2)*ROUND(G456,3),2)</f>
      </c>
      <c s="36" t="s">
        <v>3016</v>
      </c>
      <c>
        <f>(M456*21)/100</f>
      </c>
      <c t="s">
        <v>27</v>
      </c>
    </row>
    <row r="457" spans="1:5" ht="12.75">
      <c r="A457" s="35" t="s">
        <v>54</v>
      </c>
      <c r="E457" s="39" t="s">
        <v>10895</v>
      </c>
    </row>
    <row r="458" spans="1:5" ht="369.75">
      <c r="A458" s="35" t="s">
        <v>55</v>
      </c>
      <c r="E458" s="40" t="s">
        <v>10896</v>
      </c>
    </row>
    <row r="459" spans="1:5" ht="12.75">
      <c r="A459" t="s">
        <v>56</v>
      </c>
      <c r="E459" s="39" t="s">
        <v>5</v>
      </c>
    </row>
    <row r="460" spans="1:16" ht="12.75">
      <c r="A460" t="s">
        <v>49</v>
      </c>
      <c s="34" t="s">
        <v>504</v>
      </c>
      <c s="34" t="s">
        <v>10897</v>
      </c>
      <c s="35" t="s">
        <v>5</v>
      </c>
      <c s="6" t="s">
        <v>10898</v>
      </c>
      <c s="36" t="s">
        <v>1010</v>
      </c>
      <c s="37">
        <v>0.188</v>
      </c>
      <c s="36">
        <v>1</v>
      </c>
      <c s="36">
        <f>ROUND(G460*H460,6)</f>
      </c>
      <c r="L460" s="38">
        <v>0</v>
      </c>
      <c s="32">
        <f>ROUND(ROUND(L460,2)*ROUND(G460,3),2)</f>
      </c>
      <c s="36" t="s">
        <v>3016</v>
      </c>
      <c>
        <f>(M460*21)/100</f>
      </c>
      <c t="s">
        <v>27</v>
      </c>
    </row>
    <row r="461" spans="1:5" ht="12.75">
      <c r="A461" s="35" t="s">
        <v>54</v>
      </c>
      <c r="E461" s="39" t="s">
        <v>10898</v>
      </c>
    </row>
    <row r="462" spans="1:5" ht="114.75">
      <c r="A462" s="35" t="s">
        <v>55</v>
      </c>
      <c r="E462" s="40" t="s">
        <v>10899</v>
      </c>
    </row>
    <row r="463" spans="1:5" ht="12.75">
      <c r="A463" t="s">
        <v>56</v>
      </c>
      <c r="E463" s="39" t="s">
        <v>5</v>
      </c>
    </row>
    <row r="464" spans="1:16" ht="25.5">
      <c r="A464" t="s">
        <v>49</v>
      </c>
      <c s="34" t="s">
        <v>508</v>
      </c>
      <c s="34" t="s">
        <v>10900</v>
      </c>
      <c s="35" t="s">
        <v>5</v>
      </c>
      <c s="6" t="s">
        <v>10901</v>
      </c>
      <c s="36" t="s">
        <v>2448</v>
      </c>
      <c s="37">
        <v>536.13</v>
      </c>
      <c s="36">
        <v>5E-05</v>
      </c>
      <c s="36">
        <f>ROUND(G464*H464,6)</f>
      </c>
      <c r="L464" s="38">
        <v>0</v>
      </c>
      <c s="32">
        <f>ROUND(ROUND(L464,2)*ROUND(G464,3),2)</f>
      </c>
      <c s="36" t="s">
        <v>3016</v>
      </c>
      <c>
        <f>(M464*21)/100</f>
      </c>
      <c t="s">
        <v>27</v>
      </c>
    </row>
    <row r="465" spans="1:5" ht="25.5">
      <c r="A465" s="35" t="s">
        <v>54</v>
      </c>
      <c r="E465" s="39" t="s">
        <v>10901</v>
      </c>
    </row>
    <row r="466" spans="1:5" ht="102">
      <c r="A466" s="35" t="s">
        <v>55</v>
      </c>
      <c r="E466" s="40" t="s">
        <v>10902</v>
      </c>
    </row>
    <row r="467" spans="1:5" ht="12.75">
      <c r="A467" t="s">
        <v>56</v>
      </c>
      <c r="E467" s="39" t="s">
        <v>5</v>
      </c>
    </row>
    <row r="468" spans="1:16" ht="12.75">
      <c r="A468" t="s">
        <v>49</v>
      </c>
      <c s="34" t="s">
        <v>512</v>
      </c>
      <c s="34" t="s">
        <v>10903</v>
      </c>
      <c s="35" t="s">
        <v>5</v>
      </c>
      <c s="6" t="s">
        <v>10904</v>
      </c>
      <c s="36" t="s">
        <v>2448</v>
      </c>
      <c s="37">
        <v>670.152</v>
      </c>
      <c s="36">
        <v>7E-05</v>
      </c>
      <c s="36">
        <f>ROUND(G468*H468,6)</f>
      </c>
      <c r="L468" s="38">
        <v>0</v>
      </c>
      <c s="32">
        <f>ROUND(ROUND(L468,2)*ROUND(G468,3),2)</f>
      </c>
      <c s="36" t="s">
        <v>3016</v>
      </c>
      <c>
        <f>(M468*21)/100</f>
      </c>
      <c t="s">
        <v>27</v>
      </c>
    </row>
    <row r="469" spans="1:5" ht="12.75">
      <c r="A469" s="35" t="s">
        <v>54</v>
      </c>
      <c r="E469" s="39" t="s">
        <v>10904</v>
      </c>
    </row>
    <row r="470" spans="1:5" ht="409.5">
      <c r="A470" s="35" t="s">
        <v>55</v>
      </c>
      <c r="E470" s="40" t="s">
        <v>10905</v>
      </c>
    </row>
    <row r="471" spans="1:5" ht="12.75">
      <c r="A471" t="s">
        <v>56</v>
      </c>
      <c r="E471" s="39" t="s">
        <v>5</v>
      </c>
    </row>
    <row r="472" spans="1:16" ht="12.75">
      <c r="A472" t="s">
        <v>49</v>
      </c>
      <c s="34" t="s">
        <v>516</v>
      </c>
      <c s="34" t="s">
        <v>10906</v>
      </c>
      <c s="35" t="s">
        <v>5</v>
      </c>
      <c s="6" t="s">
        <v>10907</v>
      </c>
      <c s="36" t="s">
        <v>2448</v>
      </c>
      <c s="37">
        <v>184.725</v>
      </c>
      <c s="36">
        <v>6E-05</v>
      </c>
      <c s="36">
        <f>ROUND(G472*H472,6)</f>
      </c>
      <c r="L472" s="38">
        <v>0</v>
      </c>
      <c s="32">
        <f>ROUND(ROUND(L472,2)*ROUND(G472,3),2)</f>
      </c>
      <c s="36" t="s">
        <v>3016</v>
      </c>
      <c>
        <f>(M472*21)/100</f>
      </c>
      <c t="s">
        <v>27</v>
      </c>
    </row>
    <row r="473" spans="1:5" ht="12.75">
      <c r="A473" s="35" t="s">
        <v>54</v>
      </c>
      <c r="E473" s="39" t="s">
        <v>10907</v>
      </c>
    </row>
    <row r="474" spans="1:5" ht="165.75">
      <c r="A474" s="35" t="s">
        <v>55</v>
      </c>
      <c r="E474" s="40" t="s">
        <v>10908</v>
      </c>
    </row>
    <row r="475" spans="1:5" ht="12.75">
      <c r="A475" t="s">
        <v>56</v>
      </c>
      <c r="E475" s="39" t="s">
        <v>5</v>
      </c>
    </row>
    <row r="476" spans="1:16" ht="12.75">
      <c r="A476" t="s">
        <v>49</v>
      </c>
      <c s="34" t="s">
        <v>520</v>
      </c>
      <c s="34" t="s">
        <v>10909</v>
      </c>
      <c s="35" t="s">
        <v>5</v>
      </c>
      <c s="6" t="s">
        <v>10910</v>
      </c>
      <c s="36" t="s">
        <v>2448</v>
      </c>
      <c s="37">
        <v>224.568</v>
      </c>
      <c s="36">
        <v>6E-05</v>
      </c>
      <c s="36">
        <f>ROUND(G476*H476,6)</f>
      </c>
      <c r="L476" s="38">
        <v>0</v>
      </c>
      <c s="32">
        <f>ROUND(ROUND(L476,2)*ROUND(G476,3),2)</f>
      </c>
      <c s="36" t="s">
        <v>3016</v>
      </c>
      <c>
        <f>(M476*21)/100</f>
      </c>
      <c t="s">
        <v>27</v>
      </c>
    </row>
    <row r="477" spans="1:5" ht="12.75">
      <c r="A477" s="35" t="s">
        <v>54</v>
      </c>
      <c r="E477" s="39" t="s">
        <v>10910</v>
      </c>
    </row>
    <row r="478" spans="1:5" ht="127.5">
      <c r="A478" s="35" t="s">
        <v>55</v>
      </c>
      <c r="E478" s="40" t="s">
        <v>10911</v>
      </c>
    </row>
    <row r="479" spans="1:5" ht="12.75">
      <c r="A479" t="s">
        <v>56</v>
      </c>
      <c r="E479" s="39" t="s">
        <v>5</v>
      </c>
    </row>
    <row r="480" spans="1:16" ht="12.75">
      <c r="A480" t="s">
        <v>49</v>
      </c>
      <c s="34" t="s">
        <v>172</v>
      </c>
      <c s="34" t="s">
        <v>10912</v>
      </c>
      <c s="35" t="s">
        <v>5</v>
      </c>
      <c s="6" t="s">
        <v>10913</v>
      </c>
      <c s="36" t="s">
        <v>2448</v>
      </c>
      <c s="37">
        <v>541.476</v>
      </c>
      <c s="36">
        <v>5E-05</v>
      </c>
      <c s="36">
        <f>ROUND(G480*H480,6)</f>
      </c>
      <c r="L480" s="38">
        <v>0</v>
      </c>
      <c s="32">
        <f>ROUND(ROUND(L480,2)*ROUND(G480,3),2)</f>
      </c>
      <c s="36" t="s">
        <v>3016</v>
      </c>
      <c>
        <f>(M480*21)/100</f>
      </c>
      <c t="s">
        <v>27</v>
      </c>
    </row>
    <row r="481" spans="1:5" ht="12.75">
      <c r="A481" s="35" t="s">
        <v>54</v>
      </c>
      <c r="E481" s="39" t="s">
        <v>10913</v>
      </c>
    </row>
    <row r="482" spans="1:5" ht="63.75">
      <c r="A482" s="35" t="s">
        <v>55</v>
      </c>
      <c r="E482" s="40" t="s">
        <v>10914</v>
      </c>
    </row>
    <row r="483" spans="1:5" ht="12.75">
      <c r="A483" t="s">
        <v>56</v>
      </c>
      <c r="E483" s="39" t="s">
        <v>5</v>
      </c>
    </row>
    <row r="484" spans="1:16" ht="12.75">
      <c r="A484" t="s">
        <v>49</v>
      </c>
      <c s="34" t="s">
        <v>178</v>
      </c>
      <c s="34" t="s">
        <v>10912</v>
      </c>
      <c s="35" t="s">
        <v>47</v>
      </c>
      <c s="6" t="s">
        <v>10913</v>
      </c>
      <c s="36" t="s">
        <v>2448</v>
      </c>
      <c s="37">
        <v>207.354</v>
      </c>
      <c s="36">
        <v>5E-05</v>
      </c>
      <c s="36">
        <f>ROUND(G484*H484,6)</f>
      </c>
      <c r="L484" s="38">
        <v>0</v>
      </c>
      <c s="32">
        <f>ROUND(ROUND(L484,2)*ROUND(G484,3),2)</f>
      </c>
      <c s="36" t="s">
        <v>3016</v>
      </c>
      <c>
        <f>(M484*21)/100</f>
      </c>
      <c t="s">
        <v>27</v>
      </c>
    </row>
    <row r="485" spans="1:5" ht="12.75">
      <c r="A485" s="35" t="s">
        <v>54</v>
      </c>
      <c r="E485" s="39" t="s">
        <v>10913</v>
      </c>
    </row>
    <row r="486" spans="1:5" ht="280.5">
      <c r="A486" s="35" t="s">
        <v>55</v>
      </c>
      <c r="E486" s="40" t="s">
        <v>10915</v>
      </c>
    </row>
    <row r="487" spans="1:5" ht="12.75">
      <c r="A487" t="s">
        <v>56</v>
      </c>
      <c r="E487" s="39" t="s">
        <v>5</v>
      </c>
    </row>
    <row r="488" spans="1:16" ht="25.5">
      <c r="A488" t="s">
        <v>49</v>
      </c>
      <c s="34" t="s">
        <v>470</v>
      </c>
      <c s="34" t="s">
        <v>10916</v>
      </c>
      <c s="35" t="s">
        <v>5</v>
      </c>
      <c s="6" t="s">
        <v>10917</v>
      </c>
      <c s="36" t="s">
        <v>1010</v>
      </c>
      <c s="37">
        <v>6.131</v>
      </c>
      <c s="36">
        <v>0</v>
      </c>
      <c s="36">
        <f>ROUND(G488*H488,6)</f>
      </c>
      <c r="L488" s="38">
        <v>0</v>
      </c>
      <c s="32">
        <f>ROUND(ROUND(L488,2)*ROUND(G488,3),2)</f>
      </c>
      <c s="36" t="s">
        <v>3016</v>
      </c>
      <c>
        <f>(M488*21)/100</f>
      </c>
      <c t="s">
        <v>27</v>
      </c>
    </row>
    <row r="489" spans="1:5" ht="25.5">
      <c r="A489" s="35" t="s">
        <v>54</v>
      </c>
      <c r="E489" s="39" t="s">
        <v>10917</v>
      </c>
    </row>
    <row r="490" spans="1:5" ht="12.75">
      <c r="A490" s="35" t="s">
        <v>55</v>
      </c>
      <c r="E490" s="40" t="s">
        <v>5</v>
      </c>
    </row>
    <row r="491" spans="1:5" ht="12.75">
      <c r="A491" t="s">
        <v>56</v>
      </c>
      <c r="E491" s="39" t="s">
        <v>5</v>
      </c>
    </row>
    <row r="492" spans="1:16" ht="12.75">
      <c r="A492" t="s">
        <v>49</v>
      </c>
      <c s="34" t="s">
        <v>474</v>
      </c>
      <c s="34" t="s">
        <v>10918</v>
      </c>
      <c s="35" t="s">
        <v>5</v>
      </c>
      <c s="6" t="s">
        <v>10919</v>
      </c>
      <c s="36" t="s">
        <v>2448</v>
      </c>
      <c s="37">
        <v>207.354</v>
      </c>
      <c s="36">
        <v>0.001</v>
      </c>
      <c s="36">
        <f>ROUND(G492*H492,6)</f>
      </c>
      <c r="L492" s="38">
        <v>0</v>
      </c>
      <c s="32">
        <f>ROUND(ROUND(L492,2)*ROUND(G492,3),2)</f>
      </c>
      <c s="36" t="s">
        <v>85</v>
      </c>
      <c>
        <f>(M492*21)/100</f>
      </c>
      <c t="s">
        <v>27</v>
      </c>
    </row>
    <row r="493" spans="1:5" ht="12.75">
      <c r="A493" s="35" t="s">
        <v>54</v>
      </c>
      <c r="E493" s="39" t="s">
        <v>10919</v>
      </c>
    </row>
    <row r="494" spans="1:5" ht="76.5">
      <c r="A494" s="35" t="s">
        <v>55</v>
      </c>
      <c r="E494" s="40" t="s">
        <v>10920</v>
      </c>
    </row>
    <row r="495" spans="1:5" ht="12.75">
      <c r="A495" t="s">
        <v>56</v>
      </c>
      <c r="E495" s="39" t="s">
        <v>5</v>
      </c>
    </row>
    <row r="496" spans="1:16" ht="25.5">
      <c r="A496" t="s">
        <v>49</v>
      </c>
      <c s="34" t="s">
        <v>477</v>
      </c>
      <c s="34" t="s">
        <v>10921</v>
      </c>
      <c s="35" t="s">
        <v>5</v>
      </c>
      <c s="6" t="s">
        <v>10922</v>
      </c>
      <c s="36" t="s">
        <v>1010</v>
      </c>
      <c s="37">
        <v>0.233</v>
      </c>
      <c s="36">
        <v>1</v>
      </c>
      <c s="36">
        <f>ROUND(G496*H496,6)</f>
      </c>
      <c r="L496" s="38">
        <v>0</v>
      </c>
      <c s="32">
        <f>ROUND(ROUND(L496,2)*ROUND(G496,3),2)</f>
      </c>
      <c s="36" t="s">
        <v>85</v>
      </c>
      <c>
        <f>(M496*21)/100</f>
      </c>
      <c t="s">
        <v>27</v>
      </c>
    </row>
    <row r="497" spans="1:5" ht="25.5">
      <c r="A497" s="35" t="s">
        <v>54</v>
      </c>
      <c r="E497" s="39" t="s">
        <v>10922</v>
      </c>
    </row>
    <row r="498" spans="1:5" ht="409.5">
      <c r="A498" s="35" t="s">
        <v>55</v>
      </c>
      <c r="E498" s="40" t="s">
        <v>10923</v>
      </c>
    </row>
    <row r="499" spans="1:5" ht="12.75">
      <c r="A499" t="s">
        <v>56</v>
      </c>
      <c r="E499" s="39" t="s">
        <v>5</v>
      </c>
    </row>
    <row r="500" spans="1:16" ht="12.75">
      <c r="A500" t="s">
        <v>49</v>
      </c>
      <c s="34" t="s">
        <v>1526</v>
      </c>
      <c s="34" t="s">
        <v>10924</v>
      </c>
      <c s="35" t="s">
        <v>5</v>
      </c>
      <c s="6" t="s">
        <v>10925</v>
      </c>
      <c s="36" t="s">
        <v>819</v>
      </c>
      <c s="37">
        <v>23.31</v>
      </c>
      <c s="36">
        <v>0.023</v>
      </c>
      <c s="36">
        <f>ROUND(G500*H500,6)</f>
      </c>
      <c r="L500" s="38">
        <v>0</v>
      </c>
      <c s="32">
        <f>ROUND(ROUND(L500,2)*ROUND(G500,3),2)</f>
      </c>
      <c s="36" t="s">
        <v>85</v>
      </c>
      <c>
        <f>(M500*21)/100</f>
      </c>
      <c t="s">
        <v>27</v>
      </c>
    </row>
    <row r="501" spans="1:5" ht="12.75">
      <c r="A501" s="35" t="s">
        <v>54</v>
      </c>
      <c r="E501" s="39" t="s">
        <v>10925</v>
      </c>
    </row>
    <row r="502" spans="1:5" ht="89.25">
      <c r="A502" s="35" t="s">
        <v>55</v>
      </c>
      <c r="E502" s="40" t="s">
        <v>10926</v>
      </c>
    </row>
    <row r="503" spans="1:5" ht="12.75">
      <c r="A503" t="s">
        <v>56</v>
      </c>
      <c r="E503" s="39" t="s">
        <v>5</v>
      </c>
    </row>
    <row r="504" spans="1:16" ht="25.5">
      <c r="A504" t="s">
        <v>49</v>
      </c>
      <c s="34" t="s">
        <v>1527</v>
      </c>
      <c s="34" t="s">
        <v>10927</v>
      </c>
      <c s="35" t="s">
        <v>5</v>
      </c>
      <c s="6" t="s">
        <v>10928</v>
      </c>
      <c s="36" t="s">
        <v>1010</v>
      </c>
      <c s="37">
        <v>0.088</v>
      </c>
      <c s="36">
        <v>0.001</v>
      </c>
      <c s="36">
        <f>ROUND(G504*H504,6)</f>
      </c>
      <c r="L504" s="38">
        <v>0</v>
      </c>
      <c s="32">
        <f>ROUND(ROUND(L504,2)*ROUND(G504,3),2)</f>
      </c>
      <c s="36" t="s">
        <v>85</v>
      </c>
      <c>
        <f>(M504*21)/100</f>
      </c>
      <c t="s">
        <v>27</v>
      </c>
    </row>
    <row r="505" spans="1:5" ht="25.5">
      <c r="A505" s="35" t="s">
        <v>54</v>
      </c>
      <c r="E505" s="39" t="s">
        <v>10928</v>
      </c>
    </row>
    <row r="506" spans="1:5" ht="89.25">
      <c r="A506" s="35" t="s">
        <v>55</v>
      </c>
      <c r="E506" s="40" t="s">
        <v>10929</v>
      </c>
    </row>
    <row r="507" spans="1:5" ht="12.75">
      <c r="A507" t="s">
        <v>56</v>
      </c>
      <c r="E507" s="39" t="s">
        <v>5</v>
      </c>
    </row>
    <row r="508" spans="1:16" ht="25.5">
      <c r="A508" t="s">
        <v>49</v>
      </c>
      <c s="34" t="s">
        <v>1528</v>
      </c>
      <c s="34" t="s">
        <v>10930</v>
      </c>
      <c s="35" t="s">
        <v>5</v>
      </c>
      <c s="6" t="s">
        <v>10931</v>
      </c>
      <c s="36" t="s">
        <v>1010</v>
      </c>
      <c s="37">
        <v>0.137</v>
      </c>
      <c s="36">
        <v>0.001</v>
      </c>
      <c s="36">
        <f>ROUND(G508*H508,6)</f>
      </c>
      <c r="L508" s="38">
        <v>0</v>
      </c>
      <c s="32">
        <f>ROUND(ROUND(L508,2)*ROUND(G508,3),2)</f>
      </c>
      <c s="36" t="s">
        <v>85</v>
      </c>
      <c>
        <f>(M508*21)/100</f>
      </c>
      <c t="s">
        <v>27</v>
      </c>
    </row>
    <row r="509" spans="1:5" ht="25.5">
      <c r="A509" s="35" t="s">
        <v>54</v>
      </c>
      <c r="E509" s="39" t="s">
        <v>10931</v>
      </c>
    </row>
    <row r="510" spans="1:5" ht="63.75">
      <c r="A510" s="35" t="s">
        <v>55</v>
      </c>
      <c r="E510" s="40" t="s">
        <v>10932</v>
      </c>
    </row>
    <row r="511" spans="1:5" ht="12.75">
      <c r="A511" t="s">
        <v>56</v>
      </c>
      <c r="E511" s="39" t="s">
        <v>5</v>
      </c>
    </row>
    <row r="512" spans="1:16" ht="12.75">
      <c r="A512" t="s">
        <v>49</v>
      </c>
      <c s="34" t="s">
        <v>1529</v>
      </c>
      <c s="34" t="s">
        <v>10933</v>
      </c>
      <c s="35" t="s">
        <v>5</v>
      </c>
      <c s="6" t="s">
        <v>10934</v>
      </c>
      <c s="36" t="s">
        <v>1010</v>
      </c>
      <c s="37">
        <v>0.541</v>
      </c>
      <c s="36">
        <v>0.001</v>
      </c>
      <c s="36">
        <f>ROUND(G512*H512,6)</f>
      </c>
      <c r="L512" s="38">
        <v>0</v>
      </c>
      <c s="32">
        <f>ROUND(ROUND(L512,2)*ROUND(G512,3),2)</f>
      </c>
      <c s="36" t="s">
        <v>85</v>
      </c>
      <c>
        <f>(M512*21)/100</f>
      </c>
      <c t="s">
        <v>27</v>
      </c>
    </row>
    <row r="513" spans="1:5" ht="12.75">
      <c r="A513" s="35" t="s">
        <v>54</v>
      </c>
      <c r="E513" s="39" t="s">
        <v>10934</v>
      </c>
    </row>
    <row r="514" spans="1:5" ht="51">
      <c r="A514" s="35" t="s">
        <v>55</v>
      </c>
      <c r="E514" s="40" t="s">
        <v>10935</v>
      </c>
    </row>
    <row r="515" spans="1:5" ht="12.75">
      <c r="A515" t="s">
        <v>56</v>
      </c>
      <c r="E515" s="39" t="s">
        <v>5</v>
      </c>
    </row>
    <row r="516" spans="1:16" ht="12.75">
      <c r="A516" t="s">
        <v>49</v>
      </c>
      <c s="34" t="s">
        <v>1531</v>
      </c>
      <c s="34" t="s">
        <v>10936</v>
      </c>
      <c s="35" t="s">
        <v>5</v>
      </c>
      <c s="6" t="s">
        <v>10937</v>
      </c>
      <c s="36" t="s">
        <v>528</v>
      </c>
      <c s="37">
        <v>1</v>
      </c>
      <c s="36">
        <v>0</v>
      </c>
      <c s="36">
        <f>ROUND(G516*H516,6)</f>
      </c>
      <c r="L516" s="38">
        <v>0</v>
      </c>
      <c s="32">
        <f>ROUND(ROUND(L516,2)*ROUND(G516,3),2)</f>
      </c>
      <c s="36" t="s">
        <v>85</v>
      </c>
      <c>
        <f>(M516*21)/100</f>
      </c>
      <c t="s">
        <v>27</v>
      </c>
    </row>
    <row r="517" spans="1:5" ht="12.75">
      <c r="A517" s="35" t="s">
        <v>54</v>
      </c>
      <c r="E517" s="39" t="s">
        <v>10937</v>
      </c>
    </row>
    <row r="518" spans="1:5" ht="12.75">
      <c r="A518" s="35" t="s">
        <v>55</v>
      </c>
      <c r="E518" s="40" t="s">
        <v>7742</v>
      </c>
    </row>
    <row r="519" spans="1:5" ht="12.75">
      <c r="A519" t="s">
        <v>56</v>
      </c>
      <c r="E519" s="39" t="s">
        <v>5</v>
      </c>
    </row>
    <row r="520" spans="1:16" ht="25.5">
      <c r="A520" t="s">
        <v>49</v>
      </c>
      <c s="34" t="s">
        <v>1532</v>
      </c>
      <c s="34" t="s">
        <v>10938</v>
      </c>
      <c s="35" t="s">
        <v>5</v>
      </c>
      <c s="6" t="s">
        <v>10939</v>
      </c>
      <c s="36" t="s">
        <v>68</v>
      </c>
      <c s="37">
        <v>1</v>
      </c>
      <c s="36">
        <v>0</v>
      </c>
      <c s="36">
        <f>ROUND(G520*H520,6)</f>
      </c>
      <c r="L520" s="38">
        <v>0</v>
      </c>
      <c s="32">
        <f>ROUND(ROUND(L520,2)*ROUND(G520,3),2)</f>
      </c>
      <c s="36" t="s">
        <v>85</v>
      </c>
      <c>
        <f>(M520*21)/100</f>
      </c>
      <c t="s">
        <v>27</v>
      </c>
    </row>
    <row r="521" spans="1:5" ht="38.25">
      <c r="A521" s="35" t="s">
        <v>54</v>
      </c>
      <c r="E521" s="39" t="s">
        <v>10940</v>
      </c>
    </row>
    <row r="522" spans="1:5" ht="12.75">
      <c r="A522" s="35" t="s">
        <v>55</v>
      </c>
      <c r="E522" s="40" t="s">
        <v>7742</v>
      </c>
    </row>
    <row r="523" spans="1:5" ht="12.75">
      <c r="A523" t="s">
        <v>56</v>
      </c>
      <c r="E523" s="39" t="s">
        <v>5</v>
      </c>
    </row>
    <row r="524" spans="1:16" ht="25.5">
      <c r="A524" t="s">
        <v>49</v>
      </c>
      <c s="34" t="s">
        <v>1533</v>
      </c>
      <c s="34" t="s">
        <v>10941</v>
      </c>
      <c s="35" t="s">
        <v>5</v>
      </c>
      <c s="6" t="s">
        <v>10942</v>
      </c>
      <c s="36" t="s">
        <v>68</v>
      </c>
      <c s="37">
        <v>1</v>
      </c>
      <c s="36">
        <v>0</v>
      </c>
      <c s="36">
        <f>ROUND(G524*H524,6)</f>
      </c>
      <c r="L524" s="38">
        <v>0</v>
      </c>
      <c s="32">
        <f>ROUND(ROUND(L524,2)*ROUND(G524,3),2)</f>
      </c>
      <c s="36" t="s">
        <v>85</v>
      </c>
      <c>
        <f>(M524*21)/100</f>
      </c>
      <c t="s">
        <v>27</v>
      </c>
    </row>
    <row r="525" spans="1:5" ht="25.5">
      <c r="A525" s="35" t="s">
        <v>54</v>
      </c>
      <c r="E525" s="39" t="s">
        <v>10942</v>
      </c>
    </row>
    <row r="526" spans="1:5" ht="51">
      <c r="A526" s="35" t="s">
        <v>55</v>
      </c>
      <c r="E526" s="40" t="s">
        <v>10943</v>
      </c>
    </row>
    <row r="527" spans="1:5" ht="12.75">
      <c r="A527" t="s">
        <v>56</v>
      </c>
      <c r="E527" s="39" t="s">
        <v>5</v>
      </c>
    </row>
    <row r="528" spans="1:16" ht="25.5">
      <c r="A528" t="s">
        <v>49</v>
      </c>
      <c s="34" t="s">
        <v>1539</v>
      </c>
      <c s="34" t="s">
        <v>10944</v>
      </c>
      <c s="35" t="s">
        <v>5</v>
      </c>
      <c s="6" t="s">
        <v>10945</v>
      </c>
      <c s="36" t="s">
        <v>68</v>
      </c>
      <c s="37">
        <v>6</v>
      </c>
      <c s="36">
        <v>0.02</v>
      </c>
      <c s="36">
        <f>ROUND(G528*H528,6)</f>
      </c>
      <c r="L528" s="38">
        <v>0</v>
      </c>
      <c s="32">
        <f>ROUND(ROUND(L528,2)*ROUND(G528,3),2)</f>
      </c>
      <c s="36" t="s">
        <v>85</v>
      </c>
      <c>
        <f>(M528*21)/100</f>
      </c>
      <c t="s">
        <v>27</v>
      </c>
    </row>
    <row r="529" spans="1:5" ht="25.5">
      <c r="A529" s="35" t="s">
        <v>54</v>
      </c>
      <c r="E529" s="39" t="s">
        <v>10945</v>
      </c>
    </row>
    <row r="530" spans="1:5" ht="63.75">
      <c r="A530" s="35" t="s">
        <v>55</v>
      </c>
      <c r="E530" s="40" t="s">
        <v>10946</v>
      </c>
    </row>
    <row r="531" spans="1:5" ht="12.75">
      <c r="A531" t="s">
        <v>56</v>
      </c>
      <c r="E531" s="39" t="s">
        <v>5</v>
      </c>
    </row>
    <row r="532" spans="1:16" ht="38.25">
      <c r="A532" t="s">
        <v>49</v>
      </c>
      <c s="34" t="s">
        <v>1537</v>
      </c>
      <c s="34" t="s">
        <v>10947</v>
      </c>
      <c s="35" t="s">
        <v>5</v>
      </c>
      <c s="6" t="s">
        <v>10948</v>
      </c>
      <c s="36" t="s">
        <v>68</v>
      </c>
      <c s="37">
        <v>2</v>
      </c>
      <c s="36">
        <v>0.02</v>
      </c>
      <c s="36">
        <f>ROUND(G532*H532,6)</f>
      </c>
      <c r="L532" s="38">
        <v>0</v>
      </c>
      <c s="32">
        <f>ROUND(ROUND(L532,2)*ROUND(G532,3),2)</f>
      </c>
      <c s="36" t="s">
        <v>85</v>
      </c>
      <c>
        <f>(M532*21)/100</f>
      </c>
      <c t="s">
        <v>27</v>
      </c>
    </row>
    <row r="533" spans="1:5" ht="38.25">
      <c r="A533" s="35" t="s">
        <v>54</v>
      </c>
      <c r="E533" s="39" t="s">
        <v>10948</v>
      </c>
    </row>
    <row r="534" spans="1:5" ht="63.75">
      <c r="A534" s="35" t="s">
        <v>55</v>
      </c>
      <c r="E534" s="40" t="s">
        <v>10949</v>
      </c>
    </row>
    <row r="535" spans="1:5" ht="12.75">
      <c r="A535" t="s">
        <v>56</v>
      </c>
      <c r="E535" s="39" t="s">
        <v>5</v>
      </c>
    </row>
    <row r="536" spans="1:16" ht="25.5">
      <c r="A536" t="s">
        <v>49</v>
      </c>
      <c s="34" t="s">
        <v>1460</v>
      </c>
      <c s="34" t="s">
        <v>10950</v>
      </c>
      <c s="35" t="s">
        <v>5</v>
      </c>
      <c s="6" t="s">
        <v>10951</v>
      </c>
      <c s="36" t="s">
        <v>68</v>
      </c>
      <c s="37">
        <v>3</v>
      </c>
      <c s="36">
        <v>0.1</v>
      </c>
      <c s="36">
        <f>ROUND(G536*H536,6)</f>
      </c>
      <c r="L536" s="38">
        <v>0</v>
      </c>
      <c s="32">
        <f>ROUND(ROUND(L536,2)*ROUND(G536,3),2)</f>
      </c>
      <c s="36" t="s">
        <v>85</v>
      </c>
      <c>
        <f>(M536*21)/100</f>
      </c>
      <c t="s">
        <v>27</v>
      </c>
    </row>
    <row r="537" spans="1:5" ht="51">
      <c r="A537" s="35" t="s">
        <v>54</v>
      </c>
      <c r="E537" s="39" t="s">
        <v>10952</v>
      </c>
    </row>
    <row r="538" spans="1:5" ht="63.75">
      <c r="A538" s="35" t="s">
        <v>55</v>
      </c>
      <c r="E538" s="40" t="s">
        <v>10953</v>
      </c>
    </row>
    <row r="539" spans="1:5" ht="12.75">
      <c r="A539" t="s">
        <v>56</v>
      </c>
      <c r="E539" s="39" t="s">
        <v>5</v>
      </c>
    </row>
    <row r="540" spans="1:16" ht="25.5">
      <c r="A540" t="s">
        <v>49</v>
      </c>
      <c s="34" t="s">
        <v>1467</v>
      </c>
      <c s="34" t="s">
        <v>10954</v>
      </c>
      <c s="35" t="s">
        <v>5</v>
      </c>
      <c s="6" t="s">
        <v>10951</v>
      </c>
      <c s="36" t="s">
        <v>68</v>
      </c>
      <c s="37">
        <v>3</v>
      </c>
      <c s="36">
        <v>0.1</v>
      </c>
      <c s="36">
        <f>ROUND(G540*H540,6)</f>
      </c>
      <c r="L540" s="38">
        <v>0</v>
      </c>
      <c s="32">
        <f>ROUND(ROUND(L540,2)*ROUND(G540,3),2)</f>
      </c>
      <c s="36" t="s">
        <v>85</v>
      </c>
      <c>
        <f>(M540*21)/100</f>
      </c>
      <c t="s">
        <v>27</v>
      </c>
    </row>
    <row r="541" spans="1:5" ht="51">
      <c r="A541" s="35" t="s">
        <v>54</v>
      </c>
      <c r="E541" s="39" t="s">
        <v>10952</v>
      </c>
    </row>
    <row r="542" spans="1:5" ht="51">
      <c r="A542" s="35" t="s">
        <v>55</v>
      </c>
      <c r="E542" s="40" t="s">
        <v>10955</v>
      </c>
    </row>
    <row r="543" spans="1:5" ht="12.75">
      <c r="A543" t="s">
        <v>56</v>
      </c>
      <c r="E543" s="39" t="s">
        <v>5</v>
      </c>
    </row>
    <row r="544" spans="1:16" ht="25.5">
      <c r="A544" t="s">
        <v>49</v>
      </c>
      <c s="34" t="s">
        <v>8271</v>
      </c>
      <c s="34" t="s">
        <v>10956</v>
      </c>
      <c s="35" t="s">
        <v>5</v>
      </c>
      <c s="6" t="s">
        <v>10957</v>
      </c>
      <c s="36" t="s">
        <v>819</v>
      </c>
      <c s="37">
        <v>66.11</v>
      </c>
      <c s="36">
        <v>0.055</v>
      </c>
      <c s="36">
        <f>ROUND(G544*H544,6)</f>
      </c>
      <c r="L544" s="38">
        <v>0</v>
      </c>
      <c s="32">
        <f>ROUND(ROUND(L544,2)*ROUND(G544,3),2)</f>
      </c>
      <c s="36" t="s">
        <v>85</v>
      </c>
      <c>
        <f>(M544*21)/100</f>
      </c>
      <c t="s">
        <v>27</v>
      </c>
    </row>
    <row r="545" spans="1:5" ht="25.5">
      <c r="A545" s="35" t="s">
        <v>54</v>
      </c>
      <c r="E545" s="39" t="s">
        <v>10957</v>
      </c>
    </row>
    <row r="546" spans="1:5" ht="114.75">
      <c r="A546" s="35" t="s">
        <v>55</v>
      </c>
      <c r="E546" s="40" t="s">
        <v>10958</v>
      </c>
    </row>
    <row r="547" spans="1:5" ht="12.75">
      <c r="A547" t="s">
        <v>56</v>
      </c>
      <c r="E547" s="39" t="s">
        <v>5</v>
      </c>
    </row>
    <row r="548" spans="1:13" ht="12.75">
      <c r="A548" t="s">
        <v>46</v>
      </c>
      <c r="C548" s="31" t="s">
        <v>8577</v>
      </c>
      <c r="E548" s="33" t="s">
        <v>8578</v>
      </c>
      <c r="J548" s="32">
        <f>0</f>
      </c>
      <c s="32">
        <f>0</f>
      </c>
      <c s="32">
        <f>0+L549+L553+L557+L561+L565+L569+L573+L577</f>
      </c>
      <c s="32">
        <f>0+M549+M553+M557+M561+M565+M569+M573+M577</f>
      </c>
    </row>
    <row r="549" spans="1:16" ht="12.75">
      <c r="A549" t="s">
        <v>49</v>
      </c>
      <c s="34" t="s">
        <v>8275</v>
      </c>
      <c s="34" t="s">
        <v>10959</v>
      </c>
      <c s="35" t="s">
        <v>5</v>
      </c>
      <c s="6" t="s">
        <v>10960</v>
      </c>
      <c s="36" t="s">
        <v>60</v>
      </c>
      <c s="37">
        <v>67.32</v>
      </c>
      <c s="36">
        <v>0.00035</v>
      </c>
      <c s="36">
        <f>ROUND(G549*H549,6)</f>
      </c>
      <c r="L549" s="38">
        <v>0</v>
      </c>
      <c s="32">
        <f>ROUND(ROUND(L549,2)*ROUND(G549,3),2)</f>
      </c>
      <c s="36" t="s">
        <v>3016</v>
      </c>
      <c>
        <f>(M549*21)/100</f>
      </c>
      <c t="s">
        <v>27</v>
      </c>
    </row>
    <row r="550" spans="1:5" ht="12.75">
      <c r="A550" s="35" t="s">
        <v>54</v>
      </c>
      <c r="E550" s="39" t="s">
        <v>10960</v>
      </c>
    </row>
    <row r="551" spans="1:5" ht="12.75">
      <c r="A551" s="35" t="s">
        <v>55</v>
      </c>
      <c r="E551" s="40" t="s">
        <v>5</v>
      </c>
    </row>
    <row r="552" spans="1:5" ht="12.75">
      <c r="A552" t="s">
        <v>56</v>
      </c>
      <c r="E552" s="39" t="s">
        <v>5</v>
      </c>
    </row>
    <row r="553" spans="1:16" ht="25.5">
      <c r="A553" t="s">
        <v>49</v>
      </c>
      <c s="34" t="s">
        <v>8280</v>
      </c>
      <c s="34" t="s">
        <v>10961</v>
      </c>
      <c s="35" t="s">
        <v>5</v>
      </c>
      <c s="6" t="s">
        <v>10962</v>
      </c>
      <c s="36" t="s">
        <v>819</v>
      </c>
      <c s="37">
        <v>78.529</v>
      </c>
      <c s="36">
        <v>0.0032</v>
      </c>
      <c s="36">
        <f>ROUND(G553*H553,6)</f>
      </c>
      <c r="L553" s="38">
        <v>0</v>
      </c>
      <c s="32">
        <f>ROUND(ROUND(L553,2)*ROUND(G553,3),2)</f>
      </c>
      <c s="36" t="s">
        <v>3016</v>
      </c>
      <c>
        <f>(M553*21)/100</f>
      </c>
      <c t="s">
        <v>27</v>
      </c>
    </row>
    <row r="554" spans="1:5" ht="25.5">
      <c r="A554" s="35" t="s">
        <v>54</v>
      </c>
      <c r="E554" s="39" t="s">
        <v>10962</v>
      </c>
    </row>
    <row r="555" spans="1:5" ht="76.5">
      <c r="A555" s="35" t="s">
        <v>55</v>
      </c>
      <c r="E555" s="40" t="s">
        <v>10963</v>
      </c>
    </row>
    <row r="556" spans="1:5" ht="12.75">
      <c r="A556" t="s">
        <v>56</v>
      </c>
      <c r="E556" s="39" t="s">
        <v>5</v>
      </c>
    </row>
    <row r="557" spans="1:16" ht="12.75">
      <c r="A557" t="s">
        <v>49</v>
      </c>
      <c s="34" t="s">
        <v>8285</v>
      </c>
      <c s="34" t="s">
        <v>10964</v>
      </c>
      <c s="35" t="s">
        <v>5</v>
      </c>
      <c s="6" t="s">
        <v>10965</v>
      </c>
      <c s="36" t="s">
        <v>819</v>
      </c>
      <c s="37">
        <v>66.11</v>
      </c>
      <c s="36">
        <v>0</v>
      </c>
      <c s="36">
        <f>ROUND(G557*H557,6)</f>
      </c>
      <c r="L557" s="38">
        <v>0</v>
      </c>
      <c s="32">
        <f>ROUND(ROUND(L557,2)*ROUND(G557,3),2)</f>
      </c>
      <c s="36" t="s">
        <v>3016</v>
      </c>
      <c>
        <f>(M557*21)/100</f>
      </c>
      <c t="s">
        <v>27</v>
      </c>
    </row>
    <row r="558" spans="1:5" ht="12.75">
      <c r="A558" s="35" t="s">
        <v>54</v>
      </c>
      <c r="E558" s="39" t="s">
        <v>10965</v>
      </c>
    </row>
    <row r="559" spans="1:5" ht="38.25">
      <c r="A559" s="35" t="s">
        <v>55</v>
      </c>
      <c r="E559" s="40" t="s">
        <v>10966</v>
      </c>
    </row>
    <row r="560" spans="1:5" ht="12.75">
      <c r="A560" t="s">
        <v>56</v>
      </c>
      <c r="E560" s="39" t="s">
        <v>5</v>
      </c>
    </row>
    <row r="561" spans="1:16" ht="12.75">
      <c r="A561" t="s">
        <v>49</v>
      </c>
      <c s="34" t="s">
        <v>8288</v>
      </c>
      <c s="34" t="s">
        <v>8588</v>
      </c>
      <c s="35" t="s">
        <v>5</v>
      </c>
      <c s="6" t="s">
        <v>8589</v>
      </c>
      <c s="36" t="s">
        <v>819</v>
      </c>
      <c s="37">
        <v>66.11</v>
      </c>
      <c s="36">
        <v>3E-05</v>
      </c>
      <c s="36">
        <f>ROUND(G561*H561,6)</f>
      </c>
      <c r="L561" s="38">
        <v>0</v>
      </c>
      <c s="32">
        <f>ROUND(ROUND(L561,2)*ROUND(G561,3),2)</f>
      </c>
      <c s="36" t="s">
        <v>3016</v>
      </c>
      <c>
        <f>(M561*21)/100</f>
      </c>
      <c t="s">
        <v>27</v>
      </c>
    </row>
    <row r="562" spans="1:5" ht="12.75">
      <c r="A562" s="35" t="s">
        <v>54</v>
      </c>
      <c r="E562" s="39" t="s">
        <v>8589</v>
      </c>
    </row>
    <row r="563" spans="1:5" ht="38.25">
      <c r="A563" s="35" t="s">
        <v>55</v>
      </c>
      <c r="E563" s="40" t="s">
        <v>10966</v>
      </c>
    </row>
    <row r="564" spans="1:5" ht="12.75">
      <c r="A564" t="s">
        <v>56</v>
      </c>
      <c r="E564" s="39" t="s">
        <v>5</v>
      </c>
    </row>
    <row r="565" spans="1:16" ht="25.5">
      <c r="A565" t="s">
        <v>49</v>
      </c>
      <c s="34" t="s">
        <v>8293</v>
      </c>
      <c s="34" t="s">
        <v>10967</v>
      </c>
      <c s="35" t="s">
        <v>5</v>
      </c>
      <c s="6" t="s">
        <v>10968</v>
      </c>
      <c s="36" t="s">
        <v>819</v>
      </c>
      <c s="37">
        <v>66.11</v>
      </c>
      <c s="36">
        <v>0.0004</v>
      </c>
      <c s="36">
        <f>ROUND(G565*H565,6)</f>
      </c>
      <c r="L565" s="38">
        <v>0</v>
      </c>
      <c s="32">
        <f>ROUND(ROUND(L565,2)*ROUND(G565,3),2)</f>
      </c>
      <c s="36" t="s">
        <v>3016</v>
      </c>
      <c>
        <f>(M565*21)/100</f>
      </c>
      <c t="s">
        <v>27</v>
      </c>
    </row>
    <row r="566" spans="1:5" ht="25.5">
      <c r="A566" s="35" t="s">
        <v>54</v>
      </c>
      <c r="E566" s="39" t="s">
        <v>10968</v>
      </c>
    </row>
    <row r="567" spans="1:5" ht="102">
      <c r="A567" s="35" t="s">
        <v>55</v>
      </c>
      <c r="E567" s="40" t="s">
        <v>10969</v>
      </c>
    </row>
    <row r="568" spans="1:5" ht="12.75">
      <c r="A568" t="s">
        <v>56</v>
      </c>
      <c r="E568" s="39" t="s">
        <v>5</v>
      </c>
    </row>
    <row r="569" spans="1:16" ht="12.75">
      <c r="A569" t="s">
        <v>49</v>
      </c>
      <c s="34" t="s">
        <v>8298</v>
      </c>
      <c s="34" t="s">
        <v>10970</v>
      </c>
      <c s="35" t="s">
        <v>5</v>
      </c>
      <c s="6" t="s">
        <v>10971</v>
      </c>
      <c s="36" t="s">
        <v>60</v>
      </c>
      <c s="37">
        <v>66</v>
      </c>
      <c s="36">
        <v>1E-05</v>
      </c>
      <c s="36">
        <f>ROUND(G569*H569,6)</f>
      </c>
      <c r="L569" s="38">
        <v>0</v>
      </c>
      <c s="32">
        <f>ROUND(ROUND(L569,2)*ROUND(G569,3),2)</f>
      </c>
      <c s="36" t="s">
        <v>3016</v>
      </c>
      <c>
        <f>(M569*21)/100</f>
      </c>
      <c t="s">
        <v>27</v>
      </c>
    </row>
    <row r="570" spans="1:5" ht="12.75">
      <c r="A570" s="35" t="s">
        <v>54</v>
      </c>
      <c r="E570" s="39" t="s">
        <v>10971</v>
      </c>
    </row>
    <row r="571" spans="1:5" ht="102">
      <c r="A571" s="35" t="s">
        <v>55</v>
      </c>
      <c r="E571" s="40" t="s">
        <v>10972</v>
      </c>
    </row>
    <row r="572" spans="1:5" ht="12.75">
      <c r="A572" t="s">
        <v>56</v>
      </c>
      <c r="E572" s="39" t="s">
        <v>5</v>
      </c>
    </row>
    <row r="573" spans="1:16" ht="12.75">
      <c r="A573" t="s">
        <v>49</v>
      </c>
      <c s="34" t="s">
        <v>8302</v>
      </c>
      <c s="34" t="s">
        <v>8612</v>
      </c>
      <c s="35" t="s">
        <v>5</v>
      </c>
      <c s="6" t="s">
        <v>8613</v>
      </c>
      <c s="36" t="s">
        <v>60</v>
      </c>
      <c s="37">
        <v>66</v>
      </c>
      <c s="36">
        <v>1E-05</v>
      </c>
      <c s="36">
        <f>ROUND(G573*H573,6)</f>
      </c>
      <c r="L573" s="38">
        <v>0</v>
      </c>
      <c s="32">
        <f>ROUND(ROUND(L573,2)*ROUND(G573,3),2)</f>
      </c>
      <c s="36" t="s">
        <v>3016</v>
      </c>
      <c>
        <f>(M573*21)/100</f>
      </c>
      <c t="s">
        <v>27</v>
      </c>
    </row>
    <row r="574" spans="1:5" ht="12.75">
      <c r="A574" s="35" t="s">
        <v>54</v>
      </c>
      <c r="E574" s="39" t="s">
        <v>8613</v>
      </c>
    </row>
    <row r="575" spans="1:5" ht="25.5">
      <c r="A575" s="35" t="s">
        <v>55</v>
      </c>
      <c r="E575" s="40" t="s">
        <v>10973</v>
      </c>
    </row>
    <row r="576" spans="1:5" ht="12.75">
      <c r="A576" t="s">
        <v>56</v>
      </c>
      <c r="E576" s="39" t="s">
        <v>5</v>
      </c>
    </row>
    <row r="577" spans="1:16" ht="25.5">
      <c r="A577" t="s">
        <v>49</v>
      </c>
      <c s="34" t="s">
        <v>8305</v>
      </c>
      <c s="34" t="s">
        <v>8616</v>
      </c>
      <c s="35" t="s">
        <v>5</v>
      </c>
      <c s="6" t="s">
        <v>8617</v>
      </c>
      <c s="36" t="s">
        <v>1010</v>
      </c>
      <c s="37">
        <v>0.305</v>
      </c>
      <c s="36">
        <v>0</v>
      </c>
      <c s="36">
        <f>ROUND(G577*H577,6)</f>
      </c>
      <c r="L577" s="38">
        <v>0</v>
      </c>
      <c s="32">
        <f>ROUND(ROUND(L577,2)*ROUND(G577,3),2)</f>
      </c>
      <c s="36" t="s">
        <v>3016</v>
      </c>
      <c>
        <f>(M577*21)/100</f>
      </c>
      <c t="s">
        <v>27</v>
      </c>
    </row>
    <row r="578" spans="1:5" ht="25.5">
      <c r="A578" s="35" t="s">
        <v>54</v>
      </c>
      <c r="E578" s="39" t="s">
        <v>8617</v>
      </c>
    </row>
    <row r="579" spans="1:5" ht="12.75">
      <c r="A579" s="35" t="s">
        <v>55</v>
      </c>
      <c r="E579" s="40" t="s">
        <v>5</v>
      </c>
    </row>
    <row r="580" spans="1:5" ht="12.75">
      <c r="A580" t="s">
        <v>56</v>
      </c>
      <c r="E580" s="39" t="s">
        <v>5</v>
      </c>
    </row>
    <row r="581" spans="1:13" ht="12.75">
      <c r="A581" t="s">
        <v>46</v>
      </c>
      <c r="C581" s="31" t="s">
        <v>10974</v>
      </c>
      <c r="E581" s="33" t="s">
        <v>10975</v>
      </c>
      <c r="J581" s="32">
        <f>0</f>
      </c>
      <c s="32">
        <f>0</f>
      </c>
      <c s="32">
        <f>0+L582+L586+L590+L594+L598+L602</f>
      </c>
      <c s="32">
        <f>0+M582+M586+M590+M594+M598+M602</f>
      </c>
    </row>
    <row r="582" spans="1:16" ht="12.75">
      <c r="A582" t="s">
        <v>49</v>
      </c>
      <c s="34" t="s">
        <v>8310</v>
      </c>
      <c s="34" t="s">
        <v>10976</v>
      </c>
      <c s="35" t="s">
        <v>5</v>
      </c>
      <c s="6" t="s">
        <v>10977</v>
      </c>
      <c s="36" t="s">
        <v>819</v>
      </c>
      <c s="37">
        <v>89.42</v>
      </c>
      <c s="36">
        <v>0</v>
      </c>
      <c s="36">
        <f>ROUND(G582*H582,6)</f>
      </c>
      <c r="L582" s="38">
        <v>0</v>
      </c>
      <c s="32">
        <f>ROUND(ROUND(L582,2)*ROUND(G582,3),2)</f>
      </c>
      <c s="36" t="s">
        <v>3016</v>
      </c>
      <c>
        <f>(M582*21)/100</f>
      </c>
      <c t="s">
        <v>27</v>
      </c>
    </row>
    <row r="583" spans="1:5" ht="12.75">
      <c r="A583" s="35" t="s">
        <v>54</v>
      </c>
      <c r="E583" s="39" t="s">
        <v>10977</v>
      </c>
    </row>
    <row r="584" spans="1:5" ht="38.25">
      <c r="A584" s="35" t="s">
        <v>55</v>
      </c>
      <c r="E584" s="40" t="s">
        <v>10978</v>
      </c>
    </row>
    <row r="585" spans="1:5" ht="12.75">
      <c r="A585" t="s">
        <v>56</v>
      </c>
      <c r="E585" s="39" t="s">
        <v>5</v>
      </c>
    </row>
    <row r="586" spans="1:16" ht="12.75">
      <c r="A586" t="s">
        <v>49</v>
      </c>
      <c s="34" t="s">
        <v>8314</v>
      </c>
      <c s="34" t="s">
        <v>10979</v>
      </c>
      <c s="35" t="s">
        <v>5</v>
      </c>
      <c s="6" t="s">
        <v>10980</v>
      </c>
      <c s="36" t="s">
        <v>819</v>
      </c>
      <c s="37">
        <v>89.42</v>
      </c>
      <c s="36">
        <v>0.0003</v>
      </c>
      <c s="36">
        <f>ROUND(G586*H586,6)</f>
      </c>
      <c r="L586" s="38">
        <v>0</v>
      </c>
      <c s="32">
        <f>ROUND(ROUND(L586,2)*ROUND(G586,3),2)</f>
      </c>
      <c s="36" t="s">
        <v>3016</v>
      </c>
      <c>
        <f>(M586*21)/100</f>
      </c>
      <c t="s">
        <v>27</v>
      </c>
    </row>
    <row r="587" spans="1:5" ht="12.75">
      <c r="A587" s="35" t="s">
        <v>54</v>
      </c>
      <c r="E587" s="39" t="s">
        <v>10980</v>
      </c>
    </row>
    <row r="588" spans="1:5" ht="63.75">
      <c r="A588" s="35" t="s">
        <v>55</v>
      </c>
      <c r="E588" s="40" t="s">
        <v>10981</v>
      </c>
    </row>
    <row r="589" spans="1:5" ht="12.75">
      <c r="A589" t="s">
        <v>56</v>
      </c>
      <c r="E589" s="39" t="s">
        <v>5</v>
      </c>
    </row>
    <row r="590" spans="1:16" ht="12.75">
      <c r="A590" t="s">
        <v>49</v>
      </c>
      <c s="34" t="s">
        <v>8319</v>
      </c>
      <c s="34" t="s">
        <v>10982</v>
      </c>
      <c s="35" t="s">
        <v>5</v>
      </c>
      <c s="6" t="s">
        <v>10983</v>
      </c>
      <c s="36" t="s">
        <v>819</v>
      </c>
      <c s="37">
        <v>66.11</v>
      </c>
      <c s="36">
        <v>0.0034</v>
      </c>
      <c s="36">
        <f>ROUND(G590*H590,6)</f>
      </c>
      <c r="L590" s="38">
        <v>0</v>
      </c>
      <c s="32">
        <f>ROUND(ROUND(L590,2)*ROUND(G590,3),2)</f>
      </c>
      <c s="36" t="s">
        <v>3016</v>
      </c>
      <c>
        <f>(M590*21)/100</f>
      </c>
      <c t="s">
        <v>27</v>
      </c>
    </row>
    <row r="591" spans="1:5" ht="12.75">
      <c r="A591" s="35" t="s">
        <v>54</v>
      </c>
      <c r="E591" s="39" t="s">
        <v>10983</v>
      </c>
    </row>
    <row r="592" spans="1:5" ht="102">
      <c r="A592" s="35" t="s">
        <v>55</v>
      </c>
      <c r="E592" s="40" t="s">
        <v>10984</v>
      </c>
    </row>
    <row r="593" spans="1:5" ht="12.75">
      <c r="A593" t="s">
        <v>56</v>
      </c>
      <c r="E593" s="39" t="s">
        <v>5</v>
      </c>
    </row>
    <row r="594" spans="1:16" ht="12.75">
      <c r="A594" t="s">
        <v>49</v>
      </c>
      <c s="34" t="s">
        <v>8323</v>
      </c>
      <c s="34" t="s">
        <v>10985</v>
      </c>
      <c s="35" t="s">
        <v>5</v>
      </c>
      <c s="6" t="s">
        <v>10986</v>
      </c>
      <c s="36" t="s">
        <v>819</v>
      </c>
      <c s="37">
        <v>23.31</v>
      </c>
      <c s="36">
        <v>0.0034</v>
      </c>
      <c s="36">
        <f>ROUND(G594*H594,6)</f>
      </c>
      <c r="L594" s="38">
        <v>0</v>
      </c>
      <c s="32">
        <f>ROUND(ROUND(L594,2)*ROUND(G594,3),2)</f>
      </c>
      <c s="36" t="s">
        <v>3016</v>
      </c>
      <c>
        <f>(M594*21)/100</f>
      </c>
      <c t="s">
        <v>27</v>
      </c>
    </row>
    <row r="595" spans="1:5" ht="12.75">
      <c r="A595" s="35" t="s">
        <v>54</v>
      </c>
      <c r="E595" s="39" t="s">
        <v>10986</v>
      </c>
    </row>
    <row r="596" spans="1:5" ht="89.25">
      <c r="A596" s="35" t="s">
        <v>55</v>
      </c>
      <c r="E596" s="40" t="s">
        <v>10987</v>
      </c>
    </row>
    <row r="597" spans="1:5" ht="12.75">
      <c r="A597" t="s">
        <v>56</v>
      </c>
      <c r="E597" s="39" t="s">
        <v>5</v>
      </c>
    </row>
    <row r="598" spans="1:16" ht="25.5">
      <c r="A598" t="s">
        <v>49</v>
      </c>
      <c s="34" t="s">
        <v>8328</v>
      </c>
      <c s="34" t="s">
        <v>10988</v>
      </c>
      <c s="35" t="s">
        <v>5</v>
      </c>
      <c s="6" t="s">
        <v>10989</v>
      </c>
      <c s="36" t="s">
        <v>60</v>
      </c>
      <c s="37">
        <v>116.24</v>
      </c>
      <c s="36">
        <v>0.00346</v>
      </c>
      <c s="36">
        <f>ROUND(G598*H598,6)</f>
      </c>
      <c r="L598" s="38">
        <v>0</v>
      </c>
      <c s="32">
        <f>ROUND(ROUND(L598,2)*ROUND(G598,3),2)</f>
      </c>
      <c s="36" t="s">
        <v>3016</v>
      </c>
      <c>
        <f>(M598*21)/100</f>
      </c>
      <c t="s">
        <v>27</v>
      </c>
    </row>
    <row r="599" spans="1:5" ht="25.5">
      <c r="A599" s="35" t="s">
        <v>54</v>
      </c>
      <c r="E599" s="39" t="s">
        <v>10989</v>
      </c>
    </row>
    <row r="600" spans="1:5" ht="140.25">
      <c r="A600" s="35" t="s">
        <v>55</v>
      </c>
      <c r="E600" s="40" t="s">
        <v>10990</v>
      </c>
    </row>
    <row r="601" spans="1:5" ht="12.75">
      <c r="A601" t="s">
        <v>56</v>
      </c>
      <c r="E601" s="39" t="s">
        <v>5</v>
      </c>
    </row>
    <row r="602" spans="1:16" ht="25.5">
      <c r="A602" t="s">
        <v>49</v>
      </c>
      <c s="34" t="s">
        <v>8332</v>
      </c>
      <c s="34" t="s">
        <v>10991</v>
      </c>
      <c s="35" t="s">
        <v>5</v>
      </c>
      <c s="6" t="s">
        <v>10992</v>
      </c>
      <c s="36" t="s">
        <v>1010</v>
      </c>
      <c s="37">
        <v>0.733</v>
      </c>
      <c s="36">
        <v>0</v>
      </c>
      <c s="36">
        <f>ROUND(G602*H602,6)</f>
      </c>
      <c r="L602" s="38">
        <v>0</v>
      </c>
      <c s="32">
        <f>ROUND(ROUND(L602,2)*ROUND(G602,3),2)</f>
      </c>
      <c s="36" t="s">
        <v>3016</v>
      </c>
      <c>
        <f>(M602*21)/100</f>
      </c>
      <c t="s">
        <v>27</v>
      </c>
    </row>
    <row r="603" spans="1:5" ht="25.5">
      <c r="A603" s="35" t="s">
        <v>54</v>
      </c>
      <c r="E603" s="39" t="s">
        <v>10992</v>
      </c>
    </row>
    <row r="604" spans="1:5" ht="12.75">
      <c r="A604" s="35" t="s">
        <v>55</v>
      </c>
      <c r="E604" s="40" t="s">
        <v>5</v>
      </c>
    </row>
    <row r="605" spans="1:5" ht="12.75">
      <c r="A605" t="s">
        <v>56</v>
      </c>
      <c r="E605" s="39" t="s">
        <v>5</v>
      </c>
    </row>
    <row r="606" spans="1:13" ht="12.75">
      <c r="A606" t="s">
        <v>46</v>
      </c>
      <c r="C606" s="31" t="s">
        <v>7135</v>
      </c>
      <c r="E606" s="33" t="s">
        <v>7136</v>
      </c>
      <c r="J606" s="32">
        <f>0</f>
      </c>
      <c s="32">
        <f>0</f>
      </c>
      <c s="32">
        <f>0+L607+L611</f>
      </c>
      <c s="32">
        <f>0+M607+M611</f>
      </c>
    </row>
    <row r="607" spans="1:16" ht="12.75">
      <c r="A607" t="s">
        <v>49</v>
      </c>
      <c s="34" t="s">
        <v>8336</v>
      </c>
      <c s="34" t="s">
        <v>10993</v>
      </c>
      <c s="35" t="s">
        <v>5</v>
      </c>
      <c s="6" t="s">
        <v>10994</v>
      </c>
      <c s="36" t="s">
        <v>819</v>
      </c>
      <c s="37">
        <v>191.692</v>
      </c>
      <c s="36">
        <v>0</v>
      </c>
      <c s="36">
        <f>ROUND(G607*H607,6)</f>
      </c>
      <c r="L607" s="38">
        <v>0</v>
      </c>
      <c s="32">
        <f>ROUND(ROUND(L607,2)*ROUND(G607,3),2)</f>
      </c>
      <c s="36" t="s">
        <v>3016</v>
      </c>
      <c>
        <f>(M607*21)/100</f>
      </c>
      <c t="s">
        <v>27</v>
      </c>
    </row>
    <row r="608" spans="1:5" ht="12.75">
      <c r="A608" s="35" t="s">
        <v>54</v>
      </c>
      <c r="E608" s="39" t="s">
        <v>10994</v>
      </c>
    </row>
    <row r="609" spans="1:5" ht="293.25">
      <c r="A609" s="35" t="s">
        <v>55</v>
      </c>
      <c r="E609" s="40" t="s">
        <v>10995</v>
      </c>
    </row>
    <row r="610" spans="1:5" ht="12.75">
      <c r="A610" t="s">
        <v>56</v>
      </c>
      <c r="E610" s="39" t="s">
        <v>5</v>
      </c>
    </row>
    <row r="611" spans="1:16" ht="25.5">
      <c r="A611" t="s">
        <v>49</v>
      </c>
      <c s="34" t="s">
        <v>8340</v>
      </c>
      <c s="34" t="s">
        <v>10996</v>
      </c>
      <c s="35" t="s">
        <v>5</v>
      </c>
      <c s="6" t="s">
        <v>10997</v>
      </c>
      <c s="36" t="s">
        <v>819</v>
      </c>
      <c s="37">
        <v>191.692</v>
      </c>
      <c s="36">
        <v>0.00022</v>
      </c>
      <c s="36">
        <f>ROUND(G611*H611,6)</f>
      </c>
      <c r="L611" s="38">
        <v>0</v>
      </c>
      <c s="32">
        <f>ROUND(ROUND(L611,2)*ROUND(G611,3),2)</f>
      </c>
      <c s="36" t="s">
        <v>3016</v>
      </c>
      <c>
        <f>(M611*21)/100</f>
      </c>
      <c t="s">
        <v>27</v>
      </c>
    </row>
    <row r="612" spans="1:5" ht="25.5">
      <c r="A612" s="35" t="s">
        <v>54</v>
      </c>
      <c r="E612" s="39" t="s">
        <v>10997</v>
      </c>
    </row>
    <row r="613" spans="1:5" ht="38.25">
      <c r="A613" s="35" t="s">
        <v>55</v>
      </c>
      <c r="E613" s="40" t="s">
        <v>10998</v>
      </c>
    </row>
    <row r="614" spans="1:5" ht="12.75">
      <c r="A614" t="s">
        <v>56</v>
      </c>
      <c r="E614" s="39" t="s">
        <v>5</v>
      </c>
    </row>
    <row r="615" spans="1:13" ht="12.75">
      <c r="A615" t="s">
        <v>46</v>
      </c>
      <c r="C615" s="31" t="s">
        <v>8642</v>
      </c>
      <c r="E615" s="33" t="s">
        <v>8643</v>
      </c>
      <c r="J615" s="32">
        <f>0</f>
      </c>
      <c s="32">
        <f>0</f>
      </c>
      <c s="32">
        <f>0+L616+L620+L624+L628</f>
      </c>
      <c s="32">
        <f>0+M616+M620+M624+M628</f>
      </c>
    </row>
    <row r="616" spans="1:16" ht="12.75">
      <c r="A616" t="s">
        <v>49</v>
      </c>
      <c s="34" t="s">
        <v>8343</v>
      </c>
      <c s="34" t="s">
        <v>10999</v>
      </c>
      <c s="35" t="s">
        <v>5</v>
      </c>
      <c s="6" t="s">
        <v>11000</v>
      </c>
      <c s="36" t="s">
        <v>819</v>
      </c>
      <c s="37">
        <v>507.498</v>
      </c>
      <c s="36">
        <v>0</v>
      </c>
      <c s="36">
        <f>ROUND(G616*H616,6)</f>
      </c>
      <c r="L616" s="38">
        <v>0</v>
      </c>
      <c s="32">
        <f>ROUND(ROUND(L616,2)*ROUND(G616,3),2)</f>
      </c>
      <c s="36" t="s">
        <v>3016</v>
      </c>
      <c>
        <f>(M616*21)/100</f>
      </c>
      <c t="s">
        <v>27</v>
      </c>
    </row>
    <row r="617" spans="1:5" ht="12.75">
      <c r="A617" s="35" t="s">
        <v>54</v>
      </c>
      <c r="E617" s="39" t="s">
        <v>11000</v>
      </c>
    </row>
    <row r="618" spans="1:5" ht="76.5">
      <c r="A618" s="35" t="s">
        <v>55</v>
      </c>
      <c r="E618" s="40" t="s">
        <v>11001</v>
      </c>
    </row>
    <row r="619" spans="1:5" ht="12.75">
      <c r="A619" t="s">
        <v>56</v>
      </c>
      <c r="E619" s="39" t="s">
        <v>5</v>
      </c>
    </row>
    <row r="620" spans="1:16" ht="12.75">
      <c r="A620" t="s">
        <v>49</v>
      </c>
      <c s="34" t="s">
        <v>8347</v>
      </c>
      <c s="34" t="s">
        <v>11002</v>
      </c>
      <c s="35" t="s">
        <v>5</v>
      </c>
      <c s="6" t="s">
        <v>11003</v>
      </c>
      <c s="36" t="s">
        <v>819</v>
      </c>
      <c s="37">
        <v>507.498</v>
      </c>
      <c s="36">
        <v>0</v>
      </c>
      <c s="36">
        <f>ROUND(G620*H620,6)</f>
      </c>
      <c r="L620" s="38">
        <v>0</v>
      </c>
      <c s="32">
        <f>ROUND(ROUND(L620,2)*ROUND(G620,3),2)</f>
      </c>
      <c s="36" t="s">
        <v>3016</v>
      </c>
      <c>
        <f>(M620*21)/100</f>
      </c>
      <c t="s">
        <v>27</v>
      </c>
    </row>
    <row r="621" spans="1:5" ht="12.75">
      <c r="A621" s="35" t="s">
        <v>54</v>
      </c>
      <c r="E621" s="39" t="s">
        <v>11003</v>
      </c>
    </row>
    <row r="622" spans="1:5" ht="76.5">
      <c r="A622" s="35" t="s">
        <v>55</v>
      </c>
      <c r="E622" s="40" t="s">
        <v>11001</v>
      </c>
    </row>
    <row r="623" spans="1:5" ht="12.75">
      <c r="A623" t="s">
        <v>56</v>
      </c>
      <c r="E623" s="39" t="s">
        <v>5</v>
      </c>
    </row>
    <row r="624" spans="1:16" ht="25.5">
      <c r="A624" t="s">
        <v>49</v>
      </c>
      <c s="34" t="s">
        <v>8350</v>
      </c>
      <c s="34" t="s">
        <v>8645</v>
      </c>
      <c s="35" t="s">
        <v>5</v>
      </c>
      <c s="6" t="s">
        <v>8646</v>
      </c>
      <c s="36" t="s">
        <v>819</v>
      </c>
      <c s="37">
        <v>507.498</v>
      </c>
      <c s="36">
        <v>0.0002</v>
      </c>
      <c s="36">
        <f>ROUND(G624*H624,6)</f>
      </c>
      <c r="L624" s="38">
        <v>0</v>
      </c>
      <c s="32">
        <f>ROUND(ROUND(L624,2)*ROUND(G624,3),2)</f>
      </c>
      <c s="36" t="s">
        <v>3016</v>
      </c>
      <c>
        <f>(M624*21)/100</f>
      </c>
      <c t="s">
        <v>27</v>
      </c>
    </row>
    <row r="625" spans="1:5" ht="25.5">
      <c r="A625" s="35" t="s">
        <v>54</v>
      </c>
      <c r="E625" s="39" t="s">
        <v>8646</v>
      </c>
    </row>
    <row r="626" spans="1:5" ht="76.5">
      <c r="A626" s="35" t="s">
        <v>55</v>
      </c>
      <c r="E626" s="40" t="s">
        <v>11001</v>
      </c>
    </row>
    <row r="627" spans="1:5" ht="12.75">
      <c r="A627" t="s">
        <v>56</v>
      </c>
      <c r="E627" s="39" t="s">
        <v>5</v>
      </c>
    </row>
    <row r="628" spans="1:16" ht="25.5">
      <c r="A628" t="s">
        <v>49</v>
      </c>
      <c s="34" t="s">
        <v>8354</v>
      </c>
      <c s="34" t="s">
        <v>8649</v>
      </c>
      <c s="35" t="s">
        <v>5</v>
      </c>
      <c s="6" t="s">
        <v>8650</v>
      </c>
      <c s="36" t="s">
        <v>819</v>
      </c>
      <c s="37">
        <v>507.498</v>
      </c>
      <c s="36">
        <v>0.00026</v>
      </c>
      <c s="36">
        <f>ROUND(G628*H628,6)</f>
      </c>
      <c r="L628" s="38">
        <v>0</v>
      </c>
      <c s="32">
        <f>ROUND(ROUND(L628,2)*ROUND(G628,3),2)</f>
      </c>
      <c s="36" t="s">
        <v>3016</v>
      </c>
      <c>
        <f>(M628*21)/100</f>
      </c>
      <c t="s">
        <v>27</v>
      </c>
    </row>
    <row r="629" spans="1:5" ht="25.5">
      <c r="A629" s="35" t="s">
        <v>54</v>
      </c>
      <c r="E629" s="39" t="s">
        <v>8650</v>
      </c>
    </row>
    <row r="630" spans="1:5" ht="76.5">
      <c r="A630" s="35" t="s">
        <v>55</v>
      </c>
      <c r="E630" s="40" t="s">
        <v>11001</v>
      </c>
    </row>
    <row r="631" spans="1:5" ht="12.75">
      <c r="A631" t="s">
        <v>56</v>
      </c>
      <c r="E631" s="39" t="s">
        <v>5</v>
      </c>
    </row>
    <row r="632" spans="1:13" ht="12.75">
      <c r="A632" t="s">
        <v>46</v>
      </c>
      <c r="C632" s="31" t="s">
        <v>82</v>
      </c>
      <c r="E632" s="33" t="s">
        <v>3069</v>
      </c>
      <c r="J632" s="32">
        <f>0</f>
      </c>
      <c s="32">
        <f>0</f>
      </c>
      <c s="32">
        <f>0+L633+L637</f>
      </c>
      <c s="32">
        <f>0+M633+M637</f>
      </c>
    </row>
    <row r="633" spans="1:16" ht="25.5">
      <c r="A633" t="s">
        <v>49</v>
      </c>
      <c s="34" t="s">
        <v>8356</v>
      </c>
      <c s="34" t="s">
        <v>6440</v>
      </c>
      <c s="35" t="s">
        <v>5</v>
      </c>
      <c s="6" t="s">
        <v>6442</v>
      </c>
      <c s="36" t="s">
        <v>60</v>
      </c>
      <c s="37">
        <v>16</v>
      </c>
      <c s="36">
        <v>0.00131</v>
      </c>
      <c s="36">
        <f>ROUND(G633*H633,6)</f>
      </c>
      <c r="L633" s="38">
        <v>0</v>
      </c>
      <c s="32">
        <f>ROUND(ROUND(L633,2)*ROUND(G633,3),2)</f>
      </c>
      <c s="36" t="s">
        <v>3016</v>
      </c>
      <c>
        <f>(M633*21)/100</f>
      </c>
      <c t="s">
        <v>27</v>
      </c>
    </row>
    <row r="634" spans="1:5" ht="25.5">
      <c r="A634" s="35" t="s">
        <v>54</v>
      </c>
      <c r="E634" s="39" t="s">
        <v>6442</v>
      </c>
    </row>
    <row r="635" spans="1:5" ht="76.5">
      <c r="A635" s="35" t="s">
        <v>55</v>
      </c>
      <c r="E635" s="40" t="s">
        <v>11004</v>
      </c>
    </row>
    <row r="636" spans="1:5" ht="12.75">
      <c r="A636" t="s">
        <v>56</v>
      </c>
      <c r="E636" s="39" t="s">
        <v>5</v>
      </c>
    </row>
    <row r="637" spans="1:16" ht="25.5">
      <c r="A637" t="s">
        <v>49</v>
      </c>
      <c s="34" t="s">
        <v>8360</v>
      </c>
      <c s="34" t="s">
        <v>11005</v>
      </c>
      <c s="35" t="s">
        <v>5</v>
      </c>
      <c s="6" t="s">
        <v>11006</v>
      </c>
      <c s="36" t="s">
        <v>528</v>
      </c>
      <c s="37">
        <v>1</v>
      </c>
      <c s="36">
        <v>0.08124</v>
      </c>
      <c s="36">
        <f>ROUND(G637*H637,6)</f>
      </c>
      <c r="L637" s="38">
        <v>0</v>
      </c>
      <c s="32">
        <f>ROUND(ROUND(L637,2)*ROUND(G637,3),2)</f>
      </c>
      <c s="36" t="s">
        <v>85</v>
      </c>
      <c>
        <f>(M637*21)/100</f>
      </c>
      <c t="s">
        <v>27</v>
      </c>
    </row>
    <row r="638" spans="1:5" ht="25.5">
      <c r="A638" s="35" t="s">
        <v>54</v>
      </c>
      <c r="E638" s="39" t="s">
        <v>11006</v>
      </c>
    </row>
    <row r="639" spans="1:5" ht="12.75">
      <c r="A639" s="35" t="s">
        <v>55</v>
      </c>
      <c r="E639" s="40" t="s">
        <v>7742</v>
      </c>
    </row>
    <row r="640" spans="1:5" ht="12.75">
      <c r="A640" t="s">
        <v>56</v>
      </c>
      <c r="E640" s="39" t="s">
        <v>5</v>
      </c>
    </row>
    <row r="641" spans="1:13" ht="12.75">
      <c r="A641" t="s">
        <v>46</v>
      </c>
      <c r="C641" s="31" t="s">
        <v>89</v>
      </c>
      <c r="E641" s="33" t="s">
        <v>4340</v>
      </c>
      <c r="J641" s="32">
        <f>0</f>
      </c>
      <c s="32">
        <f>0</f>
      </c>
      <c s="32">
        <f>0+L642+L646+L650+L654+L658+L662+L666+L670</f>
      </c>
      <c s="32">
        <f>0+M642+M646+M650+M654+M658+M662+M666+M670</f>
      </c>
    </row>
    <row r="642" spans="1:16" ht="25.5">
      <c r="A642" t="s">
        <v>49</v>
      </c>
      <c s="34" t="s">
        <v>8364</v>
      </c>
      <c s="34" t="s">
        <v>11007</v>
      </c>
      <c s="35" t="s">
        <v>5</v>
      </c>
      <c s="6" t="s">
        <v>11008</v>
      </c>
      <c s="36" t="s">
        <v>819</v>
      </c>
      <c s="37">
        <v>288.42</v>
      </c>
      <c s="36">
        <v>0</v>
      </c>
      <c s="36">
        <f>ROUND(G642*H642,6)</f>
      </c>
      <c r="L642" s="38">
        <v>0</v>
      </c>
      <c s="32">
        <f>ROUND(ROUND(L642,2)*ROUND(G642,3),2)</f>
      </c>
      <c s="36" t="s">
        <v>3016</v>
      </c>
      <c>
        <f>(M642*21)/100</f>
      </c>
      <c t="s">
        <v>27</v>
      </c>
    </row>
    <row r="643" spans="1:5" ht="25.5">
      <c r="A643" s="35" t="s">
        <v>54</v>
      </c>
      <c r="E643" s="39" t="s">
        <v>11008</v>
      </c>
    </row>
    <row r="644" spans="1:5" ht="38.25">
      <c r="A644" s="35" t="s">
        <v>55</v>
      </c>
      <c r="E644" s="40" t="s">
        <v>11009</v>
      </c>
    </row>
    <row r="645" spans="1:5" ht="12.75">
      <c r="A645" t="s">
        <v>56</v>
      </c>
      <c r="E645" s="39" t="s">
        <v>5</v>
      </c>
    </row>
    <row r="646" spans="1:16" ht="25.5">
      <c r="A646" t="s">
        <v>49</v>
      </c>
      <c s="34" t="s">
        <v>8370</v>
      </c>
      <c s="34" t="s">
        <v>11010</v>
      </c>
      <c s="35" t="s">
        <v>5</v>
      </c>
      <c s="6" t="s">
        <v>11011</v>
      </c>
      <c s="36" t="s">
        <v>819</v>
      </c>
      <c s="37">
        <v>17305.2</v>
      </c>
      <c s="36">
        <v>0</v>
      </c>
      <c s="36">
        <f>ROUND(G646*H646,6)</f>
      </c>
      <c r="L646" s="38">
        <v>0</v>
      </c>
      <c s="32">
        <f>ROUND(ROUND(L646,2)*ROUND(G646,3),2)</f>
      </c>
      <c s="36" t="s">
        <v>3016</v>
      </c>
      <c>
        <f>(M646*21)/100</f>
      </c>
      <c t="s">
        <v>27</v>
      </c>
    </row>
    <row r="647" spans="1:5" ht="38.25">
      <c r="A647" s="35" t="s">
        <v>54</v>
      </c>
      <c r="E647" s="39" t="s">
        <v>11012</v>
      </c>
    </row>
    <row r="648" spans="1:5" ht="51">
      <c r="A648" s="35" t="s">
        <v>55</v>
      </c>
      <c r="E648" s="40" t="s">
        <v>11013</v>
      </c>
    </row>
    <row r="649" spans="1:5" ht="12.75">
      <c r="A649" t="s">
        <v>56</v>
      </c>
      <c r="E649" s="39" t="s">
        <v>5</v>
      </c>
    </row>
    <row r="650" spans="1:16" ht="25.5">
      <c r="A650" t="s">
        <v>49</v>
      </c>
      <c s="34" t="s">
        <v>8376</v>
      </c>
      <c s="34" t="s">
        <v>11014</v>
      </c>
      <c s="35" t="s">
        <v>5</v>
      </c>
      <c s="6" t="s">
        <v>11015</v>
      </c>
      <c s="36" t="s">
        <v>819</v>
      </c>
      <c s="37">
        <v>288.42</v>
      </c>
      <c s="36">
        <v>0</v>
      </c>
      <c s="36">
        <f>ROUND(G650*H650,6)</f>
      </c>
      <c r="L650" s="38">
        <v>0</v>
      </c>
      <c s="32">
        <f>ROUND(ROUND(L650,2)*ROUND(G650,3),2)</f>
      </c>
      <c s="36" t="s">
        <v>3016</v>
      </c>
      <c>
        <f>(M650*21)/100</f>
      </c>
      <c t="s">
        <v>27</v>
      </c>
    </row>
    <row r="651" spans="1:5" ht="25.5">
      <c r="A651" s="35" t="s">
        <v>54</v>
      </c>
      <c r="E651" s="39" t="s">
        <v>11015</v>
      </c>
    </row>
    <row r="652" spans="1:5" ht="51">
      <c r="A652" s="35" t="s">
        <v>55</v>
      </c>
      <c r="E652" s="40" t="s">
        <v>11016</v>
      </c>
    </row>
    <row r="653" spans="1:5" ht="12.75">
      <c r="A653" t="s">
        <v>56</v>
      </c>
      <c r="E653" s="39" t="s">
        <v>5</v>
      </c>
    </row>
    <row r="654" spans="1:16" ht="25.5">
      <c r="A654" t="s">
        <v>49</v>
      </c>
      <c s="34" t="s">
        <v>8380</v>
      </c>
      <c s="34" t="s">
        <v>11017</v>
      </c>
      <c s="35" t="s">
        <v>5</v>
      </c>
      <c s="6" t="s">
        <v>11018</v>
      </c>
      <c s="36" t="s">
        <v>819</v>
      </c>
      <c s="37">
        <v>89.42</v>
      </c>
      <c s="36">
        <v>0.00021</v>
      </c>
      <c s="36">
        <f>ROUND(G654*H654,6)</f>
      </c>
      <c r="L654" s="38">
        <v>0</v>
      </c>
      <c s="32">
        <f>ROUND(ROUND(L654,2)*ROUND(G654,3),2)</f>
      </c>
      <c s="36" t="s">
        <v>3016</v>
      </c>
      <c>
        <f>(M654*21)/100</f>
      </c>
      <c t="s">
        <v>27</v>
      </c>
    </row>
    <row r="655" spans="1:5" ht="25.5">
      <c r="A655" s="35" t="s">
        <v>54</v>
      </c>
      <c r="E655" s="39" t="s">
        <v>11018</v>
      </c>
    </row>
    <row r="656" spans="1:5" ht="127.5">
      <c r="A656" s="35" t="s">
        <v>55</v>
      </c>
      <c r="E656" s="40" t="s">
        <v>11019</v>
      </c>
    </row>
    <row r="657" spans="1:5" ht="12.75">
      <c r="A657" t="s">
        <v>56</v>
      </c>
      <c r="E657" s="39" t="s">
        <v>5</v>
      </c>
    </row>
    <row r="658" spans="1:16" ht="12.75">
      <c r="A658" t="s">
        <v>49</v>
      </c>
      <c s="34" t="s">
        <v>8384</v>
      </c>
      <c s="34" t="s">
        <v>8687</v>
      </c>
      <c s="35" t="s">
        <v>5</v>
      </c>
      <c s="6" t="s">
        <v>8688</v>
      </c>
      <c s="36" t="s">
        <v>68</v>
      </c>
      <c s="37">
        <v>10</v>
      </c>
      <c s="36">
        <v>0.00018</v>
      </c>
      <c s="36">
        <f>ROUND(G658*H658,6)</f>
      </c>
      <c r="L658" s="38">
        <v>0</v>
      </c>
      <c s="32">
        <f>ROUND(ROUND(L658,2)*ROUND(G658,3),2)</f>
      </c>
      <c s="36" t="s">
        <v>3016</v>
      </c>
      <c>
        <f>(M658*21)/100</f>
      </c>
      <c t="s">
        <v>27</v>
      </c>
    </row>
    <row r="659" spans="1:5" ht="12.75">
      <c r="A659" s="35" t="s">
        <v>54</v>
      </c>
      <c r="E659" s="39" t="s">
        <v>8688</v>
      </c>
    </row>
    <row r="660" spans="1:5" ht="89.25">
      <c r="A660" s="35" t="s">
        <v>55</v>
      </c>
      <c r="E660" s="40" t="s">
        <v>11020</v>
      </c>
    </row>
    <row r="661" spans="1:5" ht="102">
      <c r="A661" t="s">
        <v>56</v>
      </c>
      <c r="E661" s="39" t="s">
        <v>11021</v>
      </c>
    </row>
    <row r="662" spans="1:16" ht="25.5">
      <c r="A662" t="s">
        <v>49</v>
      </c>
      <c s="34" t="s">
        <v>8388</v>
      </c>
      <c s="34" t="s">
        <v>11022</v>
      </c>
      <c s="35" t="s">
        <v>5</v>
      </c>
      <c s="6" t="s">
        <v>11023</v>
      </c>
      <c s="36" t="s">
        <v>68</v>
      </c>
      <c s="37">
        <v>7</v>
      </c>
      <c s="36">
        <v>0.012</v>
      </c>
      <c s="36">
        <f>ROUND(G662*H662,6)</f>
      </c>
      <c r="L662" s="38">
        <v>0</v>
      </c>
      <c s="32">
        <f>ROUND(ROUND(L662,2)*ROUND(G662,3),2)</f>
      </c>
      <c s="36" t="s">
        <v>85</v>
      </c>
      <c>
        <f>(M662*21)/100</f>
      </c>
      <c t="s">
        <v>27</v>
      </c>
    </row>
    <row r="663" spans="1:5" ht="51">
      <c r="A663" s="35" t="s">
        <v>54</v>
      </c>
      <c r="E663" s="39" t="s">
        <v>11024</v>
      </c>
    </row>
    <row r="664" spans="1:5" ht="76.5">
      <c r="A664" s="35" t="s">
        <v>55</v>
      </c>
      <c r="E664" s="40" t="s">
        <v>11025</v>
      </c>
    </row>
    <row r="665" spans="1:5" ht="12.75">
      <c r="A665" t="s">
        <v>56</v>
      </c>
      <c r="E665" s="39" t="s">
        <v>5</v>
      </c>
    </row>
    <row r="666" spans="1:16" ht="25.5">
      <c r="A666" t="s">
        <v>49</v>
      </c>
      <c s="34" t="s">
        <v>8391</v>
      </c>
      <c s="34" t="s">
        <v>11026</v>
      </c>
      <c s="35" t="s">
        <v>5</v>
      </c>
      <c s="6" t="s">
        <v>11027</v>
      </c>
      <c s="36" t="s">
        <v>68</v>
      </c>
      <c s="37">
        <v>3</v>
      </c>
      <c s="36">
        <v>0.012</v>
      </c>
      <c s="36">
        <f>ROUND(G666*H666,6)</f>
      </c>
      <c r="L666" s="38">
        <v>0</v>
      </c>
      <c s="32">
        <f>ROUND(ROUND(L666,2)*ROUND(G666,3),2)</f>
      </c>
      <c s="36" t="s">
        <v>85</v>
      </c>
      <c>
        <f>(M666*21)/100</f>
      </c>
      <c t="s">
        <v>27</v>
      </c>
    </row>
    <row r="667" spans="1:5" ht="38.25">
      <c r="A667" s="35" t="s">
        <v>54</v>
      </c>
      <c r="E667" s="39" t="s">
        <v>11028</v>
      </c>
    </row>
    <row r="668" spans="1:5" ht="51">
      <c r="A668" s="35" t="s">
        <v>55</v>
      </c>
      <c r="E668" s="40" t="s">
        <v>11029</v>
      </c>
    </row>
    <row r="669" spans="1:5" ht="12.75">
      <c r="A669" t="s">
        <v>56</v>
      </c>
      <c r="E669" s="39" t="s">
        <v>5</v>
      </c>
    </row>
    <row r="670" spans="1:16" ht="25.5">
      <c r="A670" t="s">
        <v>49</v>
      </c>
      <c s="34" t="s">
        <v>8395</v>
      </c>
      <c s="34" t="s">
        <v>11030</v>
      </c>
      <c s="35" t="s">
        <v>5</v>
      </c>
      <c s="6" t="s">
        <v>11031</v>
      </c>
      <c s="36" t="s">
        <v>60</v>
      </c>
      <c s="37">
        <v>12</v>
      </c>
      <c s="36">
        <v>0</v>
      </c>
      <c s="36">
        <f>ROUND(G670*H670,6)</f>
      </c>
      <c r="L670" s="38">
        <v>0</v>
      </c>
      <c s="32">
        <f>ROUND(ROUND(L670,2)*ROUND(G670,3),2)</f>
      </c>
      <c s="36" t="s">
        <v>85</v>
      </c>
      <c>
        <f>(M670*21)/100</f>
      </c>
      <c t="s">
        <v>27</v>
      </c>
    </row>
    <row r="671" spans="1:5" ht="25.5">
      <c r="A671" s="35" t="s">
        <v>54</v>
      </c>
      <c r="E671" s="39" t="s">
        <v>11031</v>
      </c>
    </row>
    <row r="672" spans="1:5" ht="51">
      <c r="A672" s="35" t="s">
        <v>55</v>
      </c>
      <c r="E672" s="40" t="s">
        <v>11032</v>
      </c>
    </row>
    <row r="673" spans="1:5" ht="12.75">
      <c r="A673" t="s">
        <v>56</v>
      </c>
      <c r="E673" s="39" t="s">
        <v>5</v>
      </c>
    </row>
    <row r="674" spans="1:13" ht="12.75">
      <c r="A674" t="s">
        <v>46</v>
      </c>
      <c r="C674" s="31" t="s">
        <v>430</v>
      </c>
      <c r="E674" s="33" t="s">
        <v>7555</v>
      </c>
      <c r="J674" s="32">
        <f>0</f>
      </c>
      <c s="32">
        <f>0</f>
      </c>
      <c s="32">
        <f>0+L675+L679+L683+L687+L691+L695</f>
      </c>
      <c s="32">
        <f>0+M675+M679+M683+M687+M691+M695</f>
      </c>
    </row>
    <row r="675" spans="1:16" ht="25.5">
      <c r="A675" t="s">
        <v>49</v>
      </c>
      <c s="34" t="s">
        <v>8399</v>
      </c>
      <c s="34" t="s">
        <v>11033</v>
      </c>
      <c s="35" t="s">
        <v>5</v>
      </c>
      <c s="6" t="s">
        <v>8673</v>
      </c>
      <c s="36" t="s">
        <v>819</v>
      </c>
      <c s="37">
        <v>1</v>
      </c>
      <c s="36">
        <v>4E-05</v>
      </c>
      <c s="36">
        <f>ROUND(G675*H675,6)</f>
      </c>
      <c r="L675" s="38">
        <v>0</v>
      </c>
      <c s="32">
        <f>ROUND(ROUND(L675,2)*ROUND(G675,3),2)</f>
      </c>
      <c s="36" t="s">
        <v>85</v>
      </c>
      <c>
        <f>(M675*21)/100</f>
      </c>
      <c t="s">
        <v>27</v>
      </c>
    </row>
    <row r="676" spans="1:5" ht="25.5">
      <c r="A676" s="35" t="s">
        <v>54</v>
      </c>
      <c r="E676" s="39" t="s">
        <v>8673</v>
      </c>
    </row>
    <row r="677" spans="1:5" ht="12.75">
      <c r="A677" s="35" t="s">
        <v>55</v>
      </c>
      <c r="E677" s="40" t="s">
        <v>7742</v>
      </c>
    </row>
    <row r="678" spans="1:5" ht="242.25">
      <c r="A678" t="s">
        <v>56</v>
      </c>
      <c r="E678" s="39" t="s">
        <v>11034</v>
      </c>
    </row>
    <row r="679" spans="1:16" ht="25.5">
      <c r="A679" t="s">
        <v>49</v>
      </c>
      <c s="34" t="s">
        <v>8403</v>
      </c>
      <c s="34" t="s">
        <v>8726</v>
      </c>
      <c s="35" t="s">
        <v>5</v>
      </c>
      <c s="6" t="s">
        <v>8727</v>
      </c>
      <c s="36" t="s">
        <v>528</v>
      </c>
      <c s="37">
        <v>1</v>
      </c>
      <c s="36">
        <v>0</v>
      </c>
      <c s="36">
        <f>ROUND(G679*H679,6)</f>
      </c>
      <c r="L679" s="38">
        <v>0</v>
      </c>
      <c s="32">
        <f>ROUND(ROUND(L679,2)*ROUND(G679,3),2)</f>
      </c>
      <c s="36" t="s">
        <v>85</v>
      </c>
      <c>
        <f>(M679*21)/100</f>
      </c>
      <c t="s">
        <v>27</v>
      </c>
    </row>
    <row r="680" spans="1:5" ht="38.25">
      <c r="A680" s="35" t="s">
        <v>54</v>
      </c>
      <c r="E680" s="39" t="s">
        <v>8728</v>
      </c>
    </row>
    <row r="681" spans="1:5" ht="12.75">
      <c r="A681" s="35" t="s">
        <v>55</v>
      </c>
      <c r="E681" s="40" t="s">
        <v>7742</v>
      </c>
    </row>
    <row r="682" spans="1:5" ht="12.75">
      <c r="A682" t="s">
        <v>56</v>
      </c>
      <c r="E682" s="39" t="s">
        <v>5</v>
      </c>
    </row>
    <row r="683" spans="1:16" ht="12.75">
      <c r="A683" t="s">
        <v>49</v>
      </c>
      <c s="34" t="s">
        <v>8407</v>
      </c>
      <c s="34" t="s">
        <v>8730</v>
      </c>
      <c s="35" t="s">
        <v>5</v>
      </c>
      <c s="6" t="s">
        <v>8731</v>
      </c>
      <c s="36" t="s">
        <v>528</v>
      </c>
      <c s="37">
        <v>1</v>
      </c>
      <c s="36">
        <v>0</v>
      </c>
      <c s="36">
        <f>ROUND(G683*H683,6)</f>
      </c>
      <c r="L683" s="38">
        <v>0</v>
      </c>
      <c s="32">
        <f>ROUND(ROUND(L683,2)*ROUND(G683,3),2)</f>
      </c>
      <c s="36" t="s">
        <v>85</v>
      </c>
      <c>
        <f>(M683*21)/100</f>
      </c>
      <c t="s">
        <v>27</v>
      </c>
    </row>
    <row r="684" spans="1:5" ht="12.75">
      <c r="A684" s="35" t="s">
        <v>54</v>
      </c>
      <c r="E684" s="39" t="s">
        <v>8731</v>
      </c>
    </row>
    <row r="685" spans="1:5" ht="12.75">
      <c r="A685" s="35" t="s">
        <v>55</v>
      </c>
      <c r="E685" s="40" t="s">
        <v>7742</v>
      </c>
    </row>
    <row r="686" spans="1:5" ht="12.75">
      <c r="A686" t="s">
        <v>56</v>
      </c>
      <c r="E686" s="39" t="s">
        <v>5</v>
      </c>
    </row>
    <row r="687" spans="1:16" ht="25.5">
      <c r="A687" t="s">
        <v>49</v>
      </c>
      <c s="34" t="s">
        <v>8411</v>
      </c>
      <c s="34" t="s">
        <v>11035</v>
      </c>
      <c s="35" t="s">
        <v>5</v>
      </c>
      <c s="6" t="s">
        <v>11036</v>
      </c>
      <c s="36" t="s">
        <v>528</v>
      </c>
      <c s="37">
        <v>1</v>
      </c>
      <c s="36">
        <v>0</v>
      </c>
      <c s="36">
        <f>ROUND(G687*H687,6)</f>
      </c>
      <c r="L687" s="38">
        <v>0</v>
      </c>
      <c s="32">
        <f>ROUND(ROUND(L687,2)*ROUND(G687,3),2)</f>
      </c>
      <c s="36" t="s">
        <v>85</v>
      </c>
      <c>
        <f>(M687*21)/100</f>
      </c>
      <c t="s">
        <v>27</v>
      </c>
    </row>
    <row r="688" spans="1:5" ht="25.5">
      <c r="A688" s="35" t="s">
        <v>54</v>
      </c>
      <c r="E688" s="39" t="s">
        <v>11036</v>
      </c>
    </row>
    <row r="689" spans="1:5" ht="25.5">
      <c r="A689" s="35" t="s">
        <v>55</v>
      </c>
      <c r="E689" s="40" t="s">
        <v>11037</v>
      </c>
    </row>
    <row r="690" spans="1:5" ht="12.75">
      <c r="A690" t="s">
        <v>56</v>
      </c>
      <c r="E690" s="39" t="s">
        <v>5</v>
      </c>
    </row>
    <row r="691" spans="1:16" ht="25.5">
      <c r="A691" t="s">
        <v>49</v>
      </c>
      <c s="34" t="s">
        <v>8415</v>
      </c>
      <c s="34" t="s">
        <v>8733</v>
      </c>
      <c s="35" t="s">
        <v>5</v>
      </c>
      <c s="6" t="s">
        <v>8734</v>
      </c>
      <c s="36" t="s">
        <v>528</v>
      </c>
      <c s="37">
        <v>1</v>
      </c>
      <c s="36">
        <v>0</v>
      </c>
      <c s="36">
        <f>ROUND(G691*H691,6)</f>
      </c>
      <c r="L691" s="38">
        <v>0</v>
      </c>
      <c s="32">
        <f>ROUND(ROUND(L691,2)*ROUND(G691,3),2)</f>
      </c>
      <c s="36" t="s">
        <v>85</v>
      </c>
      <c>
        <f>(M691*21)/100</f>
      </c>
      <c t="s">
        <v>27</v>
      </c>
    </row>
    <row r="692" spans="1:5" ht="25.5">
      <c r="A692" s="35" t="s">
        <v>54</v>
      </c>
      <c r="E692" s="39" t="s">
        <v>8734</v>
      </c>
    </row>
    <row r="693" spans="1:5" ht="12.75">
      <c r="A693" s="35" t="s">
        <v>55</v>
      </c>
      <c r="E693" s="40" t="s">
        <v>7742</v>
      </c>
    </row>
    <row r="694" spans="1:5" ht="12.75">
      <c r="A694" t="s">
        <v>56</v>
      </c>
      <c r="E694" s="39" t="s">
        <v>5</v>
      </c>
    </row>
    <row r="695" spans="1:16" ht="25.5">
      <c r="A695" t="s">
        <v>49</v>
      </c>
      <c s="34" t="s">
        <v>8419</v>
      </c>
      <c s="34" t="s">
        <v>11038</v>
      </c>
      <c s="35" t="s">
        <v>5</v>
      </c>
      <c s="6" t="s">
        <v>11039</v>
      </c>
      <c s="36" t="s">
        <v>528</v>
      </c>
      <c s="37">
        <v>1</v>
      </c>
      <c s="36">
        <v>0</v>
      </c>
      <c s="36">
        <f>ROUND(G695*H695,6)</f>
      </c>
      <c r="L695" s="38">
        <v>0</v>
      </c>
      <c s="32">
        <f>ROUND(ROUND(L695,2)*ROUND(G695,3),2)</f>
      </c>
      <c s="36" t="s">
        <v>85</v>
      </c>
      <c>
        <f>(M695*21)/100</f>
      </c>
      <c t="s">
        <v>27</v>
      </c>
    </row>
    <row r="696" spans="1:5" ht="25.5">
      <c r="A696" s="35" t="s">
        <v>54</v>
      </c>
      <c r="E696" s="39" t="s">
        <v>11039</v>
      </c>
    </row>
    <row r="697" spans="1:5" ht="12.75">
      <c r="A697" s="35" t="s">
        <v>55</v>
      </c>
      <c r="E697" s="40" t="s">
        <v>7742</v>
      </c>
    </row>
    <row r="698" spans="1:5" ht="12.75">
      <c r="A698" t="s">
        <v>56</v>
      </c>
      <c r="E698" s="39" t="s">
        <v>5</v>
      </c>
    </row>
    <row r="699" spans="1:13" ht="12.75">
      <c r="A699" t="s">
        <v>46</v>
      </c>
      <c r="C699" s="31" t="s">
        <v>1005</v>
      </c>
      <c r="E699" s="33" t="s">
        <v>1006</v>
      </c>
      <c r="J699" s="32">
        <f>0</f>
      </c>
      <c s="32">
        <f>0</f>
      </c>
      <c s="32">
        <f>0+L700</f>
      </c>
      <c s="32">
        <f>0+M700</f>
      </c>
    </row>
    <row r="700" spans="1:16" ht="38.25">
      <c r="A700" t="s">
        <v>49</v>
      </c>
      <c s="34" t="s">
        <v>8423</v>
      </c>
      <c s="34" t="s">
        <v>1007</v>
      </c>
      <c s="35" t="s">
        <v>1008</v>
      </c>
      <c s="6" t="s">
        <v>1009</v>
      </c>
      <c s="36" t="s">
        <v>1010</v>
      </c>
      <c s="37">
        <v>560.852</v>
      </c>
      <c s="36">
        <v>0</v>
      </c>
      <c s="36">
        <f>ROUND(G700*H700,6)</f>
      </c>
      <c r="L700" s="38">
        <v>0</v>
      </c>
      <c s="32">
        <f>ROUND(ROUND(L700,2)*ROUND(G700,3),2)</f>
      </c>
      <c s="36" t="s">
        <v>85</v>
      </c>
      <c>
        <f>(M700*21)/100</f>
      </c>
      <c t="s">
        <v>27</v>
      </c>
    </row>
    <row r="701" spans="1:5" ht="12.75">
      <c r="A701" s="35" t="s">
        <v>54</v>
      </c>
      <c r="E701" s="39" t="s">
        <v>1011</v>
      </c>
    </row>
    <row r="702" spans="1:5" ht="38.25">
      <c r="A702" s="35" t="s">
        <v>55</v>
      </c>
      <c r="E702" s="40" t="s">
        <v>11040</v>
      </c>
    </row>
    <row r="703" spans="1:5" ht="89.25">
      <c r="A703" t="s">
        <v>56</v>
      </c>
      <c r="E703" s="39" t="s">
        <v>1012</v>
      </c>
    </row>
    <row r="704" spans="1:13" ht="12.75">
      <c r="A704" t="s">
        <v>46</v>
      </c>
      <c r="C704" s="31" t="s">
        <v>3120</v>
      </c>
      <c r="E704" s="33" t="s">
        <v>3121</v>
      </c>
      <c r="J704" s="32">
        <f>0</f>
      </c>
      <c s="32">
        <f>0</f>
      </c>
      <c s="32">
        <f>0+L705</f>
      </c>
      <c s="32">
        <f>0+M705</f>
      </c>
    </row>
    <row r="705" spans="1:16" ht="38.25">
      <c r="A705" t="s">
        <v>49</v>
      </c>
      <c s="34" t="s">
        <v>8427</v>
      </c>
      <c s="34" t="s">
        <v>11041</v>
      </c>
      <c s="35" t="s">
        <v>5</v>
      </c>
      <c s="6" t="s">
        <v>11042</v>
      </c>
      <c s="36" t="s">
        <v>1010</v>
      </c>
      <c s="37">
        <v>282.189</v>
      </c>
      <c s="36">
        <v>0</v>
      </c>
      <c s="36">
        <f>ROUND(G705*H705,6)</f>
      </c>
      <c r="L705" s="38">
        <v>0</v>
      </c>
      <c s="32">
        <f>ROUND(ROUND(L705,2)*ROUND(G705,3),2)</f>
      </c>
      <c s="36" t="s">
        <v>3016</v>
      </c>
      <c>
        <f>(M705*21)/100</f>
      </c>
      <c t="s">
        <v>27</v>
      </c>
    </row>
    <row r="706" spans="1:5" ht="51">
      <c r="A706" s="35" t="s">
        <v>54</v>
      </c>
      <c r="E706" s="39" t="s">
        <v>11043</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11046</v>
      </c>
      <c r="E8" s="30" t="s">
        <v>11045</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11047</v>
      </c>
      <c s="35" t="s">
        <v>5</v>
      </c>
      <c s="6" t="s">
        <v>11048</v>
      </c>
      <c s="36" t="s">
        <v>52</v>
      </c>
      <c s="37">
        <v>1.024</v>
      </c>
      <c s="36">
        <v>0</v>
      </c>
      <c s="36">
        <f>ROUND(G10*H10,6)</f>
      </c>
      <c r="L10" s="38">
        <v>0</v>
      </c>
      <c s="32">
        <f>ROUND(ROUND(L10,2)*ROUND(G10,3),2)</f>
      </c>
      <c s="36" t="s">
        <v>3016</v>
      </c>
      <c>
        <f>(M10*21)/100</f>
      </c>
      <c t="s">
        <v>27</v>
      </c>
    </row>
    <row r="11" spans="1:5" ht="25.5">
      <c r="A11" s="35" t="s">
        <v>54</v>
      </c>
      <c r="E11" s="39" t="s">
        <v>11048</v>
      </c>
    </row>
    <row r="12" spans="1:5" ht="12.75">
      <c r="A12" s="35" t="s">
        <v>55</v>
      </c>
      <c r="E12" s="40" t="s">
        <v>5</v>
      </c>
    </row>
    <row r="13" spans="1:5" ht="12.75">
      <c r="A13" t="s">
        <v>56</v>
      </c>
      <c r="E13" s="39" t="s">
        <v>5</v>
      </c>
    </row>
    <row r="14" spans="1:16" ht="25.5">
      <c r="A14" t="s">
        <v>49</v>
      </c>
      <c s="34" t="s">
        <v>27</v>
      </c>
      <c s="34" t="s">
        <v>3033</v>
      </c>
      <c s="35" t="s">
        <v>5</v>
      </c>
      <c s="6" t="s">
        <v>3035</v>
      </c>
      <c s="36" t="s">
        <v>52</v>
      </c>
      <c s="37">
        <v>0.384</v>
      </c>
      <c s="36">
        <v>0</v>
      </c>
      <c s="36">
        <f>ROUND(G14*H14,6)</f>
      </c>
      <c r="L14" s="38">
        <v>0</v>
      </c>
      <c s="32">
        <f>ROUND(ROUND(L14,2)*ROUND(G14,3),2)</f>
      </c>
      <c s="36" t="s">
        <v>3016</v>
      </c>
      <c>
        <f>(M14*21)/100</f>
      </c>
      <c t="s">
        <v>27</v>
      </c>
    </row>
    <row r="15" spans="1:5" ht="25.5">
      <c r="A15" s="35" t="s">
        <v>54</v>
      </c>
      <c r="E15" s="39" t="s">
        <v>3035</v>
      </c>
    </row>
    <row r="16" spans="1:5" ht="12.75">
      <c r="A16" s="35" t="s">
        <v>55</v>
      </c>
      <c r="E16" s="40" t="s">
        <v>5</v>
      </c>
    </row>
    <row r="17" spans="1:5" ht="12.75">
      <c r="A17" t="s">
        <v>56</v>
      </c>
      <c r="E17" s="39" t="s">
        <v>5</v>
      </c>
    </row>
    <row r="18" spans="1:16" ht="25.5">
      <c r="A18" t="s">
        <v>49</v>
      </c>
      <c s="34" t="s">
        <v>26</v>
      </c>
      <c s="34" t="s">
        <v>3037</v>
      </c>
      <c s="35" t="s">
        <v>5</v>
      </c>
      <c s="6" t="s">
        <v>11049</v>
      </c>
      <c s="36" t="s">
        <v>52</v>
      </c>
      <c s="37">
        <v>0.512</v>
      </c>
      <c s="36">
        <v>0</v>
      </c>
      <c s="36">
        <f>ROUND(G18*H18,6)</f>
      </c>
      <c r="L18" s="38">
        <v>0</v>
      </c>
      <c s="32">
        <f>ROUND(ROUND(L18,2)*ROUND(G18,3),2)</f>
      </c>
      <c s="36" t="s">
        <v>3016</v>
      </c>
      <c>
        <f>(M18*21)/100</f>
      </c>
      <c t="s">
        <v>27</v>
      </c>
    </row>
    <row r="19" spans="1:5" ht="38.25">
      <c r="A19" s="35" t="s">
        <v>54</v>
      </c>
      <c r="E19" s="39" t="s">
        <v>3039</v>
      </c>
    </row>
    <row r="20" spans="1:5" ht="12.75">
      <c r="A20" s="35" t="s">
        <v>55</v>
      </c>
      <c r="E20" s="40" t="s">
        <v>5</v>
      </c>
    </row>
    <row r="21" spans="1:5" ht="12.75">
      <c r="A21" t="s">
        <v>56</v>
      </c>
      <c r="E21" s="39" t="s">
        <v>5</v>
      </c>
    </row>
    <row r="22" spans="1:16" ht="12.75">
      <c r="A22" t="s">
        <v>49</v>
      </c>
      <c s="34" t="s">
        <v>65</v>
      </c>
      <c s="34" t="s">
        <v>5944</v>
      </c>
      <c s="35" t="s">
        <v>5</v>
      </c>
      <c s="6" t="s">
        <v>5945</v>
      </c>
      <c s="36" t="s">
        <v>1010</v>
      </c>
      <c s="37">
        <v>1.024</v>
      </c>
      <c s="36">
        <v>1</v>
      </c>
      <c s="36">
        <f>ROUND(G22*H22,6)</f>
      </c>
      <c r="L22" s="38">
        <v>0</v>
      </c>
      <c s="32">
        <f>ROUND(ROUND(L22,2)*ROUND(G22,3),2)</f>
      </c>
      <c s="36" t="s">
        <v>3016</v>
      </c>
      <c>
        <f>(M22*21)/100</f>
      </c>
      <c t="s">
        <v>27</v>
      </c>
    </row>
    <row r="23" spans="1:5" ht="12.75">
      <c r="A23" s="35" t="s">
        <v>54</v>
      </c>
      <c r="E23" s="39" t="s">
        <v>5945</v>
      </c>
    </row>
    <row r="24" spans="1:5" ht="12.75">
      <c r="A24" s="35" t="s">
        <v>55</v>
      </c>
      <c r="E24" s="40" t="s">
        <v>5</v>
      </c>
    </row>
    <row r="25" spans="1:5" ht="12.75">
      <c r="A25" t="s">
        <v>56</v>
      </c>
      <c r="E25" s="39" t="s">
        <v>5</v>
      </c>
    </row>
    <row r="26" spans="1:16" ht="12.75">
      <c r="A26" t="s">
        <v>49</v>
      </c>
      <c s="34" t="s">
        <v>70</v>
      </c>
      <c s="34" t="s">
        <v>5946</v>
      </c>
      <c s="35" t="s">
        <v>5</v>
      </c>
      <c s="6" t="s">
        <v>5947</v>
      </c>
      <c s="36" t="s">
        <v>1010</v>
      </c>
      <c s="37">
        <v>0.768</v>
      </c>
      <c s="36">
        <v>1</v>
      </c>
      <c s="36">
        <f>ROUND(G26*H26,6)</f>
      </c>
      <c r="L26" s="38">
        <v>0</v>
      </c>
      <c s="32">
        <f>ROUND(ROUND(L26,2)*ROUND(G26,3),2)</f>
      </c>
      <c s="36" t="s">
        <v>3016</v>
      </c>
      <c>
        <f>(M26*21)/100</f>
      </c>
      <c t="s">
        <v>27</v>
      </c>
    </row>
    <row r="27" spans="1:5" ht="12.75">
      <c r="A27" s="35" t="s">
        <v>54</v>
      </c>
      <c r="E27" s="39" t="s">
        <v>5947</v>
      </c>
    </row>
    <row r="28" spans="1:5" ht="12.75">
      <c r="A28" s="35" t="s">
        <v>55</v>
      </c>
      <c r="E28" s="40" t="s">
        <v>5</v>
      </c>
    </row>
    <row r="29" spans="1:5" ht="12.75">
      <c r="A29" t="s">
        <v>56</v>
      </c>
      <c r="E29" s="39" t="s">
        <v>5</v>
      </c>
    </row>
    <row r="30" spans="1:13" ht="12.75">
      <c r="A30" t="s">
        <v>46</v>
      </c>
      <c r="C30" s="31" t="s">
        <v>65</v>
      </c>
      <c r="E30" s="33" t="s">
        <v>3059</v>
      </c>
      <c r="J30" s="32">
        <f>0</f>
      </c>
      <c s="32">
        <f>0</f>
      </c>
      <c s="32">
        <f>0+L31</f>
      </c>
      <c s="32">
        <f>0+M31</f>
      </c>
    </row>
    <row r="31" spans="1:16" ht="25.5">
      <c r="A31" t="s">
        <v>49</v>
      </c>
      <c s="34" t="s">
        <v>74</v>
      </c>
      <c s="34" t="s">
        <v>3060</v>
      </c>
      <c s="35" t="s">
        <v>5</v>
      </c>
      <c s="6" t="s">
        <v>3062</v>
      </c>
      <c s="36" t="s">
        <v>52</v>
      </c>
      <c s="37">
        <v>0.128</v>
      </c>
      <c s="36">
        <v>1.89077</v>
      </c>
      <c s="36">
        <f>ROUND(G31*H31,6)</f>
      </c>
      <c r="L31" s="38">
        <v>0</v>
      </c>
      <c s="32">
        <f>ROUND(ROUND(L31,2)*ROUND(G31,3),2)</f>
      </c>
      <c s="36" t="s">
        <v>3016</v>
      </c>
      <c>
        <f>(M31*21)/100</f>
      </c>
      <c t="s">
        <v>27</v>
      </c>
    </row>
    <row r="32" spans="1:5" ht="25.5">
      <c r="A32" s="35" t="s">
        <v>54</v>
      </c>
      <c r="E32" s="39" t="s">
        <v>3062</v>
      </c>
    </row>
    <row r="33" spans="1:5" ht="12.75">
      <c r="A33" s="35" t="s">
        <v>55</v>
      </c>
      <c r="E33" s="40" t="s">
        <v>5</v>
      </c>
    </row>
    <row r="34" spans="1:5" ht="12.75">
      <c r="A34" t="s">
        <v>56</v>
      </c>
      <c r="E34" s="39" t="s">
        <v>5</v>
      </c>
    </row>
    <row r="35" spans="1:13" ht="12.75">
      <c r="A35" t="s">
        <v>46</v>
      </c>
      <c r="C35" s="31" t="s">
        <v>6402</v>
      </c>
      <c r="E35" s="33" t="s">
        <v>6403</v>
      </c>
      <c r="J35" s="32">
        <f>0</f>
      </c>
      <c s="32">
        <f>0</f>
      </c>
      <c s="32">
        <f>0+L36+L40+L44+L48+L52+L56+L60+L64+L68+L72+L76+L80</f>
      </c>
      <c s="32">
        <f>0+M36+M40+M44+M48+M52+M56+M60+M64+M68+M72+M76+M80</f>
      </c>
    </row>
    <row r="36" spans="1:16" ht="12.75">
      <c r="A36" t="s">
        <v>49</v>
      </c>
      <c s="34" t="s">
        <v>78</v>
      </c>
      <c s="34" t="s">
        <v>5967</v>
      </c>
      <c s="35" t="s">
        <v>5</v>
      </c>
      <c s="6" t="s">
        <v>5968</v>
      </c>
      <c s="36" t="s">
        <v>68</v>
      </c>
      <c s="37">
        <v>1</v>
      </c>
      <c s="36">
        <v>0.00028</v>
      </c>
      <c s="36">
        <f>ROUND(G36*H36,6)</f>
      </c>
      <c r="L36" s="38">
        <v>0</v>
      </c>
      <c s="32">
        <f>ROUND(ROUND(L36,2)*ROUND(G36,3),2)</f>
      </c>
      <c s="36" t="s">
        <v>3016</v>
      </c>
      <c>
        <f>(M36*21)/100</f>
      </c>
      <c t="s">
        <v>27</v>
      </c>
    </row>
    <row r="37" spans="1:5" ht="12.75">
      <c r="A37" s="35" t="s">
        <v>54</v>
      </c>
      <c r="E37" s="39" t="s">
        <v>5968</v>
      </c>
    </row>
    <row r="38" spans="1:5" ht="12.75">
      <c r="A38" s="35" t="s">
        <v>55</v>
      </c>
      <c r="E38" s="40" t="s">
        <v>5</v>
      </c>
    </row>
    <row r="39" spans="1:5" ht="12.75">
      <c r="A39" t="s">
        <v>56</v>
      </c>
      <c r="E39" s="39" t="s">
        <v>5</v>
      </c>
    </row>
    <row r="40" spans="1:16" ht="12.75">
      <c r="A40" t="s">
        <v>49</v>
      </c>
      <c s="34" t="s">
        <v>82</v>
      </c>
      <c s="34" t="s">
        <v>11050</v>
      </c>
      <c s="35" t="s">
        <v>5</v>
      </c>
      <c s="6" t="s">
        <v>11051</v>
      </c>
      <c s="36" t="s">
        <v>68</v>
      </c>
      <c s="37">
        <v>1</v>
      </c>
      <c s="36">
        <v>0.00014</v>
      </c>
      <c s="36">
        <f>ROUND(G40*H40,6)</f>
      </c>
      <c r="L40" s="38">
        <v>0</v>
      </c>
      <c s="32">
        <f>ROUND(ROUND(L40,2)*ROUND(G40,3),2)</f>
      </c>
      <c s="36" t="s">
        <v>3016</v>
      </c>
      <c>
        <f>(M40*21)/100</f>
      </c>
      <c t="s">
        <v>27</v>
      </c>
    </row>
    <row r="41" spans="1:5" ht="12.75">
      <c r="A41" s="35" t="s">
        <v>54</v>
      </c>
      <c r="E41" s="39" t="s">
        <v>11051</v>
      </c>
    </row>
    <row r="42" spans="1:5" ht="12.75">
      <c r="A42" s="35" t="s">
        <v>55</v>
      </c>
      <c r="E42" s="40" t="s">
        <v>5</v>
      </c>
    </row>
    <row r="43" spans="1:5" ht="12.75">
      <c r="A43" t="s">
        <v>56</v>
      </c>
      <c r="E43" s="39" t="s">
        <v>5</v>
      </c>
    </row>
    <row r="44" spans="1:16" ht="12.75">
      <c r="A44" t="s">
        <v>49</v>
      </c>
      <c s="34" t="s">
        <v>89</v>
      </c>
      <c s="34" t="s">
        <v>10382</v>
      </c>
      <c s="35" t="s">
        <v>5</v>
      </c>
      <c s="6" t="s">
        <v>10383</v>
      </c>
      <c s="36" t="s">
        <v>60</v>
      </c>
      <c s="37">
        <v>2</v>
      </c>
      <c s="36">
        <v>0.00142</v>
      </c>
      <c s="36">
        <f>ROUND(G44*H44,6)</f>
      </c>
      <c r="L44" s="38">
        <v>0</v>
      </c>
      <c s="32">
        <f>ROUND(ROUND(L44,2)*ROUND(G44,3),2)</f>
      </c>
      <c s="36" t="s">
        <v>3016</v>
      </c>
      <c>
        <f>(M44*21)/100</f>
      </c>
      <c t="s">
        <v>27</v>
      </c>
    </row>
    <row r="45" spans="1:5" ht="12.75">
      <c r="A45" s="35" t="s">
        <v>54</v>
      </c>
      <c r="E45" s="39" t="s">
        <v>10383</v>
      </c>
    </row>
    <row r="46" spans="1:5" ht="12.75">
      <c r="A46" s="35" t="s">
        <v>55</v>
      </c>
      <c r="E46" s="40" t="s">
        <v>5</v>
      </c>
    </row>
    <row r="47" spans="1:5" ht="12.75">
      <c r="A47" t="s">
        <v>56</v>
      </c>
      <c r="E47" s="39" t="s">
        <v>5</v>
      </c>
    </row>
    <row r="48" spans="1:16" ht="12.75">
      <c r="A48" t="s">
        <v>49</v>
      </c>
      <c s="34" t="s">
        <v>93</v>
      </c>
      <c s="34" t="s">
        <v>11052</v>
      </c>
      <c s="35" t="s">
        <v>5</v>
      </c>
      <c s="6" t="s">
        <v>11053</v>
      </c>
      <c s="36" t="s">
        <v>60</v>
      </c>
      <c s="37">
        <v>4</v>
      </c>
      <c s="36">
        <v>0.00059</v>
      </c>
      <c s="36">
        <f>ROUND(G48*H48,6)</f>
      </c>
      <c r="L48" s="38">
        <v>0</v>
      </c>
      <c s="32">
        <f>ROUND(ROUND(L48,2)*ROUND(G48,3),2)</f>
      </c>
      <c s="36" t="s">
        <v>3016</v>
      </c>
      <c>
        <f>(M48*21)/100</f>
      </c>
      <c t="s">
        <v>27</v>
      </c>
    </row>
    <row r="49" spans="1:5" ht="12.75">
      <c r="A49" s="35" t="s">
        <v>54</v>
      </c>
      <c r="E49" s="39" t="s">
        <v>11053</v>
      </c>
    </row>
    <row r="50" spans="1:5" ht="12.75">
      <c r="A50" s="35" t="s">
        <v>55</v>
      </c>
      <c r="E50" s="40" t="s">
        <v>5</v>
      </c>
    </row>
    <row r="51" spans="1:5" ht="12.75">
      <c r="A51" t="s">
        <v>56</v>
      </c>
      <c r="E51" s="39" t="s">
        <v>5</v>
      </c>
    </row>
    <row r="52" spans="1:16" ht="12.75">
      <c r="A52" t="s">
        <v>49</v>
      </c>
      <c s="34" t="s">
        <v>96</v>
      </c>
      <c s="34" t="s">
        <v>11054</v>
      </c>
      <c s="35" t="s">
        <v>5</v>
      </c>
      <c s="6" t="s">
        <v>11055</v>
      </c>
      <c s="36" t="s">
        <v>60</v>
      </c>
      <c s="37">
        <v>8</v>
      </c>
      <c s="36">
        <v>0.0004</v>
      </c>
      <c s="36">
        <f>ROUND(G52*H52,6)</f>
      </c>
      <c r="L52" s="38">
        <v>0</v>
      </c>
      <c s="32">
        <f>ROUND(ROUND(L52,2)*ROUND(G52,3),2)</f>
      </c>
      <c s="36" t="s">
        <v>3016</v>
      </c>
      <c>
        <f>(M52*21)/100</f>
      </c>
      <c t="s">
        <v>27</v>
      </c>
    </row>
    <row r="53" spans="1:5" ht="12.75">
      <c r="A53" s="35" t="s">
        <v>54</v>
      </c>
      <c r="E53" s="39" t="s">
        <v>11055</v>
      </c>
    </row>
    <row r="54" spans="1:5" ht="12.75">
      <c r="A54" s="35" t="s">
        <v>55</v>
      </c>
      <c r="E54" s="40" t="s">
        <v>5</v>
      </c>
    </row>
    <row r="55" spans="1:5" ht="12.75">
      <c r="A55" t="s">
        <v>56</v>
      </c>
      <c r="E55" s="39" t="s">
        <v>5</v>
      </c>
    </row>
    <row r="56" spans="1:16" ht="12.75">
      <c r="A56" t="s">
        <v>49</v>
      </c>
      <c s="34" t="s">
        <v>100</v>
      </c>
      <c s="34" t="s">
        <v>11056</v>
      </c>
      <c s="35" t="s">
        <v>5</v>
      </c>
      <c s="6" t="s">
        <v>11057</v>
      </c>
      <c s="36" t="s">
        <v>68</v>
      </c>
      <c s="37">
        <v>4</v>
      </c>
      <c s="36">
        <v>6E-05</v>
      </c>
      <c s="36">
        <f>ROUND(G56*H56,6)</f>
      </c>
      <c r="L56" s="38">
        <v>0</v>
      </c>
      <c s="32">
        <f>ROUND(ROUND(L56,2)*ROUND(G56,3),2)</f>
      </c>
      <c s="36" t="s">
        <v>3016</v>
      </c>
      <c>
        <f>(M56*21)/100</f>
      </c>
      <c t="s">
        <v>27</v>
      </c>
    </row>
    <row r="57" spans="1:5" ht="12.75">
      <c r="A57" s="35" t="s">
        <v>54</v>
      </c>
      <c r="E57" s="39" t="s">
        <v>11057</v>
      </c>
    </row>
    <row r="58" spans="1:5" ht="12.75">
      <c r="A58" s="35" t="s">
        <v>55</v>
      </c>
      <c r="E58" s="40" t="s">
        <v>5</v>
      </c>
    </row>
    <row r="59" spans="1:5" ht="12.75">
      <c r="A59" t="s">
        <v>56</v>
      </c>
      <c r="E59" s="39" t="s">
        <v>5</v>
      </c>
    </row>
    <row r="60" spans="1:16" ht="12.75">
      <c r="A60" t="s">
        <v>49</v>
      </c>
      <c s="34" t="s">
        <v>104</v>
      </c>
      <c s="34" t="s">
        <v>11058</v>
      </c>
      <c s="35" t="s">
        <v>5</v>
      </c>
      <c s="6" t="s">
        <v>11059</v>
      </c>
      <c s="36" t="s">
        <v>68</v>
      </c>
      <c s="37">
        <v>1</v>
      </c>
      <c s="36">
        <v>8E-05</v>
      </c>
      <c s="36">
        <f>ROUND(G60*H60,6)</f>
      </c>
      <c r="L60" s="38">
        <v>0</v>
      </c>
      <c s="32">
        <f>ROUND(ROUND(L60,2)*ROUND(G60,3),2)</f>
      </c>
      <c s="36" t="s">
        <v>3016</v>
      </c>
      <c>
        <f>(M60*21)/100</f>
      </c>
      <c t="s">
        <v>27</v>
      </c>
    </row>
    <row r="61" spans="1:5" ht="12.75">
      <c r="A61" s="35" t="s">
        <v>54</v>
      </c>
      <c r="E61" s="39" t="s">
        <v>11059</v>
      </c>
    </row>
    <row r="62" spans="1:5" ht="12.75">
      <c r="A62" s="35" t="s">
        <v>55</v>
      </c>
      <c r="E62" s="40" t="s">
        <v>5</v>
      </c>
    </row>
    <row r="63" spans="1:5" ht="12.75">
      <c r="A63" t="s">
        <v>56</v>
      </c>
      <c r="E63" s="39" t="s">
        <v>5</v>
      </c>
    </row>
    <row r="64" spans="1:16" ht="12.75">
      <c r="A64" t="s">
        <v>49</v>
      </c>
      <c s="34" t="s">
        <v>107</v>
      </c>
      <c s="34" t="s">
        <v>9066</v>
      </c>
      <c s="35" t="s">
        <v>5</v>
      </c>
      <c s="6" t="s">
        <v>9067</v>
      </c>
      <c s="36" t="s">
        <v>60</v>
      </c>
      <c s="37">
        <v>14</v>
      </c>
      <c s="36">
        <v>0</v>
      </c>
      <c s="36">
        <f>ROUND(G64*H64,6)</f>
      </c>
      <c r="L64" s="38">
        <v>0</v>
      </c>
      <c s="32">
        <f>ROUND(ROUND(L64,2)*ROUND(G64,3),2)</f>
      </c>
      <c s="36" t="s">
        <v>3016</v>
      </c>
      <c>
        <f>(M64*21)/100</f>
      </c>
      <c t="s">
        <v>27</v>
      </c>
    </row>
    <row r="65" spans="1:5" ht="12.75">
      <c r="A65" s="35" t="s">
        <v>54</v>
      </c>
      <c r="E65" s="39" t="s">
        <v>9067</v>
      </c>
    </row>
    <row r="66" spans="1:5" ht="12.75">
      <c r="A66" s="35" t="s">
        <v>55</v>
      </c>
      <c r="E66" s="40" t="s">
        <v>5</v>
      </c>
    </row>
    <row r="67" spans="1:5" ht="12.75">
      <c r="A67" t="s">
        <v>56</v>
      </c>
      <c r="E67" s="39" t="s">
        <v>5</v>
      </c>
    </row>
    <row r="68" spans="1:16" ht="25.5">
      <c r="A68" t="s">
        <v>49</v>
      </c>
      <c s="34" t="s">
        <v>110</v>
      </c>
      <c s="34" t="s">
        <v>9068</v>
      </c>
      <c s="35" t="s">
        <v>5</v>
      </c>
      <c s="6" t="s">
        <v>9069</v>
      </c>
      <c s="36" t="s">
        <v>1010</v>
      </c>
      <c s="37">
        <v>0.012</v>
      </c>
      <c s="36">
        <v>0</v>
      </c>
      <c s="36">
        <f>ROUND(G68*H68,6)</f>
      </c>
      <c r="L68" s="38">
        <v>0</v>
      </c>
      <c s="32">
        <f>ROUND(ROUND(L68,2)*ROUND(G68,3),2)</f>
      </c>
      <c s="36" t="s">
        <v>3016</v>
      </c>
      <c>
        <f>(M68*21)/100</f>
      </c>
      <c t="s">
        <v>27</v>
      </c>
    </row>
    <row r="69" spans="1:5" ht="25.5">
      <c r="A69" s="35" t="s">
        <v>54</v>
      </c>
      <c r="E69" s="39" t="s">
        <v>9069</v>
      </c>
    </row>
    <row r="70" spans="1:5" ht="12.75">
      <c r="A70" s="35" t="s">
        <v>55</v>
      </c>
      <c r="E70" s="40" t="s">
        <v>5</v>
      </c>
    </row>
    <row r="71" spans="1:5" ht="12.75">
      <c r="A71" t="s">
        <v>56</v>
      </c>
      <c r="E71" s="39" t="s">
        <v>5</v>
      </c>
    </row>
    <row r="72" spans="1:16" ht="25.5">
      <c r="A72" t="s">
        <v>49</v>
      </c>
      <c s="34" t="s">
        <v>113</v>
      </c>
      <c s="34" t="s">
        <v>11060</v>
      </c>
      <c s="35" t="s">
        <v>5</v>
      </c>
      <c s="6" t="s">
        <v>11061</v>
      </c>
      <c s="36" t="s">
        <v>68</v>
      </c>
      <c s="37">
        <v>4</v>
      </c>
      <c s="36">
        <v>0.00028</v>
      </c>
      <c s="36">
        <f>ROUND(G72*H72,6)</f>
      </c>
      <c r="L72" s="38">
        <v>0</v>
      </c>
      <c s="32">
        <f>ROUND(ROUND(L72,2)*ROUND(G72,3),2)</f>
      </c>
      <c s="36" t="s">
        <v>85</v>
      </c>
      <c>
        <f>(M72*21)/100</f>
      </c>
      <c t="s">
        <v>27</v>
      </c>
    </row>
    <row r="73" spans="1:5" ht="25.5">
      <c r="A73" s="35" t="s">
        <v>54</v>
      </c>
      <c r="E73" s="39" t="s">
        <v>11061</v>
      </c>
    </row>
    <row r="74" spans="1:5" ht="12.75">
      <c r="A74" s="35" t="s">
        <v>55</v>
      </c>
      <c r="E74" s="40" t="s">
        <v>5</v>
      </c>
    </row>
    <row r="75" spans="1:5" ht="12.75">
      <c r="A75" t="s">
        <v>56</v>
      </c>
      <c r="E75" s="39" t="s">
        <v>5</v>
      </c>
    </row>
    <row r="76" spans="1:16" ht="12.75">
      <c r="A76" t="s">
        <v>49</v>
      </c>
      <c s="34" t="s">
        <v>118</v>
      </c>
      <c s="34" t="s">
        <v>11062</v>
      </c>
      <c s="35" t="s">
        <v>5</v>
      </c>
      <c s="6" t="s">
        <v>11063</v>
      </c>
      <c s="36" t="s">
        <v>68</v>
      </c>
      <c s="37">
        <v>1</v>
      </c>
      <c s="36">
        <v>0.0017</v>
      </c>
      <c s="36">
        <f>ROUND(G76*H76,6)</f>
      </c>
      <c r="L76" s="38">
        <v>0</v>
      </c>
      <c s="32">
        <f>ROUND(ROUND(L76,2)*ROUND(G76,3),2)</f>
      </c>
      <c s="36" t="s">
        <v>85</v>
      </c>
      <c>
        <f>(M76*21)/100</f>
      </c>
      <c t="s">
        <v>27</v>
      </c>
    </row>
    <row r="77" spans="1:5" ht="12.75">
      <c r="A77" s="35" t="s">
        <v>54</v>
      </c>
      <c r="E77" s="39" t="s">
        <v>11063</v>
      </c>
    </row>
    <row r="78" spans="1:5" ht="12.75">
      <c r="A78" s="35" t="s">
        <v>55</v>
      </c>
      <c r="E78" s="40" t="s">
        <v>5</v>
      </c>
    </row>
    <row r="79" spans="1:5" ht="12.75">
      <c r="A79" t="s">
        <v>56</v>
      </c>
      <c r="E79" s="39" t="s">
        <v>5</v>
      </c>
    </row>
    <row r="80" spans="1:16" ht="12.75">
      <c r="A80" t="s">
        <v>49</v>
      </c>
      <c s="34" t="s">
        <v>121</v>
      </c>
      <c s="34" t="s">
        <v>11064</v>
      </c>
      <c s="35" t="s">
        <v>5</v>
      </c>
      <c s="6" t="s">
        <v>11065</v>
      </c>
      <c s="36" t="s">
        <v>68</v>
      </c>
      <c s="37">
        <v>1</v>
      </c>
      <c s="36">
        <v>0</v>
      </c>
      <c s="36">
        <f>ROUND(G80*H80,6)</f>
      </c>
      <c r="L80" s="38">
        <v>0</v>
      </c>
      <c s="32">
        <f>ROUND(ROUND(L80,2)*ROUND(G80,3),2)</f>
      </c>
      <c s="36" t="s">
        <v>85</v>
      </c>
      <c>
        <f>(M80*21)/100</f>
      </c>
      <c t="s">
        <v>27</v>
      </c>
    </row>
    <row r="81" spans="1:5" ht="12.75">
      <c r="A81" s="35" t="s">
        <v>54</v>
      </c>
      <c r="E81" s="39" t="s">
        <v>11065</v>
      </c>
    </row>
    <row r="82" spans="1:5" ht="12.75">
      <c r="A82" s="35" t="s">
        <v>55</v>
      </c>
      <c r="E82" s="40" t="s">
        <v>5</v>
      </c>
    </row>
    <row r="83" spans="1:5" ht="12.75">
      <c r="A83" t="s">
        <v>56</v>
      </c>
      <c r="E83" s="39" t="s">
        <v>5</v>
      </c>
    </row>
    <row r="84" spans="1:13" ht="12.75">
      <c r="A84" t="s">
        <v>46</v>
      </c>
      <c r="C84" s="31" t="s">
        <v>82</v>
      </c>
      <c r="E84" s="33" t="s">
        <v>3069</v>
      </c>
      <c r="J84" s="32">
        <f>0</f>
      </c>
      <c s="32">
        <f>0</f>
      </c>
      <c s="32">
        <f>0+L85+L89</f>
      </c>
      <c s="32">
        <f>0+M85+M89</f>
      </c>
    </row>
    <row r="85" spans="1:16" ht="25.5">
      <c r="A85" t="s">
        <v>49</v>
      </c>
      <c s="34" t="s">
        <v>124</v>
      </c>
      <c s="34" t="s">
        <v>11066</v>
      </c>
      <c s="35" t="s">
        <v>5</v>
      </c>
      <c s="6" t="s">
        <v>11067</v>
      </c>
      <c s="36" t="s">
        <v>68</v>
      </c>
      <c s="37">
        <v>1</v>
      </c>
      <c s="36">
        <v>8E-05</v>
      </c>
      <c s="36">
        <f>ROUND(G85*H85,6)</f>
      </c>
      <c r="L85" s="38">
        <v>0</v>
      </c>
      <c s="32">
        <f>ROUND(ROUND(L85,2)*ROUND(G85,3),2)</f>
      </c>
      <c s="36" t="s">
        <v>3016</v>
      </c>
      <c>
        <f>(M85*21)/100</f>
      </c>
      <c t="s">
        <v>27</v>
      </c>
    </row>
    <row r="86" spans="1:5" ht="25.5">
      <c r="A86" s="35" t="s">
        <v>54</v>
      </c>
      <c r="E86" s="39" t="s">
        <v>11067</v>
      </c>
    </row>
    <row r="87" spans="1:5" ht="12.75">
      <c r="A87" s="35" t="s">
        <v>55</v>
      </c>
      <c r="E87" s="40" t="s">
        <v>5</v>
      </c>
    </row>
    <row r="88" spans="1:5" ht="12.75">
      <c r="A88" t="s">
        <v>56</v>
      </c>
      <c r="E88" s="39" t="s">
        <v>5</v>
      </c>
    </row>
    <row r="89" spans="1:16" ht="12.75">
      <c r="A89" t="s">
        <v>49</v>
      </c>
      <c s="34" t="s">
        <v>127</v>
      </c>
      <c s="34" t="s">
        <v>11068</v>
      </c>
      <c s="35" t="s">
        <v>5</v>
      </c>
      <c s="6" t="s">
        <v>11069</v>
      </c>
      <c s="36" t="s">
        <v>68</v>
      </c>
      <c s="37">
        <v>1</v>
      </c>
      <c s="36">
        <v>0.0005</v>
      </c>
      <c s="36">
        <f>ROUND(G89*H89,6)</f>
      </c>
      <c r="L89" s="38">
        <v>0</v>
      </c>
      <c s="32">
        <f>ROUND(ROUND(L89,2)*ROUND(G89,3),2)</f>
      </c>
      <c s="36" t="s">
        <v>85</v>
      </c>
      <c>
        <f>(M89*21)/100</f>
      </c>
      <c t="s">
        <v>27</v>
      </c>
    </row>
    <row r="90" spans="1:5" ht="12.75">
      <c r="A90" s="35" t="s">
        <v>54</v>
      </c>
      <c r="E90" s="39" t="s">
        <v>11069</v>
      </c>
    </row>
    <row r="91" spans="1:5" ht="12.75">
      <c r="A91" s="35" t="s">
        <v>55</v>
      </c>
      <c r="E91" s="40" t="s">
        <v>5</v>
      </c>
    </row>
    <row r="92" spans="1:5" ht="12.75">
      <c r="A92" t="s">
        <v>56</v>
      </c>
      <c r="E92" s="39" t="s">
        <v>5</v>
      </c>
    </row>
    <row r="93" spans="1:13" ht="12.75">
      <c r="A93" t="s">
        <v>46</v>
      </c>
      <c r="C93" s="31" t="s">
        <v>89</v>
      </c>
      <c r="E93" s="33" t="s">
        <v>4340</v>
      </c>
      <c r="J93" s="32">
        <f>0</f>
      </c>
      <c s="32">
        <f>0</f>
      </c>
      <c s="32">
        <f>0+L94+L98+L102+L106</f>
      </c>
      <c s="32">
        <f>0+M94+M98+M102+M106</f>
      </c>
    </row>
    <row r="94" spans="1:16" ht="25.5">
      <c r="A94" t="s">
        <v>49</v>
      </c>
      <c s="34" t="s">
        <v>131</v>
      </c>
      <c s="34" t="s">
        <v>8664</v>
      </c>
      <c s="35" t="s">
        <v>5</v>
      </c>
      <c s="6" t="s">
        <v>8665</v>
      </c>
      <c s="36" t="s">
        <v>819</v>
      </c>
      <c s="37">
        <v>20</v>
      </c>
      <c s="36">
        <v>0.00013</v>
      </c>
      <c s="36">
        <f>ROUND(G94*H94,6)</f>
      </c>
      <c r="L94" s="38">
        <v>0</v>
      </c>
      <c s="32">
        <f>ROUND(ROUND(L94,2)*ROUND(G94,3),2)</f>
      </c>
      <c s="36" t="s">
        <v>3016</v>
      </c>
      <c>
        <f>(M94*21)/100</f>
      </c>
      <c t="s">
        <v>27</v>
      </c>
    </row>
    <row r="95" spans="1:5" ht="25.5">
      <c r="A95" s="35" t="s">
        <v>54</v>
      </c>
      <c r="E95" s="39" t="s">
        <v>8665</v>
      </c>
    </row>
    <row r="96" spans="1:5" ht="12.75">
      <c r="A96" s="35" t="s">
        <v>55</v>
      </c>
      <c r="E96" s="40" t="s">
        <v>5</v>
      </c>
    </row>
    <row r="97" spans="1:5" ht="12.75">
      <c r="A97" t="s">
        <v>56</v>
      </c>
      <c r="E97" s="39" t="s">
        <v>5</v>
      </c>
    </row>
    <row r="98" spans="1:16" ht="25.5">
      <c r="A98" t="s">
        <v>49</v>
      </c>
      <c s="34" t="s">
        <v>135</v>
      </c>
      <c s="34" t="s">
        <v>8872</v>
      </c>
      <c s="35" t="s">
        <v>5</v>
      </c>
      <c s="6" t="s">
        <v>8873</v>
      </c>
      <c s="36" t="s">
        <v>60</v>
      </c>
      <c s="37">
        <v>0.6</v>
      </c>
      <c s="36">
        <v>0.00123</v>
      </c>
      <c s="36">
        <f>ROUND(G98*H98,6)</f>
      </c>
      <c r="L98" s="38">
        <v>0</v>
      </c>
      <c s="32">
        <f>ROUND(ROUND(L98,2)*ROUND(G98,3),2)</f>
      </c>
      <c s="36" t="s">
        <v>3016</v>
      </c>
      <c>
        <f>(M98*21)/100</f>
      </c>
      <c t="s">
        <v>27</v>
      </c>
    </row>
    <row r="99" spans="1:5" ht="25.5">
      <c r="A99" s="35" t="s">
        <v>54</v>
      </c>
      <c r="E99" s="39" t="s">
        <v>8873</v>
      </c>
    </row>
    <row r="100" spans="1:5" ht="12.75">
      <c r="A100" s="35" t="s">
        <v>55</v>
      </c>
      <c r="E100" s="40" t="s">
        <v>5</v>
      </c>
    </row>
    <row r="101" spans="1:5" ht="12.75">
      <c r="A101" t="s">
        <v>56</v>
      </c>
      <c r="E101" s="39" t="s">
        <v>5</v>
      </c>
    </row>
    <row r="102" spans="1:16" ht="25.5">
      <c r="A102" t="s">
        <v>49</v>
      </c>
      <c s="34" t="s">
        <v>139</v>
      </c>
      <c s="34" t="s">
        <v>11070</v>
      </c>
      <c s="35" t="s">
        <v>5</v>
      </c>
      <c s="6" t="s">
        <v>11071</v>
      </c>
      <c s="36" t="s">
        <v>60</v>
      </c>
      <c s="37">
        <v>0.27</v>
      </c>
      <c s="36">
        <v>0.00132</v>
      </c>
      <c s="36">
        <f>ROUND(G102*H102,6)</f>
      </c>
      <c r="L102" s="38">
        <v>0</v>
      </c>
      <c s="32">
        <f>ROUND(ROUND(L102,2)*ROUND(G102,3),2)</f>
      </c>
      <c s="36" t="s">
        <v>3016</v>
      </c>
      <c>
        <f>(M102*21)/100</f>
      </c>
      <c t="s">
        <v>27</v>
      </c>
    </row>
    <row r="103" spans="1:5" ht="25.5">
      <c r="A103" s="35" t="s">
        <v>54</v>
      </c>
      <c r="E103" s="39" t="s">
        <v>11071</v>
      </c>
    </row>
    <row r="104" spans="1:5" ht="12.75">
      <c r="A104" s="35" t="s">
        <v>55</v>
      </c>
      <c r="E104" s="40" t="s">
        <v>5</v>
      </c>
    </row>
    <row r="105" spans="1:5" ht="12.75">
      <c r="A105" t="s">
        <v>56</v>
      </c>
      <c r="E105" s="39" t="s">
        <v>5</v>
      </c>
    </row>
    <row r="106" spans="1:16" ht="12.75">
      <c r="A106" t="s">
        <v>49</v>
      </c>
      <c s="34" t="s">
        <v>142</v>
      </c>
      <c s="34" t="s">
        <v>11072</v>
      </c>
      <c s="35" t="s">
        <v>5</v>
      </c>
      <c s="6" t="s">
        <v>11073</v>
      </c>
      <c s="36" t="s">
        <v>68</v>
      </c>
      <c s="37">
        <v>2</v>
      </c>
      <c s="36">
        <v>0</v>
      </c>
      <c s="36">
        <f>ROUND(G106*H106,6)</f>
      </c>
      <c r="L106" s="38">
        <v>0</v>
      </c>
      <c s="32">
        <f>ROUND(ROUND(L106,2)*ROUND(G106,3),2)</f>
      </c>
      <c s="36" t="s">
        <v>85</v>
      </c>
      <c>
        <f>(M106*21)/100</f>
      </c>
      <c t="s">
        <v>27</v>
      </c>
    </row>
    <row r="107" spans="1:5" ht="12.75">
      <c r="A107" s="35" t="s">
        <v>54</v>
      </c>
      <c r="E107" s="39" t="s">
        <v>11073</v>
      </c>
    </row>
    <row r="108" spans="1:5" ht="12.75">
      <c r="A108" s="35" t="s">
        <v>55</v>
      </c>
      <c r="E108" s="40" t="s">
        <v>5</v>
      </c>
    </row>
    <row r="109" spans="1:5" ht="12.75">
      <c r="A109" t="s">
        <v>56</v>
      </c>
      <c r="E109" s="39" t="s">
        <v>5</v>
      </c>
    </row>
    <row r="110" spans="1:13" ht="12.75">
      <c r="A110" t="s">
        <v>46</v>
      </c>
      <c r="C110" s="31" t="s">
        <v>1005</v>
      </c>
      <c r="E110" s="33" t="s">
        <v>1006</v>
      </c>
      <c r="J110" s="32">
        <f>0</f>
      </c>
      <c s="32">
        <f>0</f>
      </c>
      <c s="32">
        <f>0+L111+L115</f>
      </c>
      <c s="32">
        <f>0+M111+M115</f>
      </c>
    </row>
    <row r="111" spans="1:16" ht="38.25">
      <c r="A111" t="s">
        <v>49</v>
      </c>
      <c s="34" t="s">
        <v>146</v>
      </c>
      <c s="34" t="s">
        <v>3149</v>
      </c>
      <c s="35" t="s">
        <v>3150</v>
      </c>
      <c s="6" t="s">
        <v>3151</v>
      </c>
      <c s="36" t="s">
        <v>1010</v>
      </c>
      <c s="37">
        <v>1.843</v>
      </c>
      <c s="36">
        <v>0</v>
      </c>
      <c s="36">
        <f>ROUND(G111*H111,6)</f>
      </c>
      <c r="L111" s="38">
        <v>0</v>
      </c>
      <c s="32">
        <f>ROUND(ROUND(L111,2)*ROUND(G111,3),2)</f>
      </c>
      <c s="36" t="s">
        <v>85</v>
      </c>
      <c>
        <f>(M111*21)/100</f>
      </c>
      <c t="s">
        <v>27</v>
      </c>
    </row>
    <row r="112" spans="1:5" ht="12.75">
      <c r="A112" s="35" t="s">
        <v>54</v>
      </c>
      <c r="E112" s="39" t="s">
        <v>1011</v>
      </c>
    </row>
    <row r="113" spans="1:5" ht="12.75">
      <c r="A113" s="35" t="s">
        <v>55</v>
      </c>
      <c r="E113" s="40" t="s">
        <v>5</v>
      </c>
    </row>
    <row r="114" spans="1:5" ht="89.25">
      <c r="A114" t="s">
        <v>56</v>
      </c>
      <c r="E114" s="39" t="s">
        <v>1012</v>
      </c>
    </row>
    <row r="115" spans="1:16" ht="38.25">
      <c r="A115" t="s">
        <v>49</v>
      </c>
      <c s="34" t="s">
        <v>149</v>
      </c>
      <c s="34" t="s">
        <v>2736</v>
      </c>
      <c s="35" t="s">
        <v>2737</v>
      </c>
      <c s="6" t="s">
        <v>2738</v>
      </c>
      <c s="36" t="s">
        <v>1010</v>
      </c>
      <c s="37">
        <v>0.017</v>
      </c>
      <c s="36">
        <v>0</v>
      </c>
      <c s="36">
        <f>ROUND(G115*H115,6)</f>
      </c>
      <c r="L115" s="38">
        <v>0</v>
      </c>
      <c s="32">
        <f>ROUND(ROUND(L115,2)*ROUND(G115,3),2)</f>
      </c>
      <c s="36" t="s">
        <v>85</v>
      </c>
      <c>
        <f>(M115*21)/100</f>
      </c>
      <c t="s">
        <v>27</v>
      </c>
    </row>
    <row r="116" spans="1:5" ht="12.75">
      <c r="A116" s="35" t="s">
        <v>54</v>
      </c>
      <c r="E116" s="39" t="s">
        <v>1011</v>
      </c>
    </row>
    <row r="117" spans="1:5" ht="12.75">
      <c r="A117" s="35" t="s">
        <v>55</v>
      </c>
      <c r="E117" s="40" t="s">
        <v>5</v>
      </c>
    </row>
    <row r="118" spans="1:5" ht="102">
      <c r="A118" t="s">
        <v>56</v>
      </c>
      <c r="E118" s="39" t="s">
        <v>2739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11076</v>
      </c>
      <c r="E8" s="30" t="s">
        <v>11075</v>
      </c>
      <c r="J8" s="29">
        <f>0+J9+J242</f>
      </c>
      <c s="29">
        <f>0+K9+K242</f>
      </c>
      <c s="29">
        <f>0+L9+L242</f>
      </c>
      <c s="29">
        <f>0+M9+M242</f>
      </c>
    </row>
    <row r="9" spans="1:13" ht="12.75">
      <c r="A9" t="s">
        <v>46</v>
      </c>
      <c r="C9" s="31" t="s">
        <v>87</v>
      </c>
      <c r="E9" s="33" t="s">
        <v>10131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11077</v>
      </c>
      <c s="35" t="s">
        <v>5</v>
      </c>
      <c s="6" t="s">
        <v>10488</v>
      </c>
      <c s="36" t="s">
        <v>2513</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11078</v>
      </c>
      <c s="35" t="s">
        <v>5</v>
      </c>
      <c s="6" t="s">
        <v>10433</v>
      </c>
      <c s="36" t="s">
        <v>2513</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11079</v>
      </c>
      <c s="35" t="s">
        <v>5</v>
      </c>
      <c s="6" t="s">
        <v>10435</v>
      </c>
      <c s="36" t="s">
        <v>2513</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11080</v>
      </c>
      <c s="35" t="s">
        <v>5</v>
      </c>
      <c s="6" t="s">
        <v>10437</v>
      </c>
      <c s="36" t="s">
        <v>9265</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11081</v>
      </c>
      <c s="35" t="s">
        <v>5</v>
      </c>
      <c s="6" t="s">
        <v>10441</v>
      </c>
      <c s="36" t="s">
        <v>9265</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11082</v>
      </c>
      <c s="35" t="s">
        <v>5</v>
      </c>
      <c s="6" t="s">
        <v>11083</v>
      </c>
      <c s="36" t="s">
        <v>2513</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11084</v>
      </c>
      <c s="35" t="s">
        <v>5</v>
      </c>
      <c s="6" t="s">
        <v>10451</v>
      </c>
      <c s="36" t="s">
        <v>2513</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11085</v>
      </c>
      <c s="35" t="s">
        <v>5</v>
      </c>
      <c s="6" t="s">
        <v>10453</v>
      </c>
      <c s="36" t="s">
        <v>2513</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11086</v>
      </c>
      <c s="35" t="s">
        <v>5</v>
      </c>
      <c s="6" t="s">
        <v>11087</v>
      </c>
      <c s="36" t="s">
        <v>2513</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11088</v>
      </c>
      <c s="35" t="s">
        <v>5</v>
      </c>
      <c s="6" t="s">
        <v>10433</v>
      </c>
      <c s="36" t="s">
        <v>2513</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11089</v>
      </c>
      <c s="35" t="s">
        <v>5</v>
      </c>
      <c s="6" t="s">
        <v>10435</v>
      </c>
      <c s="36" t="s">
        <v>2513</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11090</v>
      </c>
      <c s="35" t="s">
        <v>5</v>
      </c>
      <c s="6" t="s">
        <v>11091</v>
      </c>
      <c s="36" t="s">
        <v>9265</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11092</v>
      </c>
      <c s="35" t="s">
        <v>5</v>
      </c>
      <c s="6" t="s">
        <v>10441</v>
      </c>
      <c s="36" t="s">
        <v>9265</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11093</v>
      </c>
      <c s="35" t="s">
        <v>5</v>
      </c>
      <c s="6" t="s">
        <v>11094</v>
      </c>
      <c s="36" t="s">
        <v>2513</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11095</v>
      </c>
      <c s="35" t="s">
        <v>5</v>
      </c>
      <c s="6" t="s">
        <v>10453</v>
      </c>
      <c s="36" t="s">
        <v>2513</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11096</v>
      </c>
      <c s="35" t="s">
        <v>5</v>
      </c>
      <c s="6" t="s">
        <v>11097</v>
      </c>
      <c s="36" t="s">
        <v>2513</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118</v>
      </c>
      <c s="34" t="s">
        <v>11098</v>
      </c>
      <c s="35" t="s">
        <v>5</v>
      </c>
      <c s="6" t="s">
        <v>11099</v>
      </c>
      <c s="36" t="s">
        <v>2513</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121</v>
      </c>
      <c s="34" t="s">
        <v>11100</v>
      </c>
      <c s="35" t="s">
        <v>5</v>
      </c>
      <c s="6" t="s">
        <v>10460</v>
      </c>
      <c s="36" t="s">
        <v>2513</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124</v>
      </c>
      <c s="34" t="s">
        <v>11101</v>
      </c>
      <c s="35" t="s">
        <v>5</v>
      </c>
      <c s="6" t="s">
        <v>10462</v>
      </c>
      <c s="36" t="s">
        <v>2513</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127</v>
      </c>
      <c s="34" t="s">
        <v>11102</v>
      </c>
      <c s="35" t="s">
        <v>5</v>
      </c>
      <c s="6" t="s">
        <v>11103</v>
      </c>
      <c s="36" t="s">
        <v>9265</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131</v>
      </c>
      <c s="34" t="s">
        <v>11104</v>
      </c>
      <c s="35" t="s">
        <v>5</v>
      </c>
      <c s="6" t="s">
        <v>11105</v>
      </c>
      <c s="36" t="s">
        <v>9265</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135</v>
      </c>
      <c s="34" t="s">
        <v>11106</v>
      </c>
      <c s="35" t="s">
        <v>5</v>
      </c>
      <c s="6" t="s">
        <v>10472</v>
      </c>
      <c s="36" t="s">
        <v>819</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139</v>
      </c>
      <c s="34" t="s">
        <v>11107</v>
      </c>
      <c s="35" t="s">
        <v>5</v>
      </c>
      <c s="6" t="s">
        <v>11108</v>
      </c>
      <c s="36" t="s">
        <v>528</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142</v>
      </c>
      <c s="34" t="s">
        <v>11109</v>
      </c>
      <c s="35" t="s">
        <v>5</v>
      </c>
      <c s="6" t="s">
        <v>11087</v>
      </c>
      <c s="36" t="s">
        <v>2513</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146</v>
      </c>
      <c s="34" t="s">
        <v>11110</v>
      </c>
      <c s="35" t="s">
        <v>5</v>
      </c>
      <c s="6" t="s">
        <v>10433</v>
      </c>
      <c s="36" t="s">
        <v>2513</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149</v>
      </c>
      <c s="34" t="s">
        <v>11111</v>
      </c>
      <c s="35" t="s">
        <v>5</v>
      </c>
      <c s="6" t="s">
        <v>10435</v>
      </c>
      <c s="36" t="s">
        <v>2513</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153</v>
      </c>
      <c s="34" t="s">
        <v>11112</v>
      </c>
      <c s="35" t="s">
        <v>5</v>
      </c>
      <c s="6" t="s">
        <v>11091</v>
      </c>
      <c s="36" t="s">
        <v>9265</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158</v>
      </c>
      <c s="34" t="s">
        <v>11113</v>
      </c>
      <c s="35" t="s">
        <v>5</v>
      </c>
      <c s="6" t="s">
        <v>10441</v>
      </c>
      <c s="36" t="s">
        <v>9265</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162</v>
      </c>
      <c s="34" t="s">
        <v>11114</v>
      </c>
      <c s="35" t="s">
        <v>5</v>
      </c>
      <c s="6" t="s">
        <v>11094</v>
      </c>
      <c s="36" t="s">
        <v>2513</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166</v>
      </c>
      <c s="34" t="s">
        <v>11115</v>
      </c>
      <c s="35" t="s">
        <v>5</v>
      </c>
      <c s="6" t="s">
        <v>10453</v>
      </c>
      <c s="36" t="s">
        <v>2513</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169</v>
      </c>
      <c s="34" t="s">
        <v>11116</v>
      </c>
      <c s="35" t="s">
        <v>5</v>
      </c>
      <c s="6" t="s">
        <v>11117</v>
      </c>
      <c s="36" t="s">
        <v>2513</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184</v>
      </c>
      <c s="34" t="s">
        <v>11118</v>
      </c>
      <c s="35" t="s">
        <v>5</v>
      </c>
      <c s="6" t="s">
        <v>11119</v>
      </c>
      <c s="36" t="s">
        <v>2513</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189</v>
      </c>
      <c s="34" t="s">
        <v>11120</v>
      </c>
      <c s="35" t="s">
        <v>5</v>
      </c>
      <c s="6" t="s">
        <v>11121</v>
      </c>
      <c s="36" t="s">
        <v>2513</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193</v>
      </c>
      <c s="34" t="s">
        <v>11122</v>
      </c>
      <c s="35" t="s">
        <v>5</v>
      </c>
      <c s="6" t="s">
        <v>11123</v>
      </c>
      <c s="36" t="s">
        <v>2513</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197</v>
      </c>
      <c s="34" t="s">
        <v>11124</v>
      </c>
      <c s="35" t="s">
        <v>5</v>
      </c>
      <c s="6" t="s">
        <v>11125</v>
      </c>
      <c s="36" t="s">
        <v>2513</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201</v>
      </c>
      <c s="34" t="s">
        <v>11126</v>
      </c>
      <c s="35" t="s">
        <v>5</v>
      </c>
      <c s="6" t="s">
        <v>11127</v>
      </c>
      <c s="36" t="s">
        <v>2513</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205</v>
      </c>
      <c s="34" t="s">
        <v>11128</v>
      </c>
      <c s="35" t="s">
        <v>5</v>
      </c>
      <c s="6" t="s">
        <v>11129</v>
      </c>
      <c s="36" t="s">
        <v>2513</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209</v>
      </c>
      <c s="34" t="s">
        <v>11130</v>
      </c>
      <c s="35" t="s">
        <v>5</v>
      </c>
      <c s="6" t="s">
        <v>11131</v>
      </c>
      <c s="36" t="s">
        <v>2513</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11132</v>
      </c>
      <c s="35" t="s">
        <v>5</v>
      </c>
      <c s="6" t="s">
        <v>11133</v>
      </c>
      <c s="36" t="s">
        <v>2513</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11134</v>
      </c>
      <c s="35" t="s">
        <v>5</v>
      </c>
      <c s="6" t="s">
        <v>10518</v>
      </c>
      <c s="36" t="s">
        <v>819</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221</v>
      </c>
      <c s="34" t="s">
        <v>11135</v>
      </c>
      <c s="35" t="s">
        <v>5</v>
      </c>
      <c s="6" t="s">
        <v>11136</v>
      </c>
      <c s="36" t="s">
        <v>2513</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225</v>
      </c>
      <c s="34" t="s">
        <v>11137</v>
      </c>
      <c s="35" t="s">
        <v>5</v>
      </c>
      <c s="6" t="s">
        <v>10472</v>
      </c>
      <c s="36" t="s">
        <v>819</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229</v>
      </c>
      <c s="34" t="s">
        <v>11138</v>
      </c>
      <c s="35" t="s">
        <v>5</v>
      </c>
      <c s="6" t="s">
        <v>11108</v>
      </c>
      <c s="36" t="s">
        <v>528</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233</v>
      </c>
      <c s="34" t="s">
        <v>11139</v>
      </c>
      <c s="35" t="s">
        <v>5</v>
      </c>
      <c s="6" t="s">
        <v>10524</v>
      </c>
      <c s="36" t="s">
        <v>2513</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237</v>
      </c>
      <c s="34" t="s">
        <v>11140</v>
      </c>
      <c s="35" t="s">
        <v>5</v>
      </c>
      <c s="6" t="s">
        <v>10526</v>
      </c>
      <c s="36" t="s">
        <v>2513</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241</v>
      </c>
      <c s="34" t="s">
        <v>11141</v>
      </c>
      <c s="35" t="s">
        <v>5</v>
      </c>
      <c s="6" t="s">
        <v>11142</v>
      </c>
      <c s="36" t="s">
        <v>2513</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245</v>
      </c>
      <c s="34" t="s">
        <v>11143</v>
      </c>
      <c s="35" t="s">
        <v>5</v>
      </c>
      <c s="6" t="s">
        <v>11144</v>
      </c>
      <c s="36" t="s">
        <v>2513</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249</v>
      </c>
      <c s="34" t="s">
        <v>11145</v>
      </c>
      <c s="35" t="s">
        <v>5</v>
      </c>
      <c s="6" t="s">
        <v>11146</v>
      </c>
      <c s="36" t="s">
        <v>2513</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253</v>
      </c>
      <c s="34" t="s">
        <v>11147</v>
      </c>
      <c s="35" t="s">
        <v>5</v>
      </c>
      <c s="6" t="s">
        <v>10524</v>
      </c>
      <c s="36" t="s">
        <v>2513</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257</v>
      </c>
      <c s="34" t="s">
        <v>11148</v>
      </c>
      <c s="35" t="s">
        <v>5</v>
      </c>
      <c s="6" t="s">
        <v>10526</v>
      </c>
      <c s="36" t="s">
        <v>2513</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261</v>
      </c>
      <c s="34" t="s">
        <v>11149</v>
      </c>
      <c s="35" t="s">
        <v>5</v>
      </c>
      <c s="6" t="s">
        <v>11142</v>
      </c>
      <c s="36" t="s">
        <v>2513</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265</v>
      </c>
      <c s="34" t="s">
        <v>11150</v>
      </c>
      <c s="35" t="s">
        <v>5</v>
      </c>
      <c s="6" t="s">
        <v>11144</v>
      </c>
      <c s="36" t="s">
        <v>2513</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595</v>
      </c>
      <c s="34" t="s">
        <v>11151</v>
      </c>
      <c s="35" t="s">
        <v>5</v>
      </c>
      <c s="6" t="s">
        <v>11146</v>
      </c>
      <c s="36" t="s">
        <v>2513</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599</v>
      </c>
      <c s="34" t="s">
        <v>11152</v>
      </c>
      <c s="35" t="s">
        <v>5</v>
      </c>
      <c s="6" t="s">
        <v>10524</v>
      </c>
      <c s="36" t="s">
        <v>2513</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269</v>
      </c>
      <c s="34" t="s">
        <v>11153</v>
      </c>
      <c s="35" t="s">
        <v>5</v>
      </c>
      <c s="6" t="s">
        <v>10526</v>
      </c>
      <c s="36" t="s">
        <v>2513</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273</v>
      </c>
      <c s="34" t="s">
        <v>11154</v>
      </c>
      <c s="35" t="s">
        <v>5</v>
      </c>
      <c s="6" t="s">
        <v>11142</v>
      </c>
      <c s="36" t="s">
        <v>2513</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277</v>
      </c>
      <c s="34" t="s">
        <v>11155</v>
      </c>
      <c s="35" t="s">
        <v>5</v>
      </c>
      <c s="6" t="s">
        <v>11144</v>
      </c>
      <c s="36" t="s">
        <v>2513</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281</v>
      </c>
      <c s="34" t="s">
        <v>11156</v>
      </c>
      <c s="35" t="s">
        <v>5</v>
      </c>
      <c s="6" t="s">
        <v>11146</v>
      </c>
      <c s="36" t="s">
        <v>2513</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768</v>
      </c>
      <c r="E242" s="33" t="s">
        <v>2590</v>
      </c>
      <c r="J242" s="32">
        <f>0</f>
      </c>
      <c s="32">
        <f>0</f>
      </c>
      <c s="32">
        <f>0+L243+L247</f>
      </c>
      <c s="32">
        <f>0+M243+M247</f>
      </c>
    </row>
    <row r="243" spans="1:16" ht="12.75">
      <c r="A243" t="s">
        <v>49</v>
      </c>
      <c s="34" t="s">
        <v>285</v>
      </c>
      <c s="34" t="s">
        <v>11157</v>
      </c>
      <c s="35" t="s">
        <v>5</v>
      </c>
      <c s="6" t="s">
        <v>10554</v>
      </c>
      <c s="36" t="s">
        <v>528</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289</v>
      </c>
      <c s="34" t="s">
        <v>11158</v>
      </c>
      <c s="35" t="s">
        <v>5</v>
      </c>
      <c s="6" t="s">
        <v>10556</v>
      </c>
      <c s="36" t="s">
        <v>528</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11161</v>
      </c>
      <c r="E8" s="30" t="s">
        <v>11160</v>
      </c>
      <c r="J8" s="29">
        <f>0+J9+J14+J63+J172+J197+J218+J263+J268</f>
      </c>
      <c s="29">
        <f>0+K9+K14+K63+K172+K197+K218+K263+K268</f>
      </c>
      <c s="29">
        <f>0+L9+L14+L63+L172+L197+L218+L263+L268</f>
      </c>
      <c s="29">
        <f>0+M9+M14+M63+M172+M197+M218+M263+M268</f>
      </c>
    </row>
    <row r="9" spans="1:13" ht="12.75">
      <c r="A9" t="s">
        <v>46</v>
      </c>
      <c r="C9" s="31" t="s">
        <v>2412</v>
      </c>
      <c r="E9" s="33" t="s">
        <v>2413</v>
      </c>
      <c r="J9" s="32">
        <f>0</f>
      </c>
      <c s="32">
        <f>0</f>
      </c>
      <c s="32">
        <f>0+L10</f>
      </c>
      <c s="32">
        <f>0+M10</f>
      </c>
    </row>
    <row r="10" spans="1:16" ht="12.75">
      <c r="A10" t="s">
        <v>49</v>
      </c>
      <c s="34" t="s">
        <v>47</v>
      </c>
      <c s="34" t="s">
        <v>2414</v>
      </c>
      <c s="35" t="s">
        <v>5</v>
      </c>
      <c s="6" t="s">
        <v>2415</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02">
      <c r="A13" t="s">
        <v>56</v>
      </c>
      <c r="E13" s="39" t="s">
        <v>1286</v>
      </c>
    </row>
    <row r="14" spans="1:13" ht="12.75">
      <c r="A14" t="s">
        <v>46</v>
      </c>
      <c r="C14" s="31" t="s">
        <v>2416</v>
      </c>
      <c r="E14" s="33" t="s">
        <v>2417</v>
      </c>
      <c r="J14" s="32">
        <f>0</f>
      </c>
      <c s="32">
        <f>0</f>
      </c>
      <c s="32">
        <f>0+L15+L19+L23+L27+L31+L35+L39+L43+L47+L51+L55+L59</f>
      </c>
      <c s="32">
        <f>0+M15+M19+M23+M27+M31+M35+M39+M43+M47+M51+M55+M59</f>
      </c>
    </row>
    <row r="15" spans="1:16" ht="25.5">
      <c r="A15" t="s">
        <v>49</v>
      </c>
      <c s="34" t="s">
        <v>27</v>
      </c>
      <c s="34" t="s">
        <v>1027</v>
      </c>
      <c s="35" t="s">
        <v>5</v>
      </c>
      <c s="6" t="s">
        <v>1028</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127.5">
      <c r="A18" t="s">
        <v>56</v>
      </c>
      <c r="E18" s="39" t="s">
        <v>830</v>
      </c>
    </row>
    <row r="19" spans="1:16" ht="25.5">
      <c r="A19" t="s">
        <v>49</v>
      </c>
      <c s="34" t="s">
        <v>26</v>
      </c>
      <c s="34" t="s">
        <v>828</v>
      </c>
      <c s="35" t="s">
        <v>5</v>
      </c>
      <c s="6" t="s">
        <v>829</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127.5">
      <c r="A22" t="s">
        <v>56</v>
      </c>
      <c r="E22" s="39" t="s">
        <v>830</v>
      </c>
    </row>
    <row r="23" spans="1:16" ht="25.5">
      <c r="A23" t="s">
        <v>49</v>
      </c>
      <c s="34" t="s">
        <v>65</v>
      </c>
      <c s="34" t="s">
        <v>2169</v>
      </c>
      <c s="35" t="s">
        <v>5</v>
      </c>
      <c s="6" t="s">
        <v>2170</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76.5">
      <c r="A26" t="s">
        <v>56</v>
      </c>
      <c r="E26" s="39" t="s">
        <v>77</v>
      </c>
    </row>
    <row r="27" spans="1:16" ht="25.5">
      <c r="A27" t="s">
        <v>49</v>
      </c>
      <c s="34" t="s">
        <v>70</v>
      </c>
      <c s="34" t="s">
        <v>1282</v>
      </c>
      <c s="35" t="s">
        <v>5</v>
      </c>
      <c s="6" t="s">
        <v>1283</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2312</v>
      </c>
    </row>
    <row r="30" spans="1:5" ht="76.5">
      <c r="A30" t="s">
        <v>56</v>
      </c>
      <c r="E30" s="39" t="s">
        <v>77</v>
      </c>
    </row>
    <row r="31" spans="1:16" ht="25.5">
      <c r="A31" t="s">
        <v>49</v>
      </c>
      <c s="34" t="s">
        <v>74</v>
      </c>
      <c s="34" t="s">
        <v>10560</v>
      </c>
      <c s="35" t="s">
        <v>5</v>
      </c>
      <c s="6" t="s">
        <v>2431</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2312</v>
      </c>
    </row>
    <row r="34" spans="1:5" ht="76.5">
      <c r="A34" t="s">
        <v>56</v>
      </c>
      <c r="E34" s="39" t="s">
        <v>77</v>
      </c>
    </row>
    <row r="35" spans="1:16" ht="12.75">
      <c r="A35" t="s">
        <v>49</v>
      </c>
      <c s="34" t="s">
        <v>78</v>
      </c>
      <c s="34" t="s">
        <v>1149</v>
      </c>
      <c s="35" t="s">
        <v>5</v>
      </c>
      <c s="6" t="s">
        <v>1150</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2312</v>
      </c>
    </row>
    <row r="38" spans="1:5" ht="102">
      <c r="A38" t="s">
        <v>56</v>
      </c>
      <c r="E38" s="39" t="s">
        <v>1151</v>
      </c>
    </row>
    <row r="39" spans="1:16" ht="12.75">
      <c r="A39" t="s">
        <v>49</v>
      </c>
      <c s="34" t="s">
        <v>82</v>
      </c>
      <c s="34" t="s">
        <v>1547</v>
      </c>
      <c s="35" t="s">
        <v>5</v>
      </c>
      <c s="6" t="s">
        <v>1548</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2312</v>
      </c>
    </row>
    <row r="42" spans="1:5" ht="102">
      <c r="A42" t="s">
        <v>56</v>
      </c>
      <c r="E42" s="39" t="s">
        <v>1151</v>
      </c>
    </row>
    <row r="43" spans="1:16" ht="12.75">
      <c r="A43" t="s">
        <v>49</v>
      </c>
      <c s="34" t="s">
        <v>89</v>
      </c>
      <c s="34" t="s">
        <v>2172</v>
      </c>
      <c s="35" t="s">
        <v>5</v>
      </c>
      <c s="6" t="s">
        <v>2173</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102">
      <c r="A46" t="s">
        <v>56</v>
      </c>
      <c r="E46" s="39" t="s">
        <v>1151</v>
      </c>
    </row>
    <row r="47" spans="1:16" ht="12.75">
      <c r="A47" t="s">
        <v>49</v>
      </c>
      <c s="34" t="s">
        <v>93</v>
      </c>
      <c s="34" t="s">
        <v>2781</v>
      </c>
      <c s="35" t="s">
        <v>5</v>
      </c>
      <c s="6" t="s">
        <v>2437</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2312</v>
      </c>
    </row>
    <row r="54" spans="1:5" ht="102">
      <c r="A54" t="s">
        <v>56</v>
      </c>
      <c r="E54" s="39" t="s">
        <v>1286</v>
      </c>
    </row>
    <row r="55" spans="1:16" ht="12.75">
      <c r="A55" t="s">
        <v>49</v>
      </c>
      <c s="34" t="s">
        <v>100</v>
      </c>
      <c s="34" t="s">
        <v>2418</v>
      </c>
      <c s="35" t="s">
        <v>5</v>
      </c>
      <c s="6" t="s">
        <v>2419</v>
      </c>
      <c s="36" t="s">
        <v>819</v>
      </c>
      <c s="37">
        <v>5</v>
      </c>
      <c s="36">
        <v>0</v>
      </c>
      <c s="36">
        <f>ROUND(G55*H55,6)</f>
      </c>
      <c r="L55" s="38">
        <v>0</v>
      </c>
      <c s="32">
        <f>ROUND(ROUND(L55,2)*ROUND(G55,3),2)</f>
      </c>
      <c s="36" t="s">
        <v>53</v>
      </c>
      <c>
        <f>(M55*21)/100</f>
      </c>
      <c t="s">
        <v>27</v>
      </c>
    </row>
    <row r="56" spans="1:5" ht="12.75">
      <c r="A56" s="35" t="s">
        <v>54</v>
      </c>
      <c r="E56" s="39" t="s">
        <v>5</v>
      </c>
    </row>
    <row r="57" spans="1:5" ht="12.75">
      <c r="A57" s="35" t="s">
        <v>55</v>
      </c>
      <c r="E57" s="40" t="s">
        <v>11162</v>
      </c>
    </row>
    <row r="58" spans="1:5" ht="38.25">
      <c r="A58" t="s">
        <v>56</v>
      </c>
      <c r="E58" s="39" t="s">
        <v>835</v>
      </c>
    </row>
    <row r="59" spans="1:16" ht="25.5">
      <c r="A59" t="s">
        <v>49</v>
      </c>
      <c s="34" t="s">
        <v>104</v>
      </c>
      <c s="34" t="s">
        <v>10561</v>
      </c>
      <c s="35" t="s">
        <v>5</v>
      </c>
      <c s="6" t="s">
        <v>10562</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11163</v>
      </c>
    </row>
    <row r="62" spans="1:5" ht="38.25">
      <c r="A62" t="s">
        <v>56</v>
      </c>
      <c r="E62" s="39" t="s">
        <v>838</v>
      </c>
    </row>
    <row r="63" spans="1:13" ht="12.75">
      <c r="A63" t="s">
        <v>46</v>
      </c>
      <c r="C63" s="31" t="s">
        <v>1974</v>
      </c>
      <c r="E63" s="33" t="s">
        <v>2452</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107</v>
      </c>
      <c s="34" t="s">
        <v>9555</v>
      </c>
      <c s="35" t="s">
        <v>5</v>
      </c>
      <c s="6" t="s">
        <v>9556</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2312</v>
      </c>
    </row>
    <row r="67" spans="1:5" ht="89.25">
      <c r="A67" t="s">
        <v>56</v>
      </c>
      <c r="E67" s="39" t="s">
        <v>1551</v>
      </c>
    </row>
    <row r="68" spans="1:16" ht="12.75">
      <c r="A68" t="s">
        <v>49</v>
      </c>
      <c s="34" t="s">
        <v>110</v>
      </c>
      <c s="34" t="s">
        <v>2786</v>
      </c>
      <c s="35" t="s">
        <v>5</v>
      </c>
      <c s="6" t="s">
        <v>2787</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2312</v>
      </c>
    </row>
    <row r="71" spans="1:5" ht="89.25">
      <c r="A71" t="s">
        <v>56</v>
      </c>
      <c r="E71" s="39" t="s">
        <v>1551</v>
      </c>
    </row>
    <row r="72" spans="1:16" ht="25.5">
      <c r="A72" t="s">
        <v>49</v>
      </c>
      <c s="34" t="s">
        <v>113</v>
      </c>
      <c s="34" t="s">
        <v>10563</v>
      </c>
      <c s="35" t="s">
        <v>5</v>
      </c>
      <c s="6" t="s">
        <v>10564</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2312</v>
      </c>
    </row>
    <row r="75" spans="1:5" ht="89.25">
      <c r="A75" t="s">
        <v>56</v>
      </c>
      <c r="E75" s="39" t="s">
        <v>1551</v>
      </c>
    </row>
    <row r="76" spans="1:16" ht="12.75">
      <c r="A76" t="s">
        <v>49</v>
      </c>
      <c s="34" t="s">
        <v>118</v>
      </c>
      <c s="34" t="s">
        <v>10565</v>
      </c>
      <c s="35" t="s">
        <v>5</v>
      </c>
      <c s="6" t="s">
        <v>10566</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11162</v>
      </c>
    </row>
    <row r="79" spans="1:5" ht="76.5">
      <c r="A79" t="s">
        <v>56</v>
      </c>
      <c r="E79" s="39" t="s">
        <v>1163</v>
      </c>
    </row>
    <row r="80" spans="1:16" ht="12.75">
      <c r="A80" t="s">
        <v>49</v>
      </c>
      <c s="34" t="s">
        <v>121</v>
      </c>
      <c s="34" t="s">
        <v>10567</v>
      </c>
      <c s="35" t="s">
        <v>5</v>
      </c>
      <c s="6" t="s">
        <v>10568</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11162</v>
      </c>
    </row>
    <row r="83" spans="1:5" ht="76.5">
      <c r="A83" t="s">
        <v>56</v>
      </c>
      <c r="E83" s="39" t="s">
        <v>1163</v>
      </c>
    </row>
    <row r="84" spans="1:16" ht="12.75">
      <c r="A84" t="s">
        <v>49</v>
      </c>
      <c s="34" t="s">
        <v>124</v>
      </c>
      <c s="34" t="s">
        <v>10569</v>
      </c>
      <c s="35" t="s">
        <v>5</v>
      </c>
      <c s="6" t="s">
        <v>10570</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11162</v>
      </c>
    </row>
    <row r="87" spans="1:5" ht="76.5">
      <c r="A87" t="s">
        <v>56</v>
      </c>
      <c r="E87" s="39" t="s">
        <v>1163</v>
      </c>
    </row>
    <row r="88" spans="1:16" ht="12.75">
      <c r="A88" t="s">
        <v>49</v>
      </c>
      <c s="34" t="s">
        <v>127</v>
      </c>
      <c s="34" t="s">
        <v>10571</v>
      </c>
      <c s="35" t="s">
        <v>5</v>
      </c>
      <c s="6" t="s">
        <v>10572</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11162</v>
      </c>
    </row>
    <row r="91" spans="1:5" ht="76.5">
      <c r="A91" t="s">
        <v>56</v>
      </c>
      <c r="E91" s="39" t="s">
        <v>1163</v>
      </c>
    </row>
    <row r="92" spans="1:16" ht="12.75">
      <c r="A92" t="s">
        <v>49</v>
      </c>
      <c s="34" t="s">
        <v>131</v>
      </c>
      <c s="34" t="s">
        <v>11164</v>
      </c>
      <c s="35" t="s">
        <v>5</v>
      </c>
      <c s="6" t="s">
        <v>11165</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11162</v>
      </c>
    </row>
    <row r="95" spans="1:5" ht="76.5">
      <c r="A95" t="s">
        <v>56</v>
      </c>
      <c r="E95" s="39" t="s">
        <v>10575</v>
      </c>
    </row>
    <row r="96" spans="1:16" ht="12.75">
      <c r="A96" t="s">
        <v>49</v>
      </c>
      <c s="34" t="s">
        <v>135</v>
      </c>
      <c s="34" t="s">
        <v>11166</v>
      </c>
      <c s="35" t="s">
        <v>5</v>
      </c>
      <c s="6" t="s">
        <v>11167</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11162</v>
      </c>
    </row>
    <row r="99" spans="1:5" ht="76.5">
      <c r="A99" t="s">
        <v>56</v>
      </c>
      <c r="E99" s="39" t="s">
        <v>10575</v>
      </c>
    </row>
    <row r="100" spans="1:16" ht="12.75">
      <c r="A100" t="s">
        <v>49</v>
      </c>
      <c s="34" t="s">
        <v>139</v>
      </c>
      <c s="34" t="s">
        <v>10578</v>
      </c>
      <c s="35" t="s">
        <v>5</v>
      </c>
      <c s="6" t="s">
        <v>10579</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11162</v>
      </c>
    </row>
    <row r="103" spans="1:5" ht="76.5">
      <c r="A103" t="s">
        <v>56</v>
      </c>
      <c r="E103" s="39" t="s">
        <v>10580</v>
      </c>
    </row>
    <row r="104" spans="1:16" ht="12.75">
      <c r="A104" t="s">
        <v>49</v>
      </c>
      <c s="34" t="s">
        <v>142</v>
      </c>
      <c s="34" t="s">
        <v>10583</v>
      </c>
      <c s="35" t="s">
        <v>5</v>
      </c>
      <c s="6" t="s">
        <v>10584</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11162</v>
      </c>
    </row>
    <row r="107" spans="1:5" ht="76.5">
      <c r="A107" t="s">
        <v>56</v>
      </c>
      <c r="E107" s="39" t="s">
        <v>10580</v>
      </c>
    </row>
    <row r="108" spans="1:16" ht="12.75">
      <c r="A108" t="s">
        <v>49</v>
      </c>
      <c s="34" t="s">
        <v>146</v>
      </c>
      <c s="34" t="s">
        <v>10585</v>
      </c>
      <c s="35" t="s">
        <v>5</v>
      </c>
      <c s="6" t="s">
        <v>10586</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11162</v>
      </c>
    </row>
    <row r="111" spans="1:5" ht="76.5">
      <c r="A111" t="s">
        <v>56</v>
      </c>
      <c r="E111" s="39" t="s">
        <v>10587</v>
      </c>
    </row>
    <row r="112" spans="1:16" ht="12.75">
      <c r="A112" t="s">
        <v>49</v>
      </c>
      <c s="34" t="s">
        <v>149</v>
      </c>
      <c s="34" t="s">
        <v>10588</v>
      </c>
      <c s="35" t="s">
        <v>5</v>
      </c>
      <c s="6" t="s">
        <v>10589</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11162</v>
      </c>
    </row>
    <row r="115" spans="1:5" ht="89.25">
      <c r="A115" t="s">
        <v>56</v>
      </c>
      <c r="E115" s="39" t="s">
        <v>10590</v>
      </c>
    </row>
    <row r="116" spans="1:16" ht="12.75">
      <c r="A116" t="s">
        <v>49</v>
      </c>
      <c s="34" t="s">
        <v>153</v>
      </c>
      <c s="34" t="s">
        <v>10591</v>
      </c>
      <c s="35" t="s">
        <v>5</v>
      </c>
      <c s="6" t="s">
        <v>10592</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11162</v>
      </c>
    </row>
    <row r="119" spans="1:5" ht="76.5">
      <c r="A119" t="s">
        <v>56</v>
      </c>
      <c r="E119" s="39" t="s">
        <v>10580</v>
      </c>
    </row>
    <row r="120" spans="1:16" ht="12.75">
      <c r="A120" t="s">
        <v>49</v>
      </c>
      <c s="34" t="s">
        <v>158</v>
      </c>
      <c s="34" t="s">
        <v>10593</v>
      </c>
      <c s="35" t="s">
        <v>5</v>
      </c>
      <c s="6" t="s">
        <v>10594</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11162</v>
      </c>
    </row>
    <row r="123" spans="1:5" ht="76.5">
      <c r="A123" t="s">
        <v>56</v>
      </c>
      <c r="E123" s="39" t="s">
        <v>10595</v>
      </c>
    </row>
    <row r="124" spans="1:16" ht="12.75">
      <c r="A124" t="s">
        <v>49</v>
      </c>
      <c s="34" t="s">
        <v>162</v>
      </c>
      <c s="34" t="s">
        <v>11168</v>
      </c>
      <c s="35" t="s">
        <v>5</v>
      </c>
      <c s="6" t="s">
        <v>11169</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11162</v>
      </c>
    </row>
    <row r="127" spans="1:5" ht="38.25">
      <c r="A127" t="s">
        <v>56</v>
      </c>
      <c r="E127" s="39" t="s">
        <v>11170</v>
      </c>
    </row>
    <row r="128" spans="1:16" ht="12.75">
      <c r="A128" t="s">
        <v>49</v>
      </c>
      <c s="34" t="s">
        <v>166</v>
      </c>
      <c s="34" t="s">
        <v>10596</v>
      </c>
      <c s="35" t="s">
        <v>5</v>
      </c>
      <c s="6" t="s">
        <v>10597</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11162</v>
      </c>
    </row>
    <row r="131" spans="1:5" ht="76.5">
      <c r="A131" t="s">
        <v>56</v>
      </c>
      <c r="E131" s="39" t="s">
        <v>2181</v>
      </c>
    </row>
    <row r="132" spans="1:16" ht="12.75">
      <c r="A132" t="s">
        <v>49</v>
      </c>
      <c s="34" t="s">
        <v>169</v>
      </c>
      <c s="34" t="s">
        <v>10598</v>
      </c>
      <c s="35" t="s">
        <v>5</v>
      </c>
      <c s="6" t="s">
        <v>10599</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11162</v>
      </c>
    </row>
    <row r="135" spans="1:5" ht="76.5">
      <c r="A135" t="s">
        <v>56</v>
      </c>
      <c r="E135" s="39" t="s">
        <v>2181</v>
      </c>
    </row>
    <row r="136" spans="1:16" ht="12.75">
      <c r="A136" t="s">
        <v>49</v>
      </c>
      <c s="34" t="s">
        <v>184</v>
      </c>
      <c s="34" t="s">
        <v>847</v>
      </c>
      <c s="35" t="s">
        <v>5</v>
      </c>
      <c s="6" t="s">
        <v>848</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11171</v>
      </c>
    </row>
    <row r="139" spans="1:5" ht="127.5">
      <c r="A139" t="s">
        <v>56</v>
      </c>
      <c r="E139" s="39" t="s">
        <v>849</v>
      </c>
    </row>
    <row r="140" spans="1:16" ht="12.75">
      <c r="A140" t="s">
        <v>49</v>
      </c>
      <c s="34" t="s">
        <v>189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11171</v>
      </c>
    </row>
    <row r="143" spans="1:5" ht="76.5">
      <c r="A143" t="s">
        <v>56</v>
      </c>
      <c r="E143" s="39" t="s">
        <v>69</v>
      </c>
    </row>
    <row r="144" spans="1:16" ht="12.75">
      <c r="A144" t="s">
        <v>49</v>
      </c>
      <c s="34" t="s">
        <v>193</v>
      </c>
      <c s="34" t="s">
        <v>1909</v>
      </c>
      <c s="35" t="s">
        <v>5</v>
      </c>
      <c s="6" t="s">
        <v>1910</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11171</v>
      </c>
    </row>
    <row r="147" spans="1:5" ht="89.25">
      <c r="A147" t="s">
        <v>56</v>
      </c>
      <c r="E147" s="39" t="s">
        <v>1911</v>
      </c>
    </row>
    <row r="148" spans="1:16" ht="12.75">
      <c r="A148" t="s">
        <v>49</v>
      </c>
      <c s="34" t="s">
        <v>197</v>
      </c>
      <c s="34" t="s">
        <v>2796</v>
      </c>
      <c s="35" t="s">
        <v>5</v>
      </c>
      <c s="6" t="s">
        <v>2474</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11171</v>
      </c>
    </row>
    <row r="151" spans="1:5" ht="102">
      <c r="A151" t="s">
        <v>56</v>
      </c>
      <c r="E151" s="39" t="s">
        <v>2797</v>
      </c>
    </row>
    <row r="152" spans="1:16" ht="12.75">
      <c r="A152" t="s">
        <v>49</v>
      </c>
      <c s="34" t="s">
        <v>201</v>
      </c>
      <c s="34" t="s">
        <v>1649</v>
      </c>
      <c s="35" t="s">
        <v>5</v>
      </c>
      <c s="6" t="s">
        <v>856</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11171</v>
      </c>
    </row>
    <row r="155" spans="1:5" ht="102">
      <c r="A155" t="s">
        <v>56</v>
      </c>
      <c r="E155" s="39" t="s">
        <v>857</v>
      </c>
    </row>
    <row r="156" spans="1:16" ht="12.75">
      <c r="A156" t="s">
        <v>49</v>
      </c>
      <c s="34" t="s">
        <v>205</v>
      </c>
      <c s="34" t="s">
        <v>11172</v>
      </c>
      <c s="35" t="s">
        <v>5</v>
      </c>
      <c s="6" t="s">
        <v>11173</v>
      </c>
      <c s="36" t="s">
        <v>528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11171</v>
      </c>
    </row>
    <row r="159" spans="1:5" ht="140.25">
      <c r="A159" t="s">
        <v>56</v>
      </c>
      <c r="E159" s="39" t="s">
        <v>11174</v>
      </c>
    </row>
    <row r="160" spans="1:16" ht="12.75">
      <c r="A160" t="s">
        <v>49</v>
      </c>
      <c s="34" t="s">
        <v>209</v>
      </c>
      <c s="34" t="s">
        <v>10606</v>
      </c>
      <c s="35" t="s">
        <v>5</v>
      </c>
      <c s="6" t="s">
        <v>10607</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11171</v>
      </c>
    </row>
    <row r="163" spans="1:5" ht="102">
      <c r="A163" t="s">
        <v>56</v>
      </c>
      <c r="E163" s="39" t="s">
        <v>10608</v>
      </c>
    </row>
    <row r="164" spans="1:16" ht="25.5">
      <c r="A164" t="s">
        <v>49</v>
      </c>
      <c s="34" t="s">
        <v>213</v>
      </c>
      <c s="34" t="s">
        <v>10609</v>
      </c>
      <c s="35" t="s">
        <v>5</v>
      </c>
      <c s="6" t="s">
        <v>10610</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11171</v>
      </c>
    </row>
    <row r="167" spans="1:5" ht="89.25">
      <c r="A167" t="s">
        <v>56</v>
      </c>
      <c r="E167" s="39" t="s">
        <v>5354</v>
      </c>
    </row>
    <row r="168" spans="1:16" ht="12.75">
      <c r="A168" t="s">
        <v>49</v>
      </c>
      <c s="34" t="s">
        <v>217</v>
      </c>
      <c s="34" t="s">
        <v>10611</v>
      </c>
      <c s="35" t="s">
        <v>5</v>
      </c>
      <c s="6" t="s">
        <v>10612</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11171</v>
      </c>
    </row>
    <row r="171" spans="1:5" ht="102">
      <c r="A171" t="s">
        <v>56</v>
      </c>
      <c r="E171" s="39" t="s">
        <v>10613</v>
      </c>
    </row>
    <row r="172" spans="1:13" ht="12.75">
      <c r="A172" t="s">
        <v>46</v>
      </c>
      <c r="C172" s="31" t="s">
        <v>2476</v>
      </c>
      <c r="E172" s="33" t="s">
        <v>2477</v>
      </c>
      <c r="J172" s="32">
        <f>0</f>
      </c>
      <c s="32">
        <f>0</f>
      </c>
      <c s="32">
        <f>0+L173+L177+L181+L185+L189+L193</f>
      </c>
      <c s="32">
        <f>0+M173+M177+M181+M185+M189+M193</f>
      </c>
    </row>
    <row r="173" spans="1:16" ht="25.5">
      <c r="A173" t="s">
        <v>49</v>
      </c>
      <c s="34" t="s">
        <v>221</v>
      </c>
      <c s="34" t="s">
        <v>10614</v>
      </c>
      <c s="35" t="s">
        <v>5</v>
      </c>
      <c s="6" t="s">
        <v>10615</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2312</v>
      </c>
    </row>
    <row r="176" spans="1:5" ht="89.25">
      <c r="A176" t="s">
        <v>56</v>
      </c>
      <c r="E176" s="39" t="s">
        <v>92</v>
      </c>
    </row>
    <row r="177" spans="1:16" ht="25.5">
      <c r="A177" t="s">
        <v>49</v>
      </c>
      <c s="34" t="s">
        <v>225</v>
      </c>
      <c s="34" t="s">
        <v>1037</v>
      </c>
      <c s="35" t="s">
        <v>5</v>
      </c>
      <c s="6" t="s">
        <v>1038</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2312</v>
      </c>
    </row>
    <row r="180" spans="1:5" ht="102">
      <c r="A180" t="s">
        <v>56</v>
      </c>
      <c r="E180" s="39" t="s">
        <v>103</v>
      </c>
    </row>
    <row r="181" spans="1:16" ht="25.5">
      <c r="A181" t="s">
        <v>49</v>
      </c>
      <c s="34" t="s">
        <v>229</v>
      </c>
      <c s="34" t="s">
        <v>101</v>
      </c>
      <c s="35" t="s">
        <v>5</v>
      </c>
      <c s="6" t="s">
        <v>102</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2312</v>
      </c>
    </row>
    <row r="184" spans="1:5" ht="102">
      <c r="A184" t="s">
        <v>56</v>
      </c>
      <c r="E184" s="39" t="s">
        <v>103</v>
      </c>
    </row>
    <row r="185" spans="1:16" ht="12.75">
      <c r="A185" t="s">
        <v>49</v>
      </c>
      <c s="34" t="s">
        <v>233</v>
      </c>
      <c s="34" t="s">
        <v>2203</v>
      </c>
      <c s="35" t="s">
        <v>5</v>
      </c>
      <c s="6" t="s">
        <v>2204</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89.25">
      <c r="A188" t="s">
        <v>56</v>
      </c>
      <c r="E188" s="39" t="s">
        <v>2205</v>
      </c>
    </row>
    <row r="189" spans="1:16" ht="12.75">
      <c r="A189" t="s">
        <v>49</v>
      </c>
      <c s="34" t="s">
        <v>237</v>
      </c>
      <c s="34" t="s">
        <v>2504</v>
      </c>
      <c s="35" t="s">
        <v>5</v>
      </c>
      <c s="6" t="s">
        <v>1034</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11175</v>
      </c>
    </row>
    <row r="192" spans="1:5" ht="38.25">
      <c r="A192" t="s">
        <v>56</v>
      </c>
      <c r="E192" s="39" t="s">
        <v>2498</v>
      </c>
    </row>
    <row r="193" spans="1:16" ht="12.75">
      <c r="A193" t="s">
        <v>49</v>
      </c>
      <c s="34" t="s">
        <v>241</v>
      </c>
      <c s="34" t="s">
        <v>2508</v>
      </c>
      <c s="35" t="s">
        <v>5</v>
      </c>
      <c s="6" t="s">
        <v>91</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11175</v>
      </c>
    </row>
    <row r="196" spans="1:5" ht="38.25">
      <c r="A196" t="s">
        <v>56</v>
      </c>
      <c r="E196" s="39" t="s">
        <v>2498</v>
      </c>
    </row>
    <row r="197" spans="1:13" ht="12.75">
      <c r="A197" t="s">
        <v>46</v>
      </c>
      <c r="C197" s="31" t="s">
        <v>2206</v>
      </c>
      <c r="E197" s="33" t="s">
        <v>2514</v>
      </c>
      <c r="J197" s="32">
        <f>0</f>
      </c>
      <c s="32">
        <f>0</f>
      </c>
      <c s="32">
        <f>0+L198+L202+L206+L210+L214</f>
      </c>
      <c s="32">
        <f>0+M198+M202+M206+M210+M214</f>
      </c>
    </row>
    <row r="198" spans="1:16" ht="12.75">
      <c r="A198" t="s">
        <v>49</v>
      </c>
      <c s="34" t="s">
        <v>245</v>
      </c>
      <c s="34" t="s">
        <v>11176</v>
      </c>
      <c s="35" t="s">
        <v>5</v>
      </c>
      <c s="6" t="s">
        <v>11177</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2312</v>
      </c>
    </row>
    <row r="201" spans="1:5" ht="102">
      <c r="A201" t="s">
        <v>56</v>
      </c>
      <c r="E201" s="39" t="s">
        <v>1155</v>
      </c>
    </row>
    <row r="202" spans="1:16" ht="12.75">
      <c r="A202" t="s">
        <v>49</v>
      </c>
      <c s="34" t="s">
        <v>249</v>
      </c>
      <c s="34" t="s">
        <v>10616</v>
      </c>
      <c s="35" t="s">
        <v>5</v>
      </c>
      <c s="6" t="s">
        <v>10627</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11178</v>
      </c>
    </row>
    <row r="205" spans="1:5" ht="204">
      <c r="A205" t="s">
        <v>56</v>
      </c>
      <c r="E205" s="39" t="s">
        <v>11179</v>
      </c>
    </row>
    <row r="206" spans="1:16" ht="12.75">
      <c r="A206" t="s">
        <v>49</v>
      </c>
      <c s="34" t="s">
        <v>253</v>
      </c>
      <c s="34" t="s">
        <v>10616</v>
      </c>
      <c s="35" t="s">
        <v>47</v>
      </c>
      <c s="6" t="s">
        <v>11180</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11178</v>
      </c>
    </row>
    <row r="209" spans="1:5" ht="204">
      <c r="A209" t="s">
        <v>56</v>
      </c>
      <c r="E209" s="39" t="s">
        <v>11179</v>
      </c>
    </row>
    <row r="210" spans="1:16" ht="12.75">
      <c r="A210" t="s">
        <v>49</v>
      </c>
      <c s="34" t="s">
        <v>257</v>
      </c>
      <c s="34" t="s">
        <v>10618</v>
      </c>
      <c s="35" t="s">
        <v>5</v>
      </c>
      <c s="6" t="s">
        <v>10623</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11181</v>
      </c>
    </row>
    <row r="213" spans="1:5" ht="204">
      <c r="A213" t="s">
        <v>56</v>
      </c>
      <c r="E213" s="39" t="s">
        <v>11179</v>
      </c>
    </row>
    <row r="214" spans="1:16" ht="12.75">
      <c r="A214" t="s">
        <v>49</v>
      </c>
      <c s="34" t="s">
        <v>261</v>
      </c>
      <c s="34" t="s">
        <v>10620</v>
      </c>
      <c s="35" t="s">
        <v>5</v>
      </c>
      <c s="6" t="s">
        <v>10624</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11182</v>
      </c>
    </row>
    <row r="217" spans="1:5" ht="204">
      <c r="A217" t="s">
        <v>56</v>
      </c>
      <c r="E217" s="39" t="s">
        <v>11179</v>
      </c>
    </row>
    <row r="218" spans="1:13" ht="12.75">
      <c r="A218" t="s">
        <v>46</v>
      </c>
      <c r="C218" s="31" t="s">
        <v>1980</v>
      </c>
      <c r="E218" s="33" t="s">
        <v>2324</v>
      </c>
      <c r="J218" s="32">
        <f>0</f>
      </c>
      <c s="32">
        <f>0</f>
      </c>
      <c s="32">
        <f>0+L219+L223+L227+L231+L235+L239+L243+L247+L251+L255+L259</f>
      </c>
      <c s="32">
        <f>0+M219+M223+M227+M231+M235+M239+M243+M247+M251+M255+M259</f>
      </c>
    </row>
    <row r="219" spans="1:16" ht="12.75">
      <c r="A219" t="s">
        <v>49</v>
      </c>
      <c s="34" t="s">
        <v>265</v>
      </c>
      <c s="34" t="s">
        <v>2832</v>
      </c>
      <c s="35" t="s">
        <v>5</v>
      </c>
      <c s="6" t="s">
        <v>2833</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2312</v>
      </c>
    </row>
    <row r="222" spans="1:5" ht="89.25">
      <c r="A222" t="s">
        <v>56</v>
      </c>
      <c r="E222" s="39" t="s">
        <v>2552</v>
      </c>
    </row>
    <row r="223" spans="1:16" ht="12.75">
      <c r="A223" t="s">
        <v>49</v>
      </c>
      <c s="34" t="s">
        <v>595</v>
      </c>
      <c s="34" t="s">
        <v>10630</v>
      </c>
      <c s="35" t="s">
        <v>5</v>
      </c>
      <c s="6" t="s">
        <v>9623</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2312</v>
      </c>
    </row>
    <row r="226" spans="1:5" ht="51">
      <c r="A226" t="s">
        <v>56</v>
      </c>
      <c r="E226" s="39" t="s">
        <v>11183</v>
      </c>
    </row>
    <row r="227" spans="1:16" ht="25.5">
      <c r="A227" t="s">
        <v>49</v>
      </c>
      <c s="34" t="s">
        <v>599</v>
      </c>
      <c s="34" t="s">
        <v>10631</v>
      </c>
      <c s="35" t="s">
        <v>5</v>
      </c>
      <c s="6" t="s">
        <v>9625</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2312</v>
      </c>
    </row>
    <row r="230" spans="1:5" ht="76.5">
      <c r="A230" t="s">
        <v>56</v>
      </c>
      <c r="E230" s="39" t="s">
        <v>11184</v>
      </c>
    </row>
    <row r="231" spans="1:16" ht="25.5">
      <c r="A231" t="s">
        <v>49</v>
      </c>
      <c s="34" t="s">
        <v>269</v>
      </c>
      <c s="34" t="s">
        <v>860</v>
      </c>
      <c s="35" t="s">
        <v>5</v>
      </c>
      <c s="6" t="s">
        <v>861</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2312</v>
      </c>
    </row>
    <row r="234" spans="1:5" ht="114.75">
      <c r="A234" t="s">
        <v>56</v>
      </c>
      <c r="E234" s="39" t="s">
        <v>862</v>
      </c>
    </row>
    <row r="235" spans="1:16" ht="38.25">
      <c r="A235" t="s">
        <v>49</v>
      </c>
      <c s="34" t="s">
        <v>273</v>
      </c>
      <c s="34" t="s">
        <v>1833</v>
      </c>
      <c s="35" t="s">
        <v>5</v>
      </c>
      <c s="6" t="s">
        <v>1834</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2312</v>
      </c>
    </row>
    <row r="238" spans="1:5" ht="114.75">
      <c r="A238" t="s">
        <v>56</v>
      </c>
      <c r="E238" s="39" t="s">
        <v>862</v>
      </c>
    </row>
    <row r="239" spans="1:16" ht="25.5">
      <c r="A239" t="s">
        <v>49</v>
      </c>
      <c s="34" t="s">
        <v>277</v>
      </c>
      <c s="34" t="s">
        <v>1041</v>
      </c>
      <c s="35" t="s">
        <v>5</v>
      </c>
      <c s="6" t="s">
        <v>1042</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2312</v>
      </c>
    </row>
    <row r="242" spans="1:5" ht="89.25">
      <c r="A242" t="s">
        <v>56</v>
      </c>
      <c r="E242" s="39" t="s">
        <v>1287</v>
      </c>
    </row>
    <row r="243" spans="1:16" ht="12.75">
      <c r="A243" t="s">
        <v>49</v>
      </c>
      <c s="34" t="s">
        <v>281</v>
      </c>
      <c s="34" t="s">
        <v>9620</v>
      </c>
      <c s="35" t="s">
        <v>5</v>
      </c>
      <c s="6" t="s">
        <v>9621</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2312</v>
      </c>
    </row>
    <row r="246" spans="1:5" ht="76.5">
      <c r="A246" t="s">
        <v>56</v>
      </c>
      <c r="E246" s="39" t="s">
        <v>2566</v>
      </c>
    </row>
    <row r="247" spans="1:16" ht="12.75">
      <c r="A247" t="s">
        <v>49</v>
      </c>
      <c s="34" t="s">
        <v>285</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2312</v>
      </c>
    </row>
    <row r="250" spans="1:5" ht="89.25">
      <c r="A250" t="s">
        <v>56</v>
      </c>
      <c r="E250" s="39" t="s">
        <v>1560</v>
      </c>
    </row>
    <row r="251" spans="1:16" ht="12.75">
      <c r="A251" t="s">
        <v>49</v>
      </c>
      <c s="34" t="s">
        <v>289</v>
      </c>
      <c s="34" t="s">
        <v>2257</v>
      </c>
      <c s="35" t="s">
        <v>5</v>
      </c>
      <c s="6" t="s">
        <v>2258</v>
      </c>
      <c s="36" t="s">
        <v>486</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2312</v>
      </c>
    </row>
    <row r="254" spans="1:5" ht="89.25">
      <c r="A254" t="s">
        <v>56</v>
      </c>
      <c r="E254" s="39" t="s">
        <v>2259</v>
      </c>
    </row>
    <row r="255" spans="1:16" ht="12.75">
      <c r="A255" t="s">
        <v>49</v>
      </c>
      <c s="34" t="s">
        <v>293</v>
      </c>
      <c s="34" t="s">
        <v>1984</v>
      </c>
      <c s="35" t="s">
        <v>5</v>
      </c>
      <c s="6" t="s">
        <v>1985</v>
      </c>
      <c s="36" t="s">
        <v>486</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2312</v>
      </c>
    </row>
    <row r="258" spans="1:5" ht="89.25">
      <c r="A258" t="s">
        <v>56</v>
      </c>
      <c r="E258" s="39" t="s">
        <v>2260</v>
      </c>
    </row>
    <row r="259" spans="1:16" ht="12.75">
      <c r="A259" t="s">
        <v>49</v>
      </c>
      <c s="34" t="s">
        <v>297</v>
      </c>
      <c s="34" t="s">
        <v>2146</v>
      </c>
      <c s="35" t="s">
        <v>5</v>
      </c>
      <c s="6" t="s">
        <v>2147</v>
      </c>
      <c s="36" t="s">
        <v>486</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2312</v>
      </c>
    </row>
    <row r="262" spans="1:5" ht="89.25">
      <c r="A262" t="s">
        <v>56</v>
      </c>
      <c r="E262" s="39" t="s">
        <v>2148</v>
      </c>
    </row>
    <row r="263" spans="1:13" ht="12.75">
      <c r="A263" t="s">
        <v>46</v>
      </c>
      <c r="C263" s="31" t="s">
        <v>2589</v>
      </c>
      <c r="E263" s="33" t="s">
        <v>2590</v>
      </c>
      <c r="J263" s="32">
        <f>0</f>
      </c>
      <c s="32">
        <f>0</f>
      </c>
      <c s="32">
        <f>0+L264</f>
      </c>
      <c s="32">
        <f>0+M264</f>
      </c>
    </row>
    <row r="264" spans="1:16" ht="12.75">
      <c r="A264" t="s">
        <v>49</v>
      </c>
      <c s="34" t="s">
        <v>301</v>
      </c>
      <c s="34" t="s">
        <v>2844</v>
      </c>
      <c s="35" t="s">
        <v>5</v>
      </c>
      <c s="6" t="s">
        <v>2605</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2312</v>
      </c>
    </row>
    <row r="267" spans="1:5" ht="76.5">
      <c r="A267" t="s">
        <v>56</v>
      </c>
      <c r="E267" s="39" t="s">
        <v>2735</v>
      </c>
    </row>
    <row r="268" spans="1:13" ht="12.75">
      <c r="A268" t="s">
        <v>46</v>
      </c>
      <c r="C268" s="31" t="s">
        <v>1005</v>
      </c>
      <c r="E268" s="33" t="s">
        <v>1006</v>
      </c>
      <c r="J268" s="32">
        <f>0</f>
      </c>
      <c s="32">
        <f>0</f>
      </c>
      <c s="32">
        <f>0+L269+L273+L277+L281</f>
      </c>
      <c s="32">
        <f>0+M269+M273+M277+M281</f>
      </c>
    </row>
    <row r="269" spans="1:16" ht="38.25">
      <c r="A269" t="s">
        <v>49</v>
      </c>
      <c s="34" t="s">
        <v>305</v>
      </c>
      <c s="34" t="s">
        <v>2331</v>
      </c>
      <c s="35" t="s">
        <v>2332</v>
      </c>
      <c s="6" t="s">
        <v>2333</v>
      </c>
      <c s="36" t="s">
        <v>1010</v>
      </c>
      <c s="37">
        <v>0.05</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2312</v>
      </c>
    </row>
    <row r="272" spans="1:5" ht="89.25">
      <c r="A272" t="s">
        <v>56</v>
      </c>
      <c r="E272" s="39" t="s">
        <v>1012</v>
      </c>
    </row>
    <row r="273" spans="1:16" ht="25.5">
      <c r="A273" t="s">
        <v>49</v>
      </c>
      <c s="34" t="s">
        <v>309</v>
      </c>
      <c s="34" t="s">
        <v>1373</v>
      </c>
      <c s="35" t="s">
        <v>1374</v>
      </c>
      <c s="6" t="s">
        <v>1375</v>
      </c>
      <c s="36" t="s">
        <v>1010</v>
      </c>
      <c s="37">
        <v>0.05</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2312</v>
      </c>
    </row>
    <row r="276" spans="1:5" ht="89.25">
      <c r="A276" t="s">
        <v>56</v>
      </c>
      <c r="E276" s="39" t="s">
        <v>1012</v>
      </c>
    </row>
    <row r="277" spans="1:16" ht="25.5">
      <c r="A277" t="s">
        <v>49</v>
      </c>
      <c s="34" t="s">
        <v>313</v>
      </c>
      <c s="34" t="s">
        <v>2334</v>
      </c>
      <c s="35" t="s">
        <v>2335</v>
      </c>
      <c s="6" t="s">
        <v>2336</v>
      </c>
      <c s="36" t="s">
        <v>1010</v>
      </c>
      <c s="37">
        <v>0.05</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2312</v>
      </c>
    </row>
    <row r="280" spans="1:5" ht="12.75">
      <c r="A280" t="s">
        <v>56</v>
      </c>
      <c r="E280" s="39" t="s">
        <v>5</v>
      </c>
    </row>
    <row r="281" spans="1:16" ht="25.5">
      <c r="A281" t="s">
        <v>49</v>
      </c>
      <c s="34" t="s">
        <v>317</v>
      </c>
      <c s="34" t="s">
        <v>2337</v>
      </c>
      <c s="35" t="s">
        <v>2338</v>
      </c>
      <c s="6" t="s">
        <v>2339</v>
      </c>
      <c s="36" t="s">
        <v>1010</v>
      </c>
      <c s="37">
        <v>0.05</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2312</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11187</v>
      </c>
      <c r="E8" s="30" t="s">
        <v>11186</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10635</v>
      </c>
      <c s="35" t="s">
        <v>5</v>
      </c>
      <c s="6" t="s">
        <v>10636</v>
      </c>
      <c s="36" t="s">
        <v>1010</v>
      </c>
      <c s="37">
        <v>115.292</v>
      </c>
      <c s="36">
        <v>1</v>
      </c>
      <c s="36">
        <f>ROUND(G10*H10,6)</f>
      </c>
      <c r="L10" s="38">
        <v>0</v>
      </c>
      <c s="32">
        <f>ROUND(ROUND(L10,2)*ROUND(G10,3),2)</f>
      </c>
      <c s="36" t="s">
        <v>3016</v>
      </c>
      <c>
        <f>(M10*21)/100</f>
      </c>
      <c t="s">
        <v>27</v>
      </c>
    </row>
    <row r="11" spans="1:5" ht="12.75">
      <c r="A11" s="35" t="s">
        <v>54</v>
      </c>
      <c r="E11" s="39" t="s">
        <v>10636</v>
      </c>
    </row>
    <row r="12" spans="1:5" ht="76.5">
      <c r="A12" s="35" t="s">
        <v>55</v>
      </c>
      <c r="E12" s="40" t="s">
        <v>11188</v>
      </c>
    </row>
    <row r="13" spans="1:5" ht="12.75">
      <c r="A13" t="s">
        <v>56</v>
      </c>
      <c r="E13" s="39" t="s">
        <v>5</v>
      </c>
    </row>
    <row r="14" spans="1:16" ht="25.5">
      <c r="A14" t="s">
        <v>49</v>
      </c>
      <c s="34" t="s">
        <v>27</v>
      </c>
      <c s="34" t="s">
        <v>4162</v>
      </c>
      <c s="35" t="s">
        <v>5</v>
      </c>
      <c s="6" t="s">
        <v>4164</v>
      </c>
      <c s="36" t="s">
        <v>486</v>
      </c>
      <c s="37">
        <v>1440</v>
      </c>
      <c s="36">
        <v>3E-05</v>
      </c>
      <c s="36">
        <f>ROUND(G14*H14,6)</f>
      </c>
      <c r="L14" s="38">
        <v>0</v>
      </c>
      <c s="32">
        <f>ROUND(ROUND(L14,2)*ROUND(G14,3),2)</f>
      </c>
      <c s="36" t="s">
        <v>3016</v>
      </c>
      <c>
        <f>(M14*21)/100</f>
      </c>
      <c t="s">
        <v>27</v>
      </c>
    </row>
    <row r="15" spans="1:5" ht="25.5">
      <c r="A15" s="35" t="s">
        <v>54</v>
      </c>
      <c r="E15" s="39" t="s">
        <v>4164</v>
      </c>
    </row>
    <row r="16" spans="1:5" ht="51">
      <c r="A16" s="35" t="s">
        <v>55</v>
      </c>
      <c r="E16" s="40" t="s">
        <v>10637</v>
      </c>
    </row>
    <row r="17" spans="1:5" ht="12.75">
      <c r="A17" t="s">
        <v>56</v>
      </c>
      <c r="E17" s="39" t="s">
        <v>5</v>
      </c>
    </row>
    <row r="18" spans="1:16" ht="25.5">
      <c r="A18" t="s">
        <v>49</v>
      </c>
      <c s="34" t="s">
        <v>26</v>
      </c>
      <c s="34" t="s">
        <v>10638</v>
      </c>
      <c s="35" t="s">
        <v>5</v>
      </c>
      <c s="6" t="s">
        <v>10639</v>
      </c>
      <c s="36" t="s">
        <v>52</v>
      </c>
      <c s="37">
        <v>102.817</v>
      </c>
      <c s="36">
        <v>0</v>
      </c>
      <c s="36">
        <f>ROUND(G18*H18,6)</f>
      </c>
      <c r="L18" s="38">
        <v>0</v>
      </c>
      <c s="32">
        <f>ROUND(ROUND(L18,2)*ROUND(G18,3),2)</f>
      </c>
      <c s="36" t="s">
        <v>3016</v>
      </c>
      <c>
        <f>(M18*21)/100</f>
      </c>
      <c t="s">
        <v>27</v>
      </c>
    </row>
    <row r="19" spans="1:5" ht="25.5">
      <c r="A19" s="35" t="s">
        <v>54</v>
      </c>
      <c r="E19" s="39" t="s">
        <v>10639</v>
      </c>
    </row>
    <row r="20" spans="1:5" ht="127.5">
      <c r="A20" s="35" t="s">
        <v>55</v>
      </c>
      <c r="E20" s="40" t="s">
        <v>11189</v>
      </c>
    </row>
    <row r="21" spans="1:5" ht="12.75">
      <c r="A21" t="s">
        <v>56</v>
      </c>
      <c r="E21" s="39" t="s">
        <v>5</v>
      </c>
    </row>
    <row r="22" spans="1:16" ht="25.5">
      <c r="A22" t="s">
        <v>49</v>
      </c>
      <c s="34" t="s">
        <v>65</v>
      </c>
      <c s="34" t="s">
        <v>10641</v>
      </c>
      <c s="35" t="s">
        <v>5</v>
      </c>
      <c s="6" t="s">
        <v>10642</v>
      </c>
      <c s="36" t="s">
        <v>52</v>
      </c>
      <c s="37">
        <v>61.646</v>
      </c>
      <c s="36">
        <v>0</v>
      </c>
      <c s="36">
        <f>ROUND(G22*H22,6)</f>
      </c>
      <c r="L22" s="38">
        <v>0</v>
      </c>
      <c s="32">
        <f>ROUND(ROUND(L22,2)*ROUND(G22,3),2)</f>
      </c>
      <c s="36" t="s">
        <v>3016</v>
      </c>
      <c>
        <f>(M22*21)/100</f>
      </c>
      <c t="s">
        <v>27</v>
      </c>
    </row>
    <row r="23" spans="1:5" ht="25.5">
      <c r="A23" s="35" t="s">
        <v>54</v>
      </c>
      <c r="E23" s="39" t="s">
        <v>10642</v>
      </c>
    </row>
    <row r="24" spans="1:5" ht="191.25">
      <c r="A24" s="35" t="s">
        <v>55</v>
      </c>
      <c r="E24" s="40" t="s">
        <v>11190</v>
      </c>
    </row>
    <row r="25" spans="1:5" ht="12.75">
      <c r="A25" t="s">
        <v>56</v>
      </c>
      <c r="E25" s="39" t="s">
        <v>5</v>
      </c>
    </row>
    <row r="26" spans="1:16" ht="25.5">
      <c r="A26" t="s">
        <v>49</v>
      </c>
      <c s="34" t="s">
        <v>70</v>
      </c>
      <c s="34" t="s">
        <v>10644</v>
      </c>
      <c s="35" t="s">
        <v>5</v>
      </c>
      <c s="6" t="s">
        <v>10645</v>
      </c>
      <c s="36" t="s">
        <v>819</v>
      </c>
      <c s="37">
        <v>120.409</v>
      </c>
      <c s="36">
        <v>0</v>
      </c>
      <c s="36">
        <f>ROUND(G26*H26,6)</f>
      </c>
      <c r="L26" s="38">
        <v>0</v>
      </c>
      <c s="32">
        <f>ROUND(ROUND(L26,2)*ROUND(G26,3),2)</f>
      </c>
      <c s="36" t="s">
        <v>3016</v>
      </c>
      <c>
        <f>(M26*21)/100</f>
      </c>
      <c t="s">
        <v>27</v>
      </c>
    </row>
    <row r="27" spans="1:5" ht="25.5">
      <c r="A27" s="35" t="s">
        <v>54</v>
      </c>
      <c r="E27" s="39" t="s">
        <v>10645</v>
      </c>
    </row>
    <row r="28" spans="1:5" ht="165.75">
      <c r="A28" s="35" t="s">
        <v>55</v>
      </c>
      <c r="E28" s="40" t="s">
        <v>11191</v>
      </c>
    </row>
    <row r="29" spans="1:5" ht="12.75">
      <c r="A29" t="s">
        <v>56</v>
      </c>
      <c r="E29" s="39" t="s">
        <v>5</v>
      </c>
    </row>
    <row r="30" spans="1:16" ht="12.75">
      <c r="A30" t="s">
        <v>49</v>
      </c>
      <c s="34" t="s">
        <v>74</v>
      </c>
      <c s="34" t="s">
        <v>5946</v>
      </c>
      <c s="35" t="s">
        <v>5</v>
      </c>
      <c s="6" t="s">
        <v>5947</v>
      </c>
      <c s="36" t="s">
        <v>1010</v>
      </c>
      <c s="37">
        <v>8.2</v>
      </c>
      <c s="36">
        <v>1</v>
      </c>
      <c s="36">
        <f>ROUND(G30*H30,6)</f>
      </c>
      <c r="L30" s="38">
        <v>0</v>
      </c>
      <c s="32">
        <f>ROUND(ROUND(L30,2)*ROUND(G30,3),2)</f>
      </c>
      <c s="36" t="s">
        <v>3016</v>
      </c>
      <c>
        <f>(M30*21)/100</f>
      </c>
      <c t="s">
        <v>27</v>
      </c>
    </row>
    <row r="31" spans="1:5" ht="12.75">
      <c r="A31" s="35" t="s">
        <v>54</v>
      </c>
      <c r="E31" s="39" t="s">
        <v>5947</v>
      </c>
    </row>
    <row r="32" spans="1:5" ht="51">
      <c r="A32" s="35" t="s">
        <v>55</v>
      </c>
      <c r="E32" s="40" t="s">
        <v>11192</v>
      </c>
    </row>
    <row r="33" spans="1:5" ht="12.75">
      <c r="A33" t="s">
        <v>56</v>
      </c>
      <c r="E33" s="39" t="s">
        <v>5</v>
      </c>
    </row>
    <row r="34" spans="1:13" ht="12.75">
      <c r="A34" t="s">
        <v>46</v>
      </c>
      <c r="C34" s="31" t="s">
        <v>27</v>
      </c>
      <c r="E34" s="33" t="s">
        <v>5948</v>
      </c>
      <c r="J34" s="32">
        <f>0</f>
      </c>
      <c s="32">
        <f>0</f>
      </c>
      <c s="32">
        <f>0+L35+L39+L43+L47+L51</f>
      </c>
      <c s="32">
        <f>0+M35+M39+M43+M47+M51</f>
      </c>
    </row>
    <row r="35" spans="1:16" ht="12.75">
      <c r="A35" t="s">
        <v>49</v>
      </c>
      <c s="34" t="s">
        <v>78</v>
      </c>
      <c s="34" t="s">
        <v>10648</v>
      </c>
      <c s="35" t="s">
        <v>5</v>
      </c>
      <c s="6" t="s">
        <v>10649</v>
      </c>
      <c s="36" t="s">
        <v>52</v>
      </c>
      <c s="37">
        <v>1.628</v>
      </c>
      <c s="36">
        <v>2.30102</v>
      </c>
      <c s="36">
        <f>ROUND(G35*H35,6)</f>
      </c>
      <c r="L35" s="38">
        <v>0</v>
      </c>
      <c s="32">
        <f>ROUND(ROUND(L35,2)*ROUND(G35,3),2)</f>
      </c>
      <c s="36" t="s">
        <v>3016</v>
      </c>
      <c>
        <f>(M35*21)/100</f>
      </c>
      <c t="s">
        <v>27</v>
      </c>
    </row>
    <row r="36" spans="1:5" ht="12.75">
      <c r="A36" s="35" t="s">
        <v>54</v>
      </c>
      <c r="E36" s="39" t="s">
        <v>10649</v>
      </c>
    </row>
    <row r="37" spans="1:5" ht="63.75">
      <c r="A37" s="35" t="s">
        <v>55</v>
      </c>
      <c r="E37" s="40" t="s">
        <v>11193</v>
      </c>
    </row>
    <row r="38" spans="1:5" ht="12.75">
      <c r="A38" t="s">
        <v>56</v>
      </c>
      <c r="E38" s="39" t="s">
        <v>5</v>
      </c>
    </row>
    <row r="39" spans="1:16" ht="25.5">
      <c r="A39" t="s">
        <v>49</v>
      </c>
      <c s="34" t="s">
        <v>82</v>
      </c>
      <c s="34" t="s">
        <v>7388</v>
      </c>
      <c s="35" t="s">
        <v>5</v>
      </c>
      <c s="6" t="s">
        <v>7389</v>
      </c>
      <c s="36" t="s">
        <v>52</v>
      </c>
      <c s="37">
        <v>7.546</v>
      </c>
      <c s="36">
        <v>2.50187</v>
      </c>
      <c s="36">
        <f>ROUND(G39*H39,6)</f>
      </c>
      <c r="L39" s="38">
        <v>0</v>
      </c>
      <c s="32">
        <f>ROUND(ROUND(L39,2)*ROUND(G39,3),2)</f>
      </c>
      <c s="36" t="s">
        <v>3016</v>
      </c>
      <c>
        <f>(M39*21)/100</f>
      </c>
      <c t="s">
        <v>27</v>
      </c>
    </row>
    <row r="40" spans="1:5" ht="25.5">
      <c r="A40" s="35" t="s">
        <v>54</v>
      </c>
      <c r="E40" s="39" t="s">
        <v>7389</v>
      </c>
    </row>
    <row r="41" spans="1:5" ht="63.75">
      <c r="A41" s="35" t="s">
        <v>55</v>
      </c>
      <c r="E41" s="40" t="s">
        <v>11194</v>
      </c>
    </row>
    <row r="42" spans="1:5" ht="12.75">
      <c r="A42" t="s">
        <v>56</v>
      </c>
      <c r="E42" s="39" t="s">
        <v>5</v>
      </c>
    </row>
    <row r="43" spans="1:16" ht="12.75">
      <c r="A43" t="s">
        <v>49</v>
      </c>
      <c s="34" t="s">
        <v>89</v>
      </c>
      <c s="34" t="s">
        <v>9661</v>
      </c>
      <c s="35" t="s">
        <v>5</v>
      </c>
      <c s="6" t="s">
        <v>9663</v>
      </c>
      <c s="36" t="s">
        <v>819</v>
      </c>
      <c s="37">
        <v>7.048</v>
      </c>
      <c s="36">
        <v>0.00247</v>
      </c>
      <c s="36">
        <f>ROUND(G43*H43,6)</f>
      </c>
      <c r="L43" s="38">
        <v>0</v>
      </c>
      <c s="32">
        <f>ROUND(ROUND(L43,2)*ROUND(G43,3),2)</f>
      </c>
      <c s="36" t="s">
        <v>3016</v>
      </c>
      <c>
        <f>(M43*21)/100</f>
      </c>
      <c t="s">
        <v>27</v>
      </c>
    </row>
    <row r="44" spans="1:5" ht="12.75">
      <c r="A44" s="35" t="s">
        <v>54</v>
      </c>
      <c r="E44" s="39" t="s">
        <v>9663</v>
      </c>
    </row>
    <row r="45" spans="1:5" ht="127.5">
      <c r="A45" s="35" t="s">
        <v>55</v>
      </c>
      <c r="E45" s="40" t="s">
        <v>11195</v>
      </c>
    </row>
    <row r="46" spans="1:5" ht="12.75">
      <c r="A46" t="s">
        <v>56</v>
      </c>
      <c r="E46" s="39" t="s">
        <v>5</v>
      </c>
    </row>
    <row r="47" spans="1:16" ht="12.75">
      <c r="A47" t="s">
        <v>49</v>
      </c>
      <c s="34" t="s">
        <v>93</v>
      </c>
      <c s="34" t="s">
        <v>9665</v>
      </c>
      <c s="35" t="s">
        <v>5</v>
      </c>
      <c s="6" t="s">
        <v>9667</v>
      </c>
      <c s="36" t="s">
        <v>819</v>
      </c>
      <c s="37">
        <v>7.048</v>
      </c>
      <c s="36">
        <v>0</v>
      </c>
      <c s="36">
        <f>ROUND(G47*H47,6)</f>
      </c>
      <c r="L47" s="38">
        <v>0</v>
      </c>
      <c s="32">
        <f>ROUND(ROUND(L47,2)*ROUND(G47,3),2)</f>
      </c>
      <c s="36" t="s">
        <v>3016</v>
      </c>
      <c>
        <f>(M47*21)/100</f>
      </c>
      <c t="s">
        <v>27</v>
      </c>
    </row>
    <row r="48" spans="1:5" ht="12.75">
      <c r="A48" s="35" t="s">
        <v>54</v>
      </c>
      <c r="E48" s="39" t="s">
        <v>9667</v>
      </c>
    </row>
    <row r="49" spans="1:5" ht="51">
      <c r="A49" s="35" t="s">
        <v>55</v>
      </c>
      <c r="E49" s="40" t="s">
        <v>11196</v>
      </c>
    </row>
    <row r="50" spans="1:5" ht="12.75">
      <c r="A50" t="s">
        <v>56</v>
      </c>
      <c r="E50" s="39" t="s">
        <v>5</v>
      </c>
    </row>
    <row r="51" spans="1:16" ht="12.75">
      <c r="A51" t="s">
        <v>49</v>
      </c>
      <c s="34" t="s">
        <v>96</v>
      </c>
      <c s="34" t="s">
        <v>4213</v>
      </c>
      <c s="35" t="s">
        <v>5</v>
      </c>
      <c s="6" t="s">
        <v>4215</v>
      </c>
      <c s="36" t="s">
        <v>1010</v>
      </c>
      <c s="37">
        <v>0.601</v>
      </c>
      <c s="36">
        <v>1.06062</v>
      </c>
      <c s="36">
        <f>ROUND(G51*H51,6)</f>
      </c>
      <c r="L51" s="38">
        <v>0</v>
      </c>
      <c s="32">
        <f>ROUND(ROUND(L51,2)*ROUND(G51,3),2)</f>
      </c>
      <c s="36" t="s">
        <v>3016</v>
      </c>
      <c>
        <f>(M51*21)/100</f>
      </c>
      <c t="s">
        <v>27</v>
      </c>
    </row>
    <row r="52" spans="1:5" ht="12.75">
      <c r="A52" s="35" t="s">
        <v>54</v>
      </c>
      <c r="E52" s="39" t="s">
        <v>4215</v>
      </c>
    </row>
    <row r="53" spans="1:5" ht="63.75">
      <c r="A53" s="35" t="s">
        <v>55</v>
      </c>
      <c r="E53" s="40" t="s">
        <v>11197</v>
      </c>
    </row>
    <row r="54" spans="1:5" ht="12.75">
      <c r="A54" t="s">
        <v>56</v>
      </c>
      <c r="E54" s="39" t="s">
        <v>5</v>
      </c>
    </row>
    <row r="55" spans="1:13" ht="12.75">
      <c r="A55" t="s">
        <v>46</v>
      </c>
      <c r="C55" s="31" t="s">
        <v>10655</v>
      </c>
      <c r="E55" s="33" t="s">
        <v>10656</v>
      </c>
      <c r="J55" s="32">
        <f>0</f>
      </c>
      <c s="32">
        <f>0</f>
      </c>
      <c s="32">
        <f>0+L56+L60+L64</f>
      </c>
      <c s="32">
        <f>0+M56+M60+M64</f>
      </c>
    </row>
    <row r="56" spans="1:16" ht="25.5">
      <c r="A56" t="s">
        <v>49</v>
      </c>
      <c s="34" t="s">
        <v>100</v>
      </c>
      <c s="34" t="s">
        <v>10657</v>
      </c>
      <c s="35" t="s">
        <v>5</v>
      </c>
      <c s="6" t="s">
        <v>10658</v>
      </c>
      <c s="36" t="s">
        <v>60</v>
      </c>
      <c s="37">
        <v>9.2</v>
      </c>
      <c s="36">
        <v>0</v>
      </c>
      <c s="36">
        <f>ROUND(G56*H56,6)</f>
      </c>
      <c r="L56" s="38">
        <v>0</v>
      </c>
      <c s="32">
        <f>ROUND(ROUND(L56,2)*ROUND(G56,3),2)</f>
      </c>
      <c s="36" t="s">
        <v>3016</v>
      </c>
      <c>
        <f>(M56*21)/100</f>
      </c>
      <c t="s">
        <v>27</v>
      </c>
    </row>
    <row r="57" spans="1:5" ht="25.5">
      <c r="A57" s="35" t="s">
        <v>54</v>
      </c>
      <c r="E57" s="39" t="s">
        <v>10658</v>
      </c>
    </row>
    <row r="58" spans="1:5" ht="51">
      <c r="A58" s="35" t="s">
        <v>55</v>
      </c>
      <c r="E58" s="40" t="s">
        <v>11198</v>
      </c>
    </row>
    <row r="59" spans="1:5" ht="12.75">
      <c r="A59" t="s">
        <v>56</v>
      </c>
      <c r="E59" s="39" t="s">
        <v>5</v>
      </c>
    </row>
    <row r="60" spans="1:16" ht="25.5">
      <c r="A60" t="s">
        <v>49</v>
      </c>
      <c s="34" t="s">
        <v>104</v>
      </c>
      <c s="34" t="s">
        <v>10660</v>
      </c>
      <c s="35" t="s">
        <v>5</v>
      </c>
      <c s="6" t="s">
        <v>10661</v>
      </c>
      <c s="36" t="s">
        <v>60</v>
      </c>
      <c s="37">
        <v>40</v>
      </c>
      <c s="36">
        <v>0</v>
      </c>
      <c s="36">
        <f>ROUND(G60*H60,6)</f>
      </c>
      <c r="L60" s="38">
        <v>0</v>
      </c>
      <c s="32">
        <f>ROUND(ROUND(L60,2)*ROUND(G60,3),2)</f>
      </c>
      <c s="36" t="s">
        <v>3016</v>
      </c>
      <c>
        <f>(M60*21)/100</f>
      </c>
      <c t="s">
        <v>27</v>
      </c>
    </row>
    <row r="61" spans="1:5" ht="25.5">
      <c r="A61" s="35" t="s">
        <v>54</v>
      </c>
      <c r="E61" s="39" t="s">
        <v>10661</v>
      </c>
    </row>
    <row r="62" spans="1:5" ht="25.5">
      <c r="A62" s="35" t="s">
        <v>55</v>
      </c>
      <c r="E62" s="40" t="s">
        <v>11199</v>
      </c>
    </row>
    <row r="63" spans="1:5" ht="12.75">
      <c r="A63" t="s">
        <v>56</v>
      </c>
      <c r="E63" s="39" t="s">
        <v>5</v>
      </c>
    </row>
    <row r="64" spans="1:16" ht="12.75">
      <c r="A64" t="s">
        <v>49</v>
      </c>
      <c s="34" t="s">
        <v>107</v>
      </c>
      <c s="34" t="s">
        <v>10663</v>
      </c>
      <c s="35" t="s">
        <v>5</v>
      </c>
      <c s="6" t="s">
        <v>10664</v>
      </c>
      <c s="36" t="s">
        <v>2448</v>
      </c>
      <c s="37">
        <v>49.2</v>
      </c>
      <c s="36">
        <v>0.001</v>
      </c>
      <c s="36">
        <f>ROUND(G64*H64,6)</f>
      </c>
      <c r="L64" s="38">
        <v>0</v>
      </c>
      <c s="32">
        <f>ROUND(ROUND(L64,2)*ROUND(G64,3),2)</f>
      </c>
      <c s="36" t="s">
        <v>85</v>
      </c>
      <c>
        <f>(M64*21)/100</f>
      </c>
      <c t="s">
        <v>27</v>
      </c>
    </row>
    <row r="65" spans="1:5" ht="12.75">
      <c r="A65" s="35" t="s">
        <v>54</v>
      </c>
      <c r="E65" s="39" t="s">
        <v>10664</v>
      </c>
    </row>
    <row r="66" spans="1:5" ht="38.25">
      <c r="A66" s="35" t="s">
        <v>55</v>
      </c>
      <c r="E66" s="40" t="s">
        <v>11200</v>
      </c>
    </row>
    <row r="67" spans="1:5" ht="12.75">
      <c r="A67" t="s">
        <v>56</v>
      </c>
      <c r="E67" s="39" t="s">
        <v>5</v>
      </c>
    </row>
    <row r="68" spans="1:13" ht="12.75">
      <c r="A68" t="s">
        <v>46</v>
      </c>
      <c r="C68" s="31" t="s">
        <v>26</v>
      </c>
      <c r="E68" s="33" t="s">
        <v>5953</v>
      </c>
      <c r="J68" s="32">
        <f>0</f>
      </c>
      <c s="32">
        <f>0</f>
      </c>
      <c s="32">
        <f>0+L69</f>
      </c>
      <c s="32">
        <f>0+M69</f>
      </c>
    </row>
    <row r="69" spans="1:16" ht="12.75">
      <c r="A69" t="s">
        <v>49</v>
      </c>
      <c s="34" t="s">
        <v>110</v>
      </c>
      <c s="34" t="s">
        <v>10673</v>
      </c>
      <c s="35" t="s">
        <v>5</v>
      </c>
      <c s="6" t="s">
        <v>10674</v>
      </c>
      <c s="36" t="s">
        <v>10675</v>
      </c>
      <c s="37">
        <v>119.924</v>
      </c>
      <c s="36">
        <v>0</v>
      </c>
      <c s="36">
        <f>ROUND(G69*H69,6)</f>
      </c>
      <c r="L69" s="38">
        <v>0</v>
      </c>
      <c s="32">
        <f>ROUND(ROUND(L69,2)*ROUND(G69,3),2)</f>
      </c>
      <c s="36" t="s">
        <v>85</v>
      </c>
      <c>
        <f>(M69*21)/100</f>
      </c>
      <c t="s">
        <v>27</v>
      </c>
    </row>
    <row r="70" spans="1:5" ht="12.75">
      <c r="A70" s="35" t="s">
        <v>54</v>
      </c>
      <c r="E70" s="39" t="s">
        <v>10674</v>
      </c>
    </row>
    <row r="71" spans="1:5" ht="63.75">
      <c r="A71" s="35" t="s">
        <v>55</v>
      </c>
      <c r="E71" s="40" t="s">
        <v>11201</v>
      </c>
    </row>
    <row r="72" spans="1:5" ht="12.75">
      <c r="A72" t="s">
        <v>56</v>
      </c>
      <c r="E72" s="39" t="s">
        <v>5</v>
      </c>
    </row>
    <row r="73" spans="1:13" ht="12.75">
      <c r="A73" t="s">
        <v>46</v>
      </c>
      <c r="C73" s="31" t="s">
        <v>65</v>
      </c>
      <c r="E73" s="33" t="s">
        <v>3059</v>
      </c>
      <c r="J73" s="32">
        <f>0</f>
      </c>
      <c s="32">
        <f>0</f>
      </c>
      <c s="32">
        <f>0+L74+L78</f>
      </c>
      <c s="32">
        <f>0+M74+M78</f>
      </c>
    </row>
    <row r="74" spans="1:16" ht="38.25">
      <c r="A74" t="s">
        <v>49</v>
      </c>
      <c s="34" t="s">
        <v>113</v>
      </c>
      <c s="34" t="s">
        <v>10683</v>
      </c>
      <c s="35" t="s">
        <v>5</v>
      </c>
      <c s="6" t="s">
        <v>10684</v>
      </c>
      <c s="36" t="s">
        <v>60</v>
      </c>
      <c s="37">
        <v>1.3</v>
      </c>
      <c s="36">
        <v>0.03863</v>
      </c>
      <c s="36">
        <f>ROUND(G74*H74,6)</f>
      </c>
      <c r="L74" s="38">
        <v>0</v>
      </c>
      <c s="32">
        <f>ROUND(ROUND(L74,2)*ROUND(G74,3),2)</f>
      </c>
      <c s="36" t="s">
        <v>3016</v>
      </c>
      <c>
        <f>(M74*21)/100</f>
      </c>
      <c t="s">
        <v>27</v>
      </c>
    </row>
    <row r="75" spans="1:5" ht="51">
      <c r="A75" s="35" t="s">
        <v>54</v>
      </c>
      <c r="E75" s="39" t="s">
        <v>10685</v>
      </c>
    </row>
    <row r="76" spans="1:5" ht="63.75">
      <c r="A76" s="35" t="s">
        <v>55</v>
      </c>
      <c r="E76" s="40" t="s">
        <v>11202</v>
      </c>
    </row>
    <row r="77" spans="1:5" ht="51">
      <c r="A77" t="s">
        <v>56</v>
      </c>
      <c r="E77" s="39" t="s">
        <v>10687</v>
      </c>
    </row>
    <row r="78" spans="1:16" ht="25.5">
      <c r="A78" t="s">
        <v>49</v>
      </c>
      <c s="34" t="s">
        <v>118</v>
      </c>
      <c s="34" t="s">
        <v>11203</v>
      </c>
      <c s="35" t="s">
        <v>5</v>
      </c>
      <c s="6" t="s">
        <v>11204</v>
      </c>
      <c s="36" t="s">
        <v>68</v>
      </c>
      <c s="37">
        <v>1</v>
      </c>
      <c s="36">
        <v>0.138</v>
      </c>
      <c s="36">
        <f>ROUND(G78*H78,6)</f>
      </c>
      <c r="L78" s="38">
        <v>0</v>
      </c>
      <c s="32">
        <f>ROUND(ROUND(L78,2)*ROUND(G78,3),2)</f>
      </c>
      <c s="36" t="s">
        <v>85</v>
      </c>
      <c>
        <f>(M78*21)/100</f>
      </c>
      <c t="s">
        <v>27</v>
      </c>
    </row>
    <row r="79" spans="1:5" ht="25.5">
      <c r="A79" s="35" t="s">
        <v>54</v>
      </c>
      <c r="E79" s="39" t="s">
        <v>11204</v>
      </c>
    </row>
    <row r="80" spans="1:5" ht="63.75">
      <c r="A80" s="35" t="s">
        <v>55</v>
      </c>
      <c r="E80" s="40" t="s">
        <v>11205</v>
      </c>
    </row>
    <row r="81" spans="1:5" ht="12.75">
      <c r="A81" t="s">
        <v>56</v>
      </c>
      <c r="E81" s="39" t="s">
        <v>5</v>
      </c>
    </row>
    <row r="82" spans="1:13" ht="12.75">
      <c r="A82" t="s">
        <v>46</v>
      </c>
      <c r="C82" s="31" t="s">
        <v>74</v>
      </c>
      <c r="E82" s="33" t="s">
        <v>6545</v>
      </c>
      <c r="J82" s="32">
        <f>0</f>
      </c>
      <c s="32">
        <f>0</f>
      </c>
      <c s="32">
        <f>0+L83+L87+L91+L95+L99+L103+L107+L111+L115</f>
      </c>
      <c s="32">
        <f>0+M83+M87+M91+M95+M99+M103+M107+M111+M115</f>
      </c>
    </row>
    <row r="83" spans="1:16" ht="25.5">
      <c r="A83" t="s">
        <v>49</v>
      </c>
      <c s="34" t="s">
        <v>121</v>
      </c>
      <c s="34" t="s">
        <v>10691</v>
      </c>
      <c s="35" t="s">
        <v>5</v>
      </c>
      <c s="6" t="s">
        <v>10692</v>
      </c>
      <c s="36" t="s">
        <v>819</v>
      </c>
      <c s="37">
        <v>24.809</v>
      </c>
      <c s="36">
        <v>0.0065</v>
      </c>
      <c s="36">
        <f>ROUND(G83*H83,6)</f>
      </c>
      <c r="L83" s="38">
        <v>0</v>
      </c>
      <c s="32">
        <f>ROUND(ROUND(L83,2)*ROUND(G83,3),2)</f>
      </c>
      <c s="36" t="s">
        <v>3016</v>
      </c>
      <c>
        <f>(M83*21)/100</f>
      </c>
      <c t="s">
        <v>27</v>
      </c>
    </row>
    <row r="84" spans="1:5" ht="25.5">
      <c r="A84" s="35" t="s">
        <v>54</v>
      </c>
      <c r="E84" s="39" t="s">
        <v>10692</v>
      </c>
    </row>
    <row r="85" spans="1:5" ht="63.75">
      <c r="A85" s="35" t="s">
        <v>55</v>
      </c>
      <c r="E85" s="40" t="s">
        <v>11206</v>
      </c>
    </row>
    <row r="86" spans="1:5" ht="12.75">
      <c r="A86" t="s">
        <v>56</v>
      </c>
      <c r="E86" s="39" t="s">
        <v>5</v>
      </c>
    </row>
    <row r="87" spans="1:16" ht="25.5">
      <c r="A87" t="s">
        <v>49</v>
      </c>
      <c s="34" t="s">
        <v>124</v>
      </c>
      <c s="34" t="s">
        <v>10694</v>
      </c>
      <c s="35" t="s">
        <v>5</v>
      </c>
      <c s="6" t="s">
        <v>10695</v>
      </c>
      <c s="36" t="s">
        <v>819</v>
      </c>
      <c s="37">
        <v>24.809</v>
      </c>
      <c s="36">
        <v>0.0147</v>
      </c>
      <c s="36">
        <f>ROUND(G87*H87,6)</f>
      </c>
      <c r="L87" s="38">
        <v>0</v>
      </c>
      <c s="32">
        <f>ROUND(ROUND(L87,2)*ROUND(G87,3),2)</f>
      </c>
      <c s="36" t="s">
        <v>3016</v>
      </c>
      <c>
        <f>(M87*21)/100</f>
      </c>
      <c t="s">
        <v>27</v>
      </c>
    </row>
    <row r="88" spans="1:5" ht="25.5">
      <c r="A88" s="35" t="s">
        <v>54</v>
      </c>
      <c r="E88" s="39" t="s">
        <v>10695</v>
      </c>
    </row>
    <row r="89" spans="1:5" ht="25.5">
      <c r="A89" s="35" t="s">
        <v>55</v>
      </c>
      <c r="E89" s="40" t="s">
        <v>11207</v>
      </c>
    </row>
    <row r="90" spans="1:5" ht="12.75">
      <c r="A90" t="s">
        <v>56</v>
      </c>
      <c r="E90" s="39" t="s">
        <v>5</v>
      </c>
    </row>
    <row r="91" spans="1:16" ht="25.5">
      <c r="A91" t="s">
        <v>49</v>
      </c>
      <c s="34" t="s">
        <v>127</v>
      </c>
      <c s="34" t="s">
        <v>10697</v>
      </c>
      <c s="35" t="s">
        <v>5</v>
      </c>
      <c s="6" t="s">
        <v>10698</v>
      </c>
      <c s="36" t="s">
        <v>819</v>
      </c>
      <c s="37">
        <v>24.809</v>
      </c>
      <c s="36">
        <v>0.00735</v>
      </c>
      <c s="36">
        <f>ROUND(G91*H91,6)</f>
      </c>
      <c r="L91" s="38">
        <v>0</v>
      </c>
      <c s="32">
        <f>ROUND(ROUND(L91,2)*ROUND(G91,3),2)</f>
      </c>
      <c s="36" t="s">
        <v>3016</v>
      </c>
      <c>
        <f>(M91*21)/100</f>
      </c>
      <c t="s">
        <v>27</v>
      </c>
    </row>
    <row r="92" spans="1:5" ht="25.5">
      <c r="A92" s="35" t="s">
        <v>54</v>
      </c>
      <c r="E92" s="39" t="s">
        <v>10698</v>
      </c>
    </row>
    <row r="93" spans="1:5" ht="25.5">
      <c r="A93" s="35" t="s">
        <v>55</v>
      </c>
      <c r="E93" s="40" t="s">
        <v>11207</v>
      </c>
    </row>
    <row r="94" spans="1:5" ht="12.75">
      <c r="A94" t="s">
        <v>56</v>
      </c>
      <c r="E94" s="39" t="s">
        <v>5</v>
      </c>
    </row>
    <row r="95" spans="1:16" ht="25.5">
      <c r="A95" t="s">
        <v>49</v>
      </c>
      <c s="34" t="s">
        <v>131</v>
      </c>
      <c s="34" t="s">
        <v>10705</v>
      </c>
      <c s="35" t="s">
        <v>5</v>
      </c>
      <c s="6" t="s">
        <v>10706</v>
      </c>
      <c s="36" t="s">
        <v>819</v>
      </c>
      <c s="37">
        <v>86.189</v>
      </c>
      <c s="36">
        <v>0.0065</v>
      </c>
      <c s="36">
        <f>ROUND(G95*H95,6)</f>
      </c>
      <c r="L95" s="38">
        <v>0</v>
      </c>
      <c s="32">
        <f>ROUND(ROUND(L95,2)*ROUND(G95,3),2)</f>
      </c>
      <c s="36" t="s">
        <v>3016</v>
      </c>
      <c>
        <f>(M95*21)/100</f>
      </c>
      <c t="s">
        <v>27</v>
      </c>
    </row>
    <row r="96" spans="1:5" ht="25.5">
      <c r="A96" s="35" t="s">
        <v>54</v>
      </c>
      <c r="E96" s="39" t="s">
        <v>10706</v>
      </c>
    </row>
    <row r="97" spans="1:5" ht="63.75">
      <c r="A97" s="35" t="s">
        <v>55</v>
      </c>
      <c r="E97" s="40" t="s">
        <v>11208</v>
      </c>
    </row>
    <row r="98" spans="1:5" ht="12.75">
      <c r="A98" t="s">
        <v>56</v>
      </c>
      <c r="E98" s="39" t="s">
        <v>5</v>
      </c>
    </row>
    <row r="99" spans="1:16" ht="25.5">
      <c r="A99" t="s">
        <v>49</v>
      </c>
      <c s="34" t="s">
        <v>135</v>
      </c>
      <c s="34" t="s">
        <v>10708</v>
      </c>
      <c s="35" t="s">
        <v>5</v>
      </c>
      <c s="6" t="s">
        <v>10709</v>
      </c>
      <c s="36" t="s">
        <v>819</v>
      </c>
      <c s="37">
        <v>86.189</v>
      </c>
      <c s="36">
        <v>0.0147</v>
      </c>
      <c s="36">
        <f>ROUND(G99*H99,6)</f>
      </c>
      <c r="L99" s="38">
        <v>0</v>
      </c>
      <c s="32">
        <f>ROUND(ROUND(L99,2)*ROUND(G99,3),2)</f>
      </c>
      <c s="36" t="s">
        <v>3016</v>
      </c>
      <c>
        <f>(M99*21)/100</f>
      </c>
      <c t="s">
        <v>27</v>
      </c>
    </row>
    <row r="100" spans="1:5" ht="25.5">
      <c r="A100" s="35" t="s">
        <v>54</v>
      </c>
      <c r="E100" s="39" t="s">
        <v>10709</v>
      </c>
    </row>
    <row r="101" spans="1:5" ht="25.5">
      <c r="A101" s="35" t="s">
        <v>55</v>
      </c>
      <c r="E101" s="40" t="s">
        <v>11209</v>
      </c>
    </row>
    <row r="102" spans="1:5" ht="12.75">
      <c r="A102" t="s">
        <v>56</v>
      </c>
      <c r="E102" s="39" t="s">
        <v>5</v>
      </c>
    </row>
    <row r="103" spans="1:16" ht="25.5">
      <c r="A103" t="s">
        <v>49</v>
      </c>
      <c s="34" t="s">
        <v>139</v>
      </c>
      <c s="34" t="s">
        <v>10711</v>
      </c>
      <c s="35" t="s">
        <v>5</v>
      </c>
      <c s="6" t="s">
        <v>10712</v>
      </c>
      <c s="36" t="s">
        <v>819</v>
      </c>
      <c s="37">
        <v>86.189</v>
      </c>
      <c s="36">
        <v>0.00735</v>
      </c>
      <c s="36">
        <f>ROUND(G103*H103,6)</f>
      </c>
      <c r="L103" s="38">
        <v>0</v>
      </c>
      <c s="32">
        <f>ROUND(ROUND(L103,2)*ROUND(G103,3),2)</f>
      </c>
      <c s="36" t="s">
        <v>3016</v>
      </c>
      <c>
        <f>(M103*21)/100</f>
      </c>
      <c t="s">
        <v>27</v>
      </c>
    </row>
    <row r="104" spans="1:5" ht="25.5">
      <c r="A104" s="35" t="s">
        <v>54</v>
      </c>
      <c r="E104" s="39" t="s">
        <v>10712</v>
      </c>
    </row>
    <row r="105" spans="1:5" ht="25.5">
      <c r="A105" s="35" t="s">
        <v>55</v>
      </c>
      <c r="E105" s="40" t="s">
        <v>11209</v>
      </c>
    </row>
    <row r="106" spans="1:5" ht="12.75">
      <c r="A106" t="s">
        <v>56</v>
      </c>
      <c r="E106" s="39" t="s">
        <v>5</v>
      </c>
    </row>
    <row r="107" spans="1:16" ht="25.5">
      <c r="A107" t="s">
        <v>49</v>
      </c>
      <c s="34" t="s">
        <v>142</v>
      </c>
      <c s="34" t="s">
        <v>10719</v>
      </c>
      <c s="35" t="s">
        <v>5</v>
      </c>
      <c s="6" t="s">
        <v>11210</v>
      </c>
      <c s="36" t="s">
        <v>819</v>
      </c>
      <c s="37">
        <v>82.245</v>
      </c>
      <c s="36">
        <v>0.0102</v>
      </c>
      <c s="36">
        <f>ROUND(G107*H107,6)</f>
      </c>
      <c r="L107" s="38">
        <v>0</v>
      </c>
      <c s="32">
        <f>ROUND(ROUND(L107,2)*ROUND(G107,3),2)</f>
      </c>
      <c s="36" t="s">
        <v>85</v>
      </c>
      <c>
        <f>(M107*21)/100</f>
      </c>
      <c t="s">
        <v>27</v>
      </c>
    </row>
    <row r="108" spans="1:5" ht="25.5">
      <c r="A108" s="35" t="s">
        <v>54</v>
      </c>
      <c r="E108" s="39" t="s">
        <v>11210</v>
      </c>
    </row>
    <row r="109" spans="1:5" ht="114.75">
      <c r="A109" s="35" t="s">
        <v>55</v>
      </c>
      <c r="E109" s="40" t="s">
        <v>11211</v>
      </c>
    </row>
    <row r="110" spans="1:5" ht="12.75">
      <c r="A110" t="s">
        <v>56</v>
      </c>
      <c r="E110" s="39" t="s">
        <v>5</v>
      </c>
    </row>
    <row r="111" spans="1:16" ht="25.5">
      <c r="A111" t="s">
        <v>49</v>
      </c>
      <c s="34" t="s">
        <v>146</v>
      </c>
      <c s="34" t="s">
        <v>10722</v>
      </c>
      <c s="35" t="s">
        <v>5</v>
      </c>
      <c s="6" t="s">
        <v>10723</v>
      </c>
      <c s="36" t="s">
        <v>819</v>
      </c>
      <c s="37">
        <v>24.558</v>
      </c>
      <c s="36">
        <v>0.0208</v>
      </c>
      <c s="36">
        <f>ROUND(G111*H111,6)</f>
      </c>
      <c r="L111" s="38">
        <v>0</v>
      </c>
      <c s="32">
        <f>ROUND(ROUND(L111,2)*ROUND(G111,3),2)</f>
      </c>
      <c s="36" t="s">
        <v>85</v>
      </c>
      <c>
        <f>(M111*21)/100</f>
      </c>
      <c t="s">
        <v>27</v>
      </c>
    </row>
    <row r="112" spans="1:5" ht="25.5">
      <c r="A112" s="35" t="s">
        <v>54</v>
      </c>
      <c r="E112" s="39" t="s">
        <v>10723</v>
      </c>
    </row>
    <row r="113" spans="1:5" ht="280.5">
      <c r="A113" s="35" t="s">
        <v>55</v>
      </c>
      <c r="E113" s="40" t="s">
        <v>11212</v>
      </c>
    </row>
    <row r="114" spans="1:5" ht="12.75">
      <c r="A114" t="s">
        <v>56</v>
      </c>
      <c r="E114" s="39" t="s">
        <v>5</v>
      </c>
    </row>
    <row r="115" spans="1:16" ht="38.25">
      <c r="A115" t="s">
        <v>49</v>
      </c>
      <c s="34" t="s">
        <v>149</v>
      </c>
      <c s="34" t="s">
        <v>10725</v>
      </c>
      <c s="35" t="s">
        <v>5</v>
      </c>
      <c s="6" t="s">
        <v>11213</v>
      </c>
      <c s="36" t="s">
        <v>819</v>
      </c>
      <c s="37">
        <v>83.689</v>
      </c>
      <c s="36">
        <v>0.01368</v>
      </c>
      <c s="36">
        <f>ROUND(G115*H115,6)</f>
      </c>
      <c r="L115" s="38">
        <v>0</v>
      </c>
      <c s="32">
        <f>ROUND(ROUND(L115,2)*ROUND(G115,3),2)</f>
      </c>
      <c s="36" t="s">
        <v>85</v>
      </c>
      <c>
        <f>(M115*21)/100</f>
      </c>
      <c t="s">
        <v>27</v>
      </c>
    </row>
    <row r="116" spans="1:5" ht="51">
      <c r="A116" s="35" t="s">
        <v>54</v>
      </c>
      <c r="E116" s="39" t="s">
        <v>11214</v>
      </c>
    </row>
    <row r="117" spans="1:5" ht="140.25">
      <c r="A117" s="35" t="s">
        <v>55</v>
      </c>
      <c r="E117" s="40" t="s">
        <v>11215</v>
      </c>
    </row>
    <row r="118" spans="1:5" ht="12.75">
      <c r="A118" t="s">
        <v>56</v>
      </c>
      <c r="E118" s="39" t="s">
        <v>5</v>
      </c>
    </row>
    <row r="119" spans="1:13" ht="12.75">
      <c r="A119" t="s">
        <v>46</v>
      </c>
      <c r="C119" s="31" t="s">
        <v>3460</v>
      </c>
      <c r="E119" s="33" t="s">
        <v>7484</v>
      </c>
      <c r="J119" s="32">
        <f>0</f>
      </c>
      <c s="32">
        <f>0</f>
      </c>
      <c s="32">
        <f>0+L120+L124+L128+L132+L136+L140+L144+L148+L152+L156+L160+L164+L168+L172</f>
      </c>
      <c s="32">
        <f>0+M120+M124+M128+M132+M136+M140+M144+M148+M152+M156+M160+M164+M168+M172</f>
      </c>
    </row>
    <row r="120" spans="1:16" ht="12.75">
      <c r="A120" t="s">
        <v>49</v>
      </c>
      <c s="34" t="s">
        <v>153</v>
      </c>
      <c s="34" t="s">
        <v>7485</v>
      </c>
      <c s="35" t="s">
        <v>5</v>
      </c>
      <c s="6" t="s">
        <v>7486</v>
      </c>
      <c s="36" t="s">
        <v>1010</v>
      </c>
      <c s="37">
        <v>0.022</v>
      </c>
      <c s="36">
        <v>1</v>
      </c>
      <c s="36">
        <f>ROUND(G120*H120,6)</f>
      </c>
      <c r="L120" s="38">
        <v>0</v>
      </c>
      <c s="32">
        <f>ROUND(ROUND(L120,2)*ROUND(G120,3),2)</f>
      </c>
      <c s="36" t="s">
        <v>3016</v>
      </c>
      <c>
        <f>(M120*21)/100</f>
      </c>
      <c t="s">
        <v>27</v>
      </c>
    </row>
    <row r="121" spans="1:5" ht="12.75">
      <c r="A121" s="35" t="s">
        <v>54</v>
      </c>
      <c r="E121" s="39" t="s">
        <v>7486</v>
      </c>
    </row>
    <row r="122" spans="1:5" ht="51">
      <c r="A122" s="35" t="s">
        <v>55</v>
      </c>
      <c r="E122" s="40" t="s">
        <v>11216</v>
      </c>
    </row>
    <row r="123" spans="1:5" ht="12.75">
      <c r="A123" t="s">
        <v>56</v>
      </c>
      <c r="E123" s="39" t="s">
        <v>5</v>
      </c>
    </row>
    <row r="124" spans="1:16" ht="25.5">
      <c r="A124" t="s">
        <v>49</v>
      </c>
      <c s="34" t="s">
        <v>158</v>
      </c>
      <c s="34" t="s">
        <v>9983</v>
      </c>
      <c s="35" t="s">
        <v>5</v>
      </c>
      <c s="6" t="s">
        <v>9984</v>
      </c>
      <c s="36" t="s">
        <v>819</v>
      </c>
      <c s="37">
        <v>85.58</v>
      </c>
      <c s="36">
        <v>0.0054</v>
      </c>
      <c s="36">
        <f>ROUND(G124*H124,6)</f>
      </c>
      <c r="L124" s="38">
        <v>0</v>
      </c>
      <c s="32">
        <f>ROUND(ROUND(L124,2)*ROUND(G124,3),2)</f>
      </c>
      <c s="36" t="s">
        <v>3016</v>
      </c>
      <c>
        <f>(M124*21)/100</f>
      </c>
      <c t="s">
        <v>27</v>
      </c>
    </row>
    <row r="125" spans="1:5" ht="25.5">
      <c r="A125" s="35" t="s">
        <v>54</v>
      </c>
      <c r="E125" s="39" t="s">
        <v>9984</v>
      </c>
    </row>
    <row r="126" spans="1:5" ht="12.75">
      <c r="A126" s="35" t="s">
        <v>55</v>
      </c>
      <c r="E126" s="40" t="s">
        <v>5</v>
      </c>
    </row>
    <row r="127" spans="1:5" ht="12.75">
      <c r="A127" t="s">
        <v>56</v>
      </c>
      <c r="E127" s="39" t="s">
        <v>5</v>
      </c>
    </row>
    <row r="128" spans="1:16" ht="25.5">
      <c r="A128" t="s">
        <v>49</v>
      </c>
      <c s="34" t="s">
        <v>162</v>
      </c>
      <c s="34" t="s">
        <v>8207</v>
      </c>
      <c s="35" t="s">
        <v>5</v>
      </c>
      <c s="6" t="s">
        <v>8208</v>
      </c>
      <c s="36" t="s">
        <v>819</v>
      </c>
      <c s="37">
        <v>73.712</v>
      </c>
      <c s="36">
        <v>0.0054</v>
      </c>
      <c s="36">
        <f>ROUND(G128*H128,6)</f>
      </c>
      <c r="L128" s="38">
        <v>0</v>
      </c>
      <c s="32">
        <f>ROUND(ROUND(L128,2)*ROUND(G128,3),2)</f>
      </c>
      <c s="36" t="s">
        <v>3016</v>
      </c>
      <c>
        <f>(M128*21)/100</f>
      </c>
      <c t="s">
        <v>27</v>
      </c>
    </row>
    <row r="129" spans="1:5" ht="25.5">
      <c r="A129" s="35" t="s">
        <v>54</v>
      </c>
      <c r="E129" s="39" t="s">
        <v>8208</v>
      </c>
    </row>
    <row r="130" spans="1:5" ht="38.25">
      <c r="A130" s="35" t="s">
        <v>55</v>
      </c>
      <c r="E130" s="40" t="s">
        <v>11217</v>
      </c>
    </row>
    <row r="131" spans="1:5" ht="12.75">
      <c r="A131" t="s">
        <v>56</v>
      </c>
      <c r="E131" s="39" t="s">
        <v>5</v>
      </c>
    </row>
    <row r="132" spans="1:16" ht="25.5">
      <c r="A132" t="s">
        <v>49</v>
      </c>
      <c s="34" t="s">
        <v>166</v>
      </c>
      <c s="34" t="s">
        <v>7494</v>
      </c>
      <c s="35" t="s">
        <v>5</v>
      </c>
      <c s="6" t="s">
        <v>7495</v>
      </c>
      <c s="36" t="s">
        <v>819</v>
      </c>
      <c s="37">
        <v>30.185</v>
      </c>
      <c s="36">
        <v>0</v>
      </c>
      <c s="36">
        <f>ROUND(G132*H132,6)</f>
      </c>
      <c r="L132" s="38">
        <v>0</v>
      </c>
      <c s="32">
        <f>ROUND(ROUND(L132,2)*ROUND(G132,3),2)</f>
      </c>
      <c s="36" t="s">
        <v>3016</v>
      </c>
      <c>
        <f>(M132*21)/100</f>
      </c>
      <c t="s">
        <v>27</v>
      </c>
    </row>
    <row r="133" spans="1:5" ht="25.5">
      <c r="A133" s="35" t="s">
        <v>54</v>
      </c>
      <c r="E133" s="39" t="s">
        <v>7495</v>
      </c>
    </row>
    <row r="134" spans="1:5" ht="76.5">
      <c r="A134" s="35" t="s">
        <v>55</v>
      </c>
      <c r="E134" s="40" t="s">
        <v>11218</v>
      </c>
    </row>
    <row r="135" spans="1:5" ht="12.75">
      <c r="A135" t="s">
        <v>56</v>
      </c>
      <c r="E135" s="39" t="s">
        <v>5</v>
      </c>
    </row>
    <row r="136" spans="1:16" ht="25.5">
      <c r="A136" t="s">
        <v>49</v>
      </c>
      <c s="34" t="s">
        <v>169</v>
      </c>
      <c s="34" t="s">
        <v>7499</v>
      </c>
      <c s="35" t="s">
        <v>5</v>
      </c>
      <c s="6" t="s">
        <v>7500</v>
      </c>
      <c s="36" t="s">
        <v>819</v>
      </c>
      <c s="37">
        <v>33.972</v>
      </c>
      <c s="36">
        <v>0</v>
      </c>
      <c s="36">
        <f>ROUND(G136*H136,6)</f>
      </c>
      <c r="L136" s="38">
        <v>0</v>
      </c>
      <c s="32">
        <f>ROUND(ROUND(L136,2)*ROUND(G136,3),2)</f>
      </c>
      <c s="36" t="s">
        <v>3016</v>
      </c>
      <c>
        <f>(M136*21)/100</f>
      </c>
      <c t="s">
        <v>27</v>
      </c>
    </row>
    <row r="137" spans="1:5" ht="25.5">
      <c r="A137" s="35" t="s">
        <v>54</v>
      </c>
      <c r="E137" s="39" t="s">
        <v>7500</v>
      </c>
    </row>
    <row r="138" spans="1:5" ht="76.5">
      <c r="A138" s="35" t="s">
        <v>55</v>
      </c>
      <c r="E138" s="40" t="s">
        <v>11219</v>
      </c>
    </row>
    <row r="139" spans="1:5" ht="12.75">
      <c r="A139" t="s">
        <v>56</v>
      </c>
      <c r="E139" s="39" t="s">
        <v>5</v>
      </c>
    </row>
    <row r="140" spans="1:16" ht="12.75">
      <c r="A140" t="s">
        <v>49</v>
      </c>
      <c s="34" t="s">
        <v>184</v>
      </c>
      <c s="34" t="s">
        <v>8224</v>
      </c>
      <c s="35" t="s">
        <v>5</v>
      </c>
      <c s="6" t="s">
        <v>8225</v>
      </c>
      <c s="36" t="s">
        <v>819</v>
      </c>
      <c s="37">
        <v>60.37</v>
      </c>
      <c s="36">
        <v>0.0004</v>
      </c>
      <c s="36">
        <f>ROUND(G140*H140,6)</f>
      </c>
      <c r="L140" s="38">
        <v>0</v>
      </c>
      <c s="32">
        <f>ROUND(ROUND(L140,2)*ROUND(G140,3),2)</f>
      </c>
      <c s="36" t="s">
        <v>3016</v>
      </c>
      <c>
        <f>(M140*21)/100</f>
      </c>
      <c t="s">
        <v>27</v>
      </c>
    </row>
    <row r="141" spans="1:5" ht="12.75">
      <c r="A141" s="35" t="s">
        <v>54</v>
      </c>
      <c r="E141" s="39" t="s">
        <v>8225</v>
      </c>
    </row>
    <row r="142" spans="1:5" ht="76.5">
      <c r="A142" s="35" t="s">
        <v>55</v>
      </c>
      <c r="E142" s="40" t="s">
        <v>11220</v>
      </c>
    </row>
    <row r="143" spans="1:5" ht="12.75">
      <c r="A143" t="s">
        <v>56</v>
      </c>
      <c r="E143" s="39" t="s">
        <v>5</v>
      </c>
    </row>
    <row r="144" spans="1:16" ht="12.75">
      <c r="A144" t="s">
        <v>49</v>
      </c>
      <c s="34" t="s">
        <v>189</v>
      </c>
      <c s="34" t="s">
        <v>8227</v>
      </c>
      <c s="35" t="s">
        <v>5</v>
      </c>
      <c s="6" t="s">
        <v>8228</v>
      </c>
      <c s="36" t="s">
        <v>819</v>
      </c>
      <c s="37">
        <v>67.944</v>
      </c>
      <c s="36">
        <v>0.0004</v>
      </c>
      <c s="36">
        <f>ROUND(G144*H144,6)</f>
      </c>
      <c r="L144" s="38">
        <v>0</v>
      </c>
      <c s="32">
        <f>ROUND(ROUND(L144,2)*ROUND(G144,3),2)</f>
      </c>
      <c s="36" t="s">
        <v>3016</v>
      </c>
      <c>
        <f>(M144*21)/100</f>
      </c>
      <c t="s">
        <v>27</v>
      </c>
    </row>
    <row r="145" spans="1:5" ht="12.75">
      <c r="A145" s="35" t="s">
        <v>54</v>
      </c>
      <c r="E145" s="39" t="s">
        <v>8228</v>
      </c>
    </row>
    <row r="146" spans="1:5" ht="76.5">
      <c r="A146" s="35" t="s">
        <v>55</v>
      </c>
      <c r="E146" s="40" t="s">
        <v>11221</v>
      </c>
    </row>
    <row r="147" spans="1:5" ht="12.75">
      <c r="A147" t="s">
        <v>56</v>
      </c>
      <c r="E147" s="39" t="s">
        <v>5</v>
      </c>
    </row>
    <row r="148" spans="1:16" ht="25.5">
      <c r="A148" t="s">
        <v>49</v>
      </c>
      <c s="34" t="s">
        <v>193</v>
      </c>
      <c s="34" t="s">
        <v>10737</v>
      </c>
      <c s="35" t="s">
        <v>5</v>
      </c>
      <c s="6" t="s">
        <v>10738</v>
      </c>
      <c s="36" t="s">
        <v>819</v>
      </c>
      <c s="37">
        <v>30.576</v>
      </c>
      <c s="36">
        <v>5E-05</v>
      </c>
      <c s="36">
        <f>ROUND(G148*H148,6)</f>
      </c>
      <c r="L148" s="38">
        <v>0</v>
      </c>
      <c s="32">
        <f>ROUND(ROUND(L148,2)*ROUND(G148,3),2)</f>
      </c>
      <c s="36" t="s">
        <v>3016</v>
      </c>
      <c>
        <f>(M148*21)/100</f>
      </c>
      <c t="s">
        <v>27</v>
      </c>
    </row>
    <row r="149" spans="1:5" ht="25.5">
      <c r="A149" s="35" t="s">
        <v>54</v>
      </c>
      <c r="E149" s="39" t="s">
        <v>10738</v>
      </c>
    </row>
    <row r="150" spans="1:5" ht="76.5">
      <c r="A150" s="35" t="s">
        <v>55</v>
      </c>
      <c r="E150" s="40" t="s">
        <v>11222</v>
      </c>
    </row>
    <row r="151" spans="1:5" ht="12.75">
      <c r="A151" t="s">
        <v>56</v>
      </c>
      <c r="E151" s="39" t="s">
        <v>5</v>
      </c>
    </row>
    <row r="152" spans="1:16" ht="25.5">
      <c r="A152" t="s">
        <v>49</v>
      </c>
      <c s="34" t="s">
        <v>197</v>
      </c>
      <c s="34" t="s">
        <v>10740</v>
      </c>
      <c s="35" t="s">
        <v>5</v>
      </c>
      <c s="6" t="s">
        <v>10741</v>
      </c>
      <c s="36" t="s">
        <v>819</v>
      </c>
      <c s="37">
        <v>73.853</v>
      </c>
      <c s="36">
        <v>0.00023</v>
      </c>
      <c s="36">
        <f>ROUND(G152*H152,6)</f>
      </c>
      <c r="L152" s="38">
        <v>0</v>
      </c>
      <c s="32">
        <f>ROUND(ROUND(L152,2)*ROUND(G152,3),2)</f>
      </c>
      <c s="36" t="s">
        <v>3016</v>
      </c>
      <c>
        <f>(M152*21)/100</f>
      </c>
      <c t="s">
        <v>27</v>
      </c>
    </row>
    <row r="153" spans="1:5" ht="25.5">
      <c r="A153" s="35" t="s">
        <v>54</v>
      </c>
      <c r="E153" s="39" t="s">
        <v>10741</v>
      </c>
    </row>
    <row r="154" spans="1:5" ht="76.5">
      <c r="A154" s="35" t="s">
        <v>55</v>
      </c>
      <c r="E154" s="40" t="s">
        <v>11223</v>
      </c>
    </row>
    <row r="155" spans="1:5" ht="12.75">
      <c r="A155" t="s">
        <v>56</v>
      </c>
      <c r="E155" s="39" t="s">
        <v>5</v>
      </c>
    </row>
    <row r="156" spans="1:16" ht="38.25">
      <c r="A156" t="s">
        <v>49</v>
      </c>
      <c s="34" t="s">
        <v>201</v>
      </c>
      <c s="34" t="s">
        <v>7509</v>
      </c>
      <c s="35" t="s">
        <v>5</v>
      </c>
      <c s="6" t="s">
        <v>7510</v>
      </c>
      <c s="36" t="s">
        <v>1010</v>
      </c>
      <c s="37">
        <v>0.972</v>
      </c>
      <c s="36">
        <v>0</v>
      </c>
      <c s="36">
        <f>ROUND(G156*H156,6)</f>
      </c>
      <c r="L156" s="38">
        <v>0</v>
      </c>
      <c s="32">
        <f>ROUND(ROUND(L156,2)*ROUND(G156,3),2)</f>
      </c>
      <c s="36" t="s">
        <v>3016</v>
      </c>
      <c>
        <f>(M156*21)/100</f>
      </c>
      <c t="s">
        <v>27</v>
      </c>
    </row>
    <row r="157" spans="1:5" ht="38.25">
      <c r="A157" s="35" t="s">
        <v>54</v>
      </c>
      <c r="E157" s="39" t="s">
        <v>7511</v>
      </c>
    </row>
    <row r="158" spans="1:5" ht="12.75">
      <c r="A158" s="35" t="s">
        <v>55</v>
      </c>
      <c r="E158" s="40" t="s">
        <v>5</v>
      </c>
    </row>
    <row r="159" spans="1:5" ht="12.75">
      <c r="A159" t="s">
        <v>56</v>
      </c>
      <c r="E159" s="39" t="s">
        <v>5</v>
      </c>
    </row>
    <row r="160" spans="1:16" ht="25.5">
      <c r="A160" t="s">
        <v>49</v>
      </c>
      <c s="34" t="s">
        <v>205</v>
      </c>
      <c s="34" t="s">
        <v>10743</v>
      </c>
      <c s="35" t="s">
        <v>5</v>
      </c>
      <c s="6" t="s">
        <v>11224</v>
      </c>
      <c s="36" t="s">
        <v>819</v>
      </c>
      <c s="37">
        <v>30.477</v>
      </c>
      <c s="36">
        <v>0.00016</v>
      </c>
      <c s="36">
        <f>ROUND(G160*H160,6)</f>
      </c>
      <c r="L160" s="38">
        <v>0</v>
      </c>
      <c s="32">
        <f>ROUND(ROUND(L160,2)*ROUND(G160,3),2)</f>
      </c>
      <c s="36" t="s">
        <v>85</v>
      </c>
      <c>
        <f>(M160*21)/100</f>
      </c>
      <c t="s">
        <v>27</v>
      </c>
    </row>
    <row r="161" spans="1:5" ht="25.5">
      <c r="A161" s="35" t="s">
        <v>54</v>
      </c>
      <c r="E161" s="39" t="s">
        <v>11224</v>
      </c>
    </row>
    <row r="162" spans="1:5" ht="12.75">
      <c r="A162" s="35" t="s">
        <v>55</v>
      </c>
      <c r="E162" s="40" t="s">
        <v>5</v>
      </c>
    </row>
    <row r="163" spans="1:5" ht="12.75">
      <c r="A163" t="s">
        <v>56</v>
      </c>
      <c r="E163" s="39" t="s">
        <v>5</v>
      </c>
    </row>
    <row r="164" spans="1:16" ht="25.5">
      <c r="A164" t="s">
        <v>49</v>
      </c>
      <c s="34" t="s">
        <v>209</v>
      </c>
      <c s="34" t="s">
        <v>10745</v>
      </c>
      <c s="35" t="s">
        <v>5</v>
      </c>
      <c s="6" t="s">
        <v>10746</v>
      </c>
      <c s="36" t="s">
        <v>819</v>
      </c>
      <c s="37">
        <v>114.872</v>
      </c>
      <c s="36">
        <v>0.00013</v>
      </c>
      <c s="36">
        <f>ROUND(G164*H164,6)</f>
      </c>
      <c r="L164" s="38">
        <v>0</v>
      </c>
      <c s="32">
        <f>ROUND(ROUND(L164,2)*ROUND(G164,3),2)</f>
      </c>
      <c s="36" t="s">
        <v>85</v>
      </c>
      <c>
        <f>(M164*21)/100</f>
      </c>
      <c t="s">
        <v>27</v>
      </c>
    </row>
    <row r="165" spans="1:5" ht="25.5">
      <c r="A165" s="35" t="s">
        <v>54</v>
      </c>
      <c r="E165" s="39" t="s">
        <v>10746</v>
      </c>
    </row>
    <row r="166" spans="1:5" ht="51">
      <c r="A166" s="35" t="s">
        <v>55</v>
      </c>
      <c r="E166" s="40" t="s">
        <v>11225</v>
      </c>
    </row>
    <row r="167" spans="1:5" ht="12.75">
      <c r="A167" t="s">
        <v>56</v>
      </c>
      <c r="E167" s="39" t="s">
        <v>5</v>
      </c>
    </row>
    <row r="168" spans="1:16" ht="25.5">
      <c r="A168" t="s">
        <v>49</v>
      </c>
      <c s="34" t="s">
        <v>213</v>
      </c>
      <c s="34" t="s">
        <v>8239</v>
      </c>
      <c s="35" t="s">
        <v>5</v>
      </c>
      <c s="6" t="s">
        <v>11226</v>
      </c>
      <c s="36" t="s">
        <v>528</v>
      </c>
      <c s="37">
        <v>1</v>
      </c>
      <c s="36">
        <v>0</v>
      </c>
      <c s="36">
        <f>ROUND(G168*H168,6)</f>
      </c>
      <c r="L168" s="38">
        <v>0</v>
      </c>
      <c s="32">
        <f>ROUND(ROUND(L168,2)*ROUND(G168,3),2)</f>
      </c>
      <c s="36" t="s">
        <v>85</v>
      </c>
      <c>
        <f>(M168*21)/100</f>
      </c>
      <c t="s">
        <v>27</v>
      </c>
    </row>
    <row r="169" spans="1:5" ht="25.5">
      <c r="A169" s="35" t="s">
        <v>54</v>
      </c>
      <c r="E169" s="39" t="s">
        <v>11226</v>
      </c>
    </row>
    <row r="170" spans="1:5" ht="38.25">
      <c r="A170" s="35" t="s">
        <v>55</v>
      </c>
      <c r="E170" s="40" t="s">
        <v>8242</v>
      </c>
    </row>
    <row r="171" spans="1:5" ht="12.75">
      <c r="A171" t="s">
        <v>56</v>
      </c>
      <c r="E171" s="39" t="s">
        <v>5</v>
      </c>
    </row>
    <row r="172" spans="1:16" ht="12.75">
      <c r="A172" t="s">
        <v>49</v>
      </c>
      <c s="34" t="s">
        <v>217</v>
      </c>
      <c s="34" t="s">
        <v>10748</v>
      </c>
      <c s="35" t="s">
        <v>5</v>
      </c>
      <c s="6" t="s">
        <v>10749</v>
      </c>
      <c s="36" t="s">
        <v>819</v>
      </c>
      <c s="37">
        <v>28.219</v>
      </c>
      <c s="36">
        <v>0</v>
      </c>
      <c s="36">
        <f>ROUND(G172*H172,6)</f>
      </c>
      <c r="L172" s="38">
        <v>0</v>
      </c>
      <c s="32">
        <f>ROUND(ROUND(L172,2)*ROUND(G172,3),2)</f>
      </c>
      <c s="36" t="s">
        <v>85</v>
      </c>
      <c>
        <f>(M172*21)/100</f>
      </c>
      <c t="s">
        <v>27</v>
      </c>
    </row>
    <row r="173" spans="1:5" ht="12.75">
      <c r="A173" s="35" t="s">
        <v>54</v>
      </c>
      <c r="E173" s="39" t="s">
        <v>10749</v>
      </c>
    </row>
    <row r="174" spans="1:5" ht="63.75">
      <c r="A174" s="35" t="s">
        <v>55</v>
      </c>
      <c r="E174" s="40" t="s">
        <v>11227</v>
      </c>
    </row>
    <row r="175" spans="1:5" ht="12.75">
      <c r="A175" t="s">
        <v>56</v>
      </c>
      <c r="E175" s="39" t="s">
        <v>5</v>
      </c>
    </row>
    <row r="176" spans="1:13" ht="12.75">
      <c r="A176" t="s">
        <v>46</v>
      </c>
      <c r="C176" s="31" t="s">
        <v>10003</v>
      </c>
      <c r="E176" s="33" t="s">
        <v>10004</v>
      </c>
      <c r="J176" s="32">
        <f>0</f>
      </c>
      <c s="32">
        <f>0</f>
      </c>
      <c s="32">
        <f>0+L177+L181+L185+L189+L193+L197+L201+L205</f>
      </c>
      <c s="32">
        <f>0+M177+M181+M185+M189+M193+M197+M201+M205</f>
      </c>
    </row>
    <row r="177" spans="1:16" ht="12.75">
      <c r="A177" t="s">
        <v>49</v>
      </c>
      <c s="34" t="s">
        <v>221</v>
      </c>
      <c s="34" t="s">
        <v>10751</v>
      </c>
      <c s="35" t="s">
        <v>5</v>
      </c>
      <c s="6" t="s">
        <v>10752</v>
      </c>
      <c s="36" t="s">
        <v>819</v>
      </c>
      <c s="37">
        <v>4.476</v>
      </c>
      <c s="36">
        <v>0.00168</v>
      </c>
      <c s="36">
        <f>ROUND(G177*H177,6)</f>
      </c>
      <c r="L177" s="38">
        <v>0</v>
      </c>
      <c s="32">
        <f>ROUND(ROUND(L177,2)*ROUND(G177,3),2)</f>
      </c>
      <c s="36" t="s">
        <v>3016</v>
      </c>
      <c>
        <f>(M177*21)/100</f>
      </c>
      <c t="s">
        <v>27</v>
      </c>
    </row>
    <row r="178" spans="1:5" ht="12.75">
      <c r="A178" s="35" t="s">
        <v>54</v>
      </c>
      <c r="E178" s="39" t="s">
        <v>10752</v>
      </c>
    </row>
    <row r="179" spans="1:5" ht="12.75">
      <c r="A179" s="35" t="s">
        <v>55</v>
      </c>
      <c r="E179" s="40" t="s">
        <v>5</v>
      </c>
    </row>
    <row r="180" spans="1:5" ht="12.75">
      <c r="A180" t="s">
        <v>56</v>
      </c>
      <c r="E180" s="39" t="s">
        <v>5</v>
      </c>
    </row>
    <row r="181" spans="1:16" ht="12.75">
      <c r="A181" t="s">
        <v>49</v>
      </c>
      <c s="34" t="s">
        <v>225</v>
      </c>
      <c s="34" t="s">
        <v>10753</v>
      </c>
      <c s="35" t="s">
        <v>5</v>
      </c>
      <c s="6" t="s">
        <v>10754</v>
      </c>
      <c s="36" t="s">
        <v>68</v>
      </c>
      <c s="37">
        <v>1</v>
      </c>
      <c s="36">
        <v>0.00032</v>
      </c>
      <c s="36">
        <f>ROUND(G181*H181,6)</f>
      </c>
      <c r="L181" s="38">
        <v>0</v>
      </c>
      <c s="32">
        <f>ROUND(ROUND(L181,2)*ROUND(G181,3),2)</f>
      </c>
      <c s="36" t="s">
        <v>3016</v>
      </c>
      <c>
        <f>(M181*21)/100</f>
      </c>
      <c t="s">
        <v>27</v>
      </c>
    </row>
    <row r="182" spans="1:5" ht="12.75">
      <c r="A182" s="35" t="s">
        <v>54</v>
      </c>
      <c r="E182" s="39" t="s">
        <v>10754</v>
      </c>
    </row>
    <row r="183" spans="1:5" ht="12.75">
      <c r="A183" s="35" t="s">
        <v>55</v>
      </c>
      <c r="E183" s="40" t="s">
        <v>5</v>
      </c>
    </row>
    <row r="184" spans="1:5" ht="12.75">
      <c r="A184" t="s">
        <v>56</v>
      </c>
      <c r="E184" s="39" t="s">
        <v>5</v>
      </c>
    </row>
    <row r="185" spans="1:16" ht="12.75">
      <c r="A185" t="s">
        <v>49</v>
      </c>
      <c s="34" t="s">
        <v>229</v>
      </c>
      <c s="34" t="s">
        <v>10755</v>
      </c>
      <c s="35" t="s">
        <v>5</v>
      </c>
      <c s="6" t="s">
        <v>10756</v>
      </c>
      <c s="36" t="s">
        <v>1010</v>
      </c>
      <c s="37">
        <v>0.286</v>
      </c>
      <c s="36">
        <v>1</v>
      </c>
      <c s="36">
        <f>ROUND(G185*H185,6)</f>
      </c>
      <c r="L185" s="38">
        <v>0</v>
      </c>
      <c s="32">
        <f>ROUND(ROUND(L185,2)*ROUND(G185,3),2)</f>
      </c>
      <c s="36" t="s">
        <v>3016</v>
      </c>
      <c>
        <f>(M185*21)/100</f>
      </c>
      <c t="s">
        <v>27</v>
      </c>
    </row>
    <row r="186" spans="1:5" ht="12.75">
      <c r="A186" s="35" t="s">
        <v>54</v>
      </c>
      <c r="E186" s="39" t="s">
        <v>10756</v>
      </c>
    </row>
    <row r="187" spans="1:5" ht="12.75">
      <c r="A187" s="35" t="s">
        <v>55</v>
      </c>
      <c r="E187" s="40" t="s">
        <v>5</v>
      </c>
    </row>
    <row r="188" spans="1:5" ht="12.75">
      <c r="A188" t="s">
        <v>56</v>
      </c>
      <c r="E188" s="39" t="s">
        <v>5</v>
      </c>
    </row>
    <row r="189" spans="1:16" ht="38.25">
      <c r="A189" t="s">
        <v>49</v>
      </c>
      <c s="34" t="s">
        <v>233</v>
      </c>
      <c s="34" t="s">
        <v>10757</v>
      </c>
      <c s="35" t="s">
        <v>5</v>
      </c>
      <c s="6" t="s">
        <v>10758</v>
      </c>
      <c s="36" t="s">
        <v>819</v>
      </c>
      <c s="37">
        <v>3.875</v>
      </c>
      <c s="36">
        <v>0</v>
      </c>
      <c s="36">
        <f>ROUND(G189*H189,6)</f>
      </c>
      <c r="L189" s="38">
        <v>0</v>
      </c>
      <c s="32">
        <f>ROUND(ROUND(L189,2)*ROUND(G189,3),2)</f>
      </c>
      <c s="36" t="s">
        <v>3016</v>
      </c>
      <c>
        <f>(M189*21)/100</f>
      </c>
      <c t="s">
        <v>27</v>
      </c>
    </row>
    <row r="190" spans="1:5" ht="38.25">
      <c r="A190" s="35" t="s">
        <v>54</v>
      </c>
      <c r="E190" s="39" t="s">
        <v>10759</v>
      </c>
    </row>
    <row r="191" spans="1:5" ht="63.75">
      <c r="A191" s="35" t="s">
        <v>55</v>
      </c>
      <c r="E191" s="40" t="s">
        <v>11228</v>
      </c>
    </row>
    <row r="192" spans="1:5" ht="12.75">
      <c r="A192" t="s">
        <v>56</v>
      </c>
      <c r="E192" s="39" t="s">
        <v>5</v>
      </c>
    </row>
    <row r="193" spans="1:16" ht="25.5">
      <c r="A193" t="s">
        <v>49</v>
      </c>
      <c s="34" t="s">
        <v>237</v>
      </c>
      <c s="34" t="s">
        <v>10761</v>
      </c>
      <c s="35" t="s">
        <v>5</v>
      </c>
      <c s="6" t="s">
        <v>10762</v>
      </c>
      <c s="36" t="s">
        <v>819</v>
      </c>
      <c s="37">
        <v>2.79</v>
      </c>
      <c s="36">
        <v>0</v>
      </c>
      <c s="36">
        <f>ROUND(G193*H193,6)</f>
      </c>
      <c r="L193" s="38">
        <v>0</v>
      </c>
      <c s="32">
        <f>ROUND(ROUND(L193,2)*ROUND(G193,3),2)</f>
      </c>
      <c s="36" t="s">
        <v>3016</v>
      </c>
      <c>
        <f>(M193*21)/100</f>
      </c>
      <c t="s">
        <v>27</v>
      </c>
    </row>
    <row r="194" spans="1:5" ht="25.5">
      <c r="A194" s="35" t="s">
        <v>54</v>
      </c>
      <c r="E194" s="39" t="s">
        <v>10762</v>
      </c>
    </row>
    <row r="195" spans="1:5" ht="63.75">
      <c r="A195" s="35" t="s">
        <v>55</v>
      </c>
      <c r="E195" s="40" t="s">
        <v>11229</v>
      </c>
    </row>
    <row r="196" spans="1:5" ht="12.75">
      <c r="A196" t="s">
        <v>56</v>
      </c>
      <c r="E196" s="39" t="s">
        <v>5</v>
      </c>
    </row>
    <row r="197" spans="1:16" ht="25.5">
      <c r="A197" t="s">
        <v>49</v>
      </c>
      <c s="34" t="s">
        <v>241</v>
      </c>
      <c s="34" t="s">
        <v>10764</v>
      </c>
      <c s="35" t="s">
        <v>5</v>
      </c>
      <c s="6" t="s">
        <v>10765</v>
      </c>
      <c s="36" t="s">
        <v>68</v>
      </c>
      <c s="37">
        <v>1</v>
      </c>
      <c s="36">
        <v>0</v>
      </c>
      <c s="36">
        <f>ROUND(G197*H197,6)</f>
      </c>
      <c r="L197" s="38">
        <v>0</v>
      </c>
      <c s="32">
        <f>ROUND(ROUND(L197,2)*ROUND(G197,3),2)</f>
      </c>
      <c s="36" t="s">
        <v>3016</v>
      </c>
      <c>
        <f>(M197*21)/100</f>
      </c>
      <c t="s">
        <v>27</v>
      </c>
    </row>
    <row r="198" spans="1:5" ht="25.5">
      <c r="A198" s="35" t="s">
        <v>54</v>
      </c>
      <c r="E198" s="39" t="s">
        <v>10765</v>
      </c>
    </row>
    <row r="199" spans="1:5" ht="12.75">
      <c r="A199" s="35" t="s">
        <v>55</v>
      </c>
      <c r="E199" s="40" t="s">
        <v>7742</v>
      </c>
    </row>
    <row r="200" spans="1:5" ht="12.75">
      <c r="A200" t="s">
        <v>56</v>
      </c>
      <c r="E200" s="39" t="s">
        <v>5</v>
      </c>
    </row>
    <row r="201" spans="1:16" ht="25.5">
      <c r="A201" t="s">
        <v>49</v>
      </c>
      <c s="34" t="s">
        <v>245</v>
      </c>
      <c s="34" t="s">
        <v>10075</v>
      </c>
      <c s="35" t="s">
        <v>5</v>
      </c>
      <c s="6" t="s">
        <v>10077</v>
      </c>
      <c s="36" t="s">
        <v>1010</v>
      </c>
      <c s="37">
        <v>0.294</v>
      </c>
      <c s="36">
        <v>0</v>
      </c>
      <c s="36">
        <f>ROUND(G201*H201,6)</f>
      </c>
      <c r="L201" s="38">
        <v>0</v>
      </c>
      <c s="32">
        <f>ROUND(ROUND(L201,2)*ROUND(G201,3),2)</f>
      </c>
      <c s="36" t="s">
        <v>3016</v>
      </c>
      <c>
        <f>(M201*21)/100</f>
      </c>
      <c t="s">
        <v>27</v>
      </c>
    </row>
    <row r="202" spans="1:5" ht="25.5">
      <c r="A202" s="35" t="s">
        <v>54</v>
      </c>
      <c r="E202" s="39" t="s">
        <v>10077</v>
      </c>
    </row>
    <row r="203" spans="1:5" ht="12.75">
      <c r="A203" s="35" t="s">
        <v>55</v>
      </c>
      <c r="E203" s="40" t="s">
        <v>5</v>
      </c>
    </row>
    <row r="204" spans="1:5" ht="12.75">
      <c r="A204" t="s">
        <v>56</v>
      </c>
      <c r="E204" s="39" t="s">
        <v>5</v>
      </c>
    </row>
    <row r="205" spans="1:16" ht="12.75">
      <c r="A205" t="s">
        <v>49</v>
      </c>
      <c s="34" t="s">
        <v>249</v>
      </c>
      <c s="34" t="s">
        <v>10767</v>
      </c>
      <c s="35" t="s">
        <v>5</v>
      </c>
      <c s="6" t="s">
        <v>10768</v>
      </c>
      <c s="36" t="s">
        <v>819</v>
      </c>
      <c s="37">
        <v>2.39</v>
      </c>
      <c s="36">
        <v>0</v>
      </c>
      <c s="36">
        <f>ROUND(G205*H205,6)</f>
      </c>
      <c r="L205" s="38">
        <v>0</v>
      </c>
      <c s="32">
        <f>ROUND(ROUND(L205,2)*ROUND(G205,3),2)</f>
      </c>
      <c s="36" t="s">
        <v>85</v>
      </c>
      <c>
        <f>(M205*21)/100</f>
      </c>
      <c t="s">
        <v>27</v>
      </c>
    </row>
    <row r="206" spans="1:5" ht="12.75">
      <c r="A206" s="35" t="s">
        <v>54</v>
      </c>
      <c r="E206" s="39" t="s">
        <v>10768</v>
      </c>
    </row>
    <row r="207" spans="1:5" ht="38.25">
      <c r="A207" s="35" t="s">
        <v>55</v>
      </c>
      <c r="E207" s="40" t="s">
        <v>11230</v>
      </c>
    </row>
    <row r="208" spans="1:5" ht="12.75">
      <c r="A208" t="s">
        <v>56</v>
      </c>
      <c r="E208" s="39" t="s">
        <v>5</v>
      </c>
    </row>
    <row r="209" spans="1:13" ht="12.75">
      <c r="A209" t="s">
        <v>46</v>
      </c>
      <c r="C209" s="31" t="s">
        <v>7068</v>
      </c>
      <c r="E209" s="33" t="s">
        <v>7069</v>
      </c>
      <c r="J209" s="32">
        <f>0</f>
      </c>
      <c s="32">
        <f>0</f>
      </c>
      <c s="32">
        <f>0+L210+L214+L218+L222+L226</f>
      </c>
      <c s="32">
        <f>0+M210+M214+M218+M222+M226</f>
      </c>
    </row>
    <row r="210" spans="1:16" ht="12.75">
      <c r="A210" t="s">
        <v>49</v>
      </c>
      <c s="34" t="s">
        <v>253</v>
      </c>
      <c s="34" t="s">
        <v>10770</v>
      </c>
      <c s="35" t="s">
        <v>5</v>
      </c>
      <c s="6" t="s">
        <v>10771</v>
      </c>
      <c s="36" t="s">
        <v>819</v>
      </c>
      <c s="37">
        <v>33.113</v>
      </c>
      <c s="36">
        <v>0.003</v>
      </c>
      <c s="36">
        <f>ROUND(G210*H210,6)</f>
      </c>
      <c r="L210" s="38">
        <v>0</v>
      </c>
      <c s="32">
        <f>ROUND(ROUND(L210,2)*ROUND(G210,3),2)</f>
      </c>
      <c s="36" t="s">
        <v>3016</v>
      </c>
      <c>
        <f>(M210*21)/100</f>
      </c>
      <c t="s">
        <v>27</v>
      </c>
    </row>
    <row r="211" spans="1:5" ht="12.75">
      <c r="A211" s="35" t="s">
        <v>54</v>
      </c>
      <c r="E211" s="39" t="s">
        <v>10771</v>
      </c>
    </row>
    <row r="212" spans="1:5" ht="12.75">
      <c r="A212" s="35" t="s">
        <v>55</v>
      </c>
      <c r="E212" s="40" t="s">
        <v>5</v>
      </c>
    </row>
    <row r="213" spans="1:5" ht="12.75">
      <c r="A213" t="s">
        <v>56</v>
      </c>
      <c r="E213" s="39" t="s">
        <v>5</v>
      </c>
    </row>
    <row r="214" spans="1:16" ht="12.75">
      <c r="A214" t="s">
        <v>49</v>
      </c>
      <c s="34" t="s">
        <v>257</v>
      </c>
      <c s="34" t="s">
        <v>10772</v>
      </c>
      <c s="35" t="s">
        <v>5</v>
      </c>
      <c s="6" t="s">
        <v>10773</v>
      </c>
      <c s="36" t="s">
        <v>819</v>
      </c>
      <c s="37">
        <v>28.447</v>
      </c>
      <c s="36">
        <v>0.0042</v>
      </c>
      <c s="36">
        <f>ROUND(G214*H214,6)</f>
      </c>
      <c r="L214" s="38">
        <v>0</v>
      </c>
      <c s="32">
        <f>ROUND(ROUND(L214,2)*ROUND(G214,3),2)</f>
      </c>
      <c s="36" t="s">
        <v>3016</v>
      </c>
      <c>
        <f>(M214*21)/100</f>
      </c>
      <c t="s">
        <v>27</v>
      </c>
    </row>
    <row r="215" spans="1:5" ht="12.75">
      <c r="A215" s="35" t="s">
        <v>54</v>
      </c>
      <c r="E215" s="39" t="s">
        <v>10773</v>
      </c>
    </row>
    <row r="216" spans="1:5" ht="12.75">
      <c r="A216" s="35" t="s">
        <v>55</v>
      </c>
      <c r="E216" s="40" t="s">
        <v>5</v>
      </c>
    </row>
    <row r="217" spans="1:5" ht="12.75">
      <c r="A217" t="s">
        <v>56</v>
      </c>
      <c r="E217" s="39" t="s">
        <v>5</v>
      </c>
    </row>
    <row r="218" spans="1:16" ht="25.5">
      <c r="A218" t="s">
        <v>49</v>
      </c>
      <c s="34" t="s">
        <v>261</v>
      </c>
      <c s="34" t="s">
        <v>7515</v>
      </c>
      <c s="35" t="s">
        <v>5</v>
      </c>
      <c s="6" t="s">
        <v>7516</v>
      </c>
      <c s="36" t="s">
        <v>819</v>
      </c>
      <c s="37">
        <v>27.889</v>
      </c>
      <c s="36">
        <v>0</v>
      </c>
      <c s="36">
        <f>ROUND(G218*H218,6)</f>
      </c>
      <c r="L218" s="38">
        <v>0</v>
      </c>
      <c s="32">
        <f>ROUND(ROUND(L218,2)*ROUND(G218,3),2)</f>
      </c>
      <c s="36" t="s">
        <v>3016</v>
      </c>
      <c>
        <f>(M218*21)/100</f>
      </c>
      <c t="s">
        <v>27</v>
      </c>
    </row>
    <row r="219" spans="1:5" ht="25.5">
      <c r="A219" s="35" t="s">
        <v>54</v>
      </c>
      <c r="E219" s="39" t="s">
        <v>7516</v>
      </c>
    </row>
    <row r="220" spans="1:5" ht="63.75">
      <c r="A220" s="35" t="s">
        <v>55</v>
      </c>
      <c r="E220" s="40" t="s">
        <v>11231</v>
      </c>
    </row>
    <row r="221" spans="1:5" ht="12.75">
      <c r="A221" t="s">
        <v>56</v>
      </c>
      <c r="E221" s="39" t="s">
        <v>5</v>
      </c>
    </row>
    <row r="222" spans="1:16" ht="25.5">
      <c r="A222" t="s">
        <v>49</v>
      </c>
      <c s="34" t="s">
        <v>265</v>
      </c>
      <c s="34" t="s">
        <v>10775</v>
      </c>
      <c s="35" t="s">
        <v>5</v>
      </c>
      <c s="6" t="s">
        <v>10776</v>
      </c>
      <c s="36" t="s">
        <v>819</v>
      </c>
      <c s="37">
        <v>31.536</v>
      </c>
      <c s="36">
        <v>0.00606</v>
      </c>
      <c s="36">
        <f>ROUND(G222*H222,6)</f>
      </c>
      <c r="L222" s="38">
        <v>0</v>
      </c>
      <c s="32">
        <f>ROUND(ROUND(L222,2)*ROUND(G222,3),2)</f>
      </c>
      <c s="36" t="s">
        <v>3016</v>
      </c>
      <c>
        <f>(M222*21)/100</f>
      </c>
      <c t="s">
        <v>27</v>
      </c>
    </row>
    <row r="223" spans="1:5" ht="25.5">
      <c r="A223" s="35" t="s">
        <v>54</v>
      </c>
      <c r="E223" s="39" t="s">
        <v>10776</v>
      </c>
    </row>
    <row r="224" spans="1:5" ht="63.75">
      <c r="A224" s="35" t="s">
        <v>55</v>
      </c>
      <c r="E224" s="40" t="s">
        <v>11232</v>
      </c>
    </row>
    <row r="225" spans="1:5" ht="12.75">
      <c r="A225" t="s">
        <v>56</v>
      </c>
      <c r="E225" s="39" t="s">
        <v>5</v>
      </c>
    </row>
    <row r="226" spans="1:16" ht="25.5">
      <c r="A226" t="s">
        <v>49</v>
      </c>
      <c s="34" t="s">
        <v>595</v>
      </c>
      <c s="34" t="s">
        <v>7521</v>
      </c>
      <c s="35" t="s">
        <v>5</v>
      </c>
      <c s="6" t="s">
        <v>7522</v>
      </c>
      <c s="36" t="s">
        <v>1010</v>
      </c>
      <c s="37">
        <v>0.41</v>
      </c>
      <c s="36">
        <v>0</v>
      </c>
      <c s="36">
        <f>ROUND(G226*H226,6)</f>
      </c>
      <c r="L226" s="38">
        <v>0</v>
      </c>
      <c s="32">
        <f>ROUND(ROUND(L226,2)*ROUND(G226,3),2)</f>
      </c>
      <c s="36" t="s">
        <v>3016</v>
      </c>
      <c>
        <f>(M226*21)/100</f>
      </c>
      <c t="s">
        <v>27</v>
      </c>
    </row>
    <row r="227" spans="1:5" ht="25.5">
      <c r="A227" s="35" t="s">
        <v>54</v>
      </c>
      <c r="E227" s="39" t="s">
        <v>7522</v>
      </c>
    </row>
    <row r="228" spans="1:5" ht="12.75">
      <c r="A228" s="35" t="s">
        <v>55</v>
      </c>
      <c r="E228" s="40" t="s">
        <v>5</v>
      </c>
    </row>
    <row r="229" spans="1:5" ht="12.75">
      <c r="A229" t="s">
        <v>56</v>
      </c>
      <c r="E229" s="39" t="s">
        <v>5</v>
      </c>
    </row>
    <row r="230" spans="1:13" ht="12.75">
      <c r="A230" t="s">
        <v>46</v>
      </c>
      <c r="C230" s="31" t="s">
        <v>6402</v>
      </c>
      <c r="E230" s="33" t="s">
        <v>6403</v>
      </c>
      <c r="J230" s="32">
        <f>0</f>
      </c>
      <c s="32">
        <f>0</f>
      </c>
      <c s="32">
        <f>0+L231+L235</f>
      </c>
      <c s="32">
        <f>0+M231+M235</f>
      </c>
    </row>
    <row r="231" spans="1:16" ht="25.5">
      <c r="A231" t="s">
        <v>49</v>
      </c>
      <c s="34" t="s">
        <v>599</v>
      </c>
      <c s="34" t="s">
        <v>10778</v>
      </c>
      <c s="35" t="s">
        <v>5</v>
      </c>
      <c s="6" t="s">
        <v>10779</v>
      </c>
      <c s="36" t="s">
        <v>68</v>
      </c>
      <c s="37">
        <v>1</v>
      </c>
      <c s="36">
        <v>0.00212</v>
      </c>
      <c s="36">
        <f>ROUND(G231*H231,6)</f>
      </c>
      <c r="L231" s="38">
        <v>0</v>
      </c>
      <c s="32">
        <f>ROUND(ROUND(L231,2)*ROUND(G231,3),2)</f>
      </c>
      <c s="36" t="s">
        <v>3016</v>
      </c>
      <c>
        <f>(M231*21)/100</f>
      </c>
      <c t="s">
        <v>27</v>
      </c>
    </row>
    <row r="232" spans="1:5" ht="25.5">
      <c r="A232" s="35" t="s">
        <v>54</v>
      </c>
      <c r="E232" s="39" t="s">
        <v>10779</v>
      </c>
    </row>
    <row r="233" spans="1:5" ht="63.75">
      <c r="A233" s="35" t="s">
        <v>55</v>
      </c>
      <c r="E233" s="40" t="s">
        <v>11233</v>
      </c>
    </row>
    <row r="234" spans="1:5" ht="12.75">
      <c r="A234" t="s">
        <v>56</v>
      </c>
      <c r="E234" s="39" t="s">
        <v>5</v>
      </c>
    </row>
    <row r="235" spans="1:16" ht="25.5">
      <c r="A235" t="s">
        <v>49</v>
      </c>
      <c s="34" t="s">
        <v>269</v>
      </c>
      <c s="34" t="s">
        <v>9068</v>
      </c>
      <c s="35" t="s">
        <v>5</v>
      </c>
      <c s="6" t="s">
        <v>9069</v>
      </c>
      <c s="36" t="s">
        <v>1010</v>
      </c>
      <c s="37">
        <v>0.002</v>
      </c>
      <c s="36">
        <v>0</v>
      </c>
      <c s="36">
        <f>ROUND(G235*H235,6)</f>
      </c>
      <c r="L235" s="38">
        <v>0</v>
      </c>
      <c s="32">
        <f>ROUND(ROUND(L235,2)*ROUND(G235,3),2)</f>
      </c>
      <c s="36" t="s">
        <v>3016</v>
      </c>
      <c>
        <f>(M235*21)/100</f>
      </c>
      <c t="s">
        <v>27</v>
      </c>
    </row>
    <row r="236" spans="1:5" ht="25.5">
      <c r="A236" s="35" t="s">
        <v>54</v>
      </c>
      <c r="E236" s="39" t="s">
        <v>9069</v>
      </c>
    </row>
    <row r="237" spans="1:5" ht="12.75">
      <c r="A237" s="35" t="s">
        <v>55</v>
      </c>
      <c r="E237" s="40" t="s">
        <v>5</v>
      </c>
    </row>
    <row r="238" spans="1:5" ht="12.75">
      <c r="A238" t="s">
        <v>56</v>
      </c>
      <c r="E238" s="39" t="s">
        <v>5</v>
      </c>
    </row>
    <row r="239" spans="1:13" ht="12.75">
      <c r="A239" t="s">
        <v>46</v>
      </c>
      <c r="C239" s="31" t="s">
        <v>7605</v>
      </c>
      <c r="E239" s="33" t="s">
        <v>7606</v>
      </c>
      <c r="J239" s="32">
        <f>0</f>
      </c>
      <c s="32">
        <f>0</f>
      </c>
      <c s="32">
        <f>0+L240+L244+L248+L252+L256+L260+L264+L268+L272+L276+L280+L284+L288+L292+L296+L300+L304+L308</f>
      </c>
      <c s="32">
        <f>0+M240+M244+M248+M252+M256+M260+M264+M268+M272+M276+M280+M284+M288+M292+M296+M300+M304+M308</f>
      </c>
    </row>
    <row r="240" spans="1:16" ht="12.75">
      <c r="A240" t="s">
        <v>49</v>
      </c>
      <c s="34" t="s">
        <v>273</v>
      </c>
      <c s="34" t="s">
        <v>10781</v>
      </c>
      <c s="35" t="s">
        <v>5</v>
      </c>
      <c s="6" t="s">
        <v>10782</v>
      </c>
      <c s="36" t="s">
        <v>52</v>
      </c>
      <c s="37">
        <v>1.199</v>
      </c>
      <c s="36">
        <v>0.55</v>
      </c>
      <c s="36">
        <f>ROUND(G240*H240,6)</f>
      </c>
      <c r="L240" s="38">
        <v>0</v>
      </c>
      <c s="32">
        <f>ROUND(ROUND(L240,2)*ROUND(G240,3),2)</f>
      </c>
      <c s="36" t="s">
        <v>3016</v>
      </c>
      <c>
        <f>(M240*21)/100</f>
      </c>
      <c t="s">
        <v>27</v>
      </c>
    </row>
    <row r="241" spans="1:5" ht="12.75">
      <c r="A241" s="35" t="s">
        <v>54</v>
      </c>
      <c r="E241" s="39" t="s">
        <v>10782</v>
      </c>
    </row>
    <row r="242" spans="1:5" ht="12.75">
      <c r="A242" s="35" t="s">
        <v>55</v>
      </c>
      <c r="E242" s="40" t="s">
        <v>5</v>
      </c>
    </row>
    <row r="243" spans="1:5" ht="12.75">
      <c r="A243" t="s">
        <v>56</v>
      </c>
      <c r="E243" s="39" t="s">
        <v>5</v>
      </c>
    </row>
    <row r="244" spans="1:16" ht="12.75">
      <c r="A244" t="s">
        <v>49</v>
      </c>
      <c s="34" t="s">
        <v>277</v>
      </c>
      <c s="34" t="s">
        <v>10783</v>
      </c>
      <c s="35" t="s">
        <v>5</v>
      </c>
      <c s="6" t="s">
        <v>10784</v>
      </c>
      <c s="36" t="s">
        <v>819</v>
      </c>
      <c s="37">
        <v>28.694</v>
      </c>
      <c s="36">
        <v>0.0135</v>
      </c>
      <c s="36">
        <f>ROUND(G244*H244,6)</f>
      </c>
      <c r="L244" s="38">
        <v>0</v>
      </c>
      <c s="32">
        <f>ROUND(ROUND(L244,2)*ROUND(G244,3),2)</f>
      </c>
      <c s="36" t="s">
        <v>3016</v>
      </c>
      <c>
        <f>(M244*21)/100</f>
      </c>
      <c t="s">
        <v>27</v>
      </c>
    </row>
    <row r="245" spans="1:5" ht="12.75">
      <c r="A245" s="35" t="s">
        <v>54</v>
      </c>
      <c r="E245" s="39" t="s">
        <v>10784</v>
      </c>
    </row>
    <row r="246" spans="1:5" ht="12.75">
      <c r="A246" s="35" t="s">
        <v>55</v>
      </c>
      <c r="E246" s="40" t="s">
        <v>11234</v>
      </c>
    </row>
    <row r="247" spans="1:5" ht="12.75">
      <c r="A247" t="s">
        <v>56</v>
      </c>
      <c r="E247" s="39" t="s">
        <v>5</v>
      </c>
    </row>
    <row r="248" spans="1:16" ht="12.75">
      <c r="A248" t="s">
        <v>49</v>
      </c>
      <c s="34" t="s">
        <v>281</v>
      </c>
      <c s="34" t="s">
        <v>10786</v>
      </c>
      <c s="35" t="s">
        <v>5</v>
      </c>
      <c s="6" t="s">
        <v>10787</v>
      </c>
      <c s="36" t="s">
        <v>52</v>
      </c>
      <c s="37">
        <v>0.004</v>
      </c>
      <c s="36">
        <v>0.44</v>
      </c>
      <c s="36">
        <f>ROUND(G248*H248,6)</f>
      </c>
      <c r="L248" s="38">
        <v>0</v>
      </c>
      <c s="32">
        <f>ROUND(ROUND(L248,2)*ROUND(G248,3),2)</f>
      </c>
      <c s="36" t="s">
        <v>3016</v>
      </c>
      <c>
        <f>(M248*21)/100</f>
      </c>
      <c t="s">
        <v>27</v>
      </c>
    </row>
    <row r="249" spans="1:5" ht="12.75">
      <c r="A249" s="35" t="s">
        <v>54</v>
      </c>
      <c r="E249" s="39" t="s">
        <v>10787</v>
      </c>
    </row>
    <row r="250" spans="1:5" ht="25.5">
      <c r="A250" s="35" t="s">
        <v>55</v>
      </c>
      <c r="E250" s="40" t="s">
        <v>11235</v>
      </c>
    </row>
    <row r="251" spans="1:5" ht="12.75">
      <c r="A251" t="s">
        <v>56</v>
      </c>
      <c r="E251" s="39" t="s">
        <v>5</v>
      </c>
    </row>
    <row r="252" spans="1:16" ht="12.75">
      <c r="A252" t="s">
        <v>49</v>
      </c>
      <c s="34" t="s">
        <v>285</v>
      </c>
      <c s="34" t="s">
        <v>11236</v>
      </c>
      <c s="35" t="s">
        <v>5</v>
      </c>
      <c s="6" t="s">
        <v>11237</v>
      </c>
      <c s="36" t="s">
        <v>52</v>
      </c>
      <c s="37">
        <v>0.075</v>
      </c>
      <c s="36">
        <v>0.44</v>
      </c>
      <c s="36">
        <f>ROUND(G252*H252,6)</f>
      </c>
      <c r="L252" s="38">
        <v>0</v>
      </c>
      <c s="32">
        <f>ROUND(ROUND(L252,2)*ROUND(G252,3),2)</f>
      </c>
      <c s="36" t="s">
        <v>3016</v>
      </c>
      <c>
        <f>(M252*21)/100</f>
      </c>
      <c t="s">
        <v>27</v>
      </c>
    </row>
    <row r="253" spans="1:5" ht="12.75">
      <c r="A253" s="35" t="s">
        <v>54</v>
      </c>
      <c r="E253" s="39" t="s">
        <v>11237</v>
      </c>
    </row>
    <row r="254" spans="1:5" ht="51">
      <c r="A254" s="35" t="s">
        <v>55</v>
      </c>
      <c r="E254" s="40" t="s">
        <v>11238</v>
      </c>
    </row>
    <row r="255" spans="1:5" ht="12.75">
      <c r="A255" t="s">
        <v>56</v>
      </c>
      <c r="E255" s="39" t="s">
        <v>5</v>
      </c>
    </row>
    <row r="256" spans="1:16" ht="12.75">
      <c r="A256" t="s">
        <v>49</v>
      </c>
      <c s="34" t="s">
        <v>289</v>
      </c>
      <c s="34" t="s">
        <v>10789</v>
      </c>
      <c s="35" t="s">
        <v>5</v>
      </c>
      <c s="6" t="s">
        <v>10790</v>
      </c>
      <c s="36" t="s">
        <v>52</v>
      </c>
      <c s="37">
        <v>0.123</v>
      </c>
      <c s="36">
        <v>0.44</v>
      </c>
      <c s="36">
        <f>ROUND(G256*H256,6)</f>
      </c>
      <c r="L256" s="38">
        <v>0</v>
      </c>
      <c s="32">
        <f>ROUND(ROUND(L256,2)*ROUND(G256,3),2)</f>
      </c>
      <c s="36" t="s">
        <v>3016</v>
      </c>
      <c>
        <f>(M256*21)/100</f>
      </c>
      <c t="s">
        <v>27</v>
      </c>
    </row>
    <row r="257" spans="1:5" ht="12.75">
      <c r="A257" s="35" t="s">
        <v>54</v>
      </c>
      <c r="E257" s="39" t="s">
        <v>10790</v>
      </c>
    </row>
    <row r="258" spans="1:5" ht="38.25">
      <c r="A258" s="35" t="s">
        <v>55</v>
      </c>
      <c r="E258" s="40" t="s">
        <v>11239</v>
      </c>
    </row>
    <row r="259" spans="1:5" ht="12.75">
      <c r="A259" t="s">
        <v>56</v>
      </c>
      <c r="E259" s="39" t="s">
        <v>5</v>
      </c>
    </row>
    <row r="260" spans="1:16" ht="12.75">
      <c r="A260" t="s">
        <v>49</v>
      </c>
      <c s="34" t="s">
        <v>293</v>
      </c>
      <c s="34" t="s">
        <v>10792</v>
      </c>
      <c s="35" t="s">
        <v>5</v>
      </c>
      <c s="6" t="s">
        <v>10793</v>
      </c>
      <c s="36" t="s">
        <v>52</v>
      </c>
      <c s="37">
        <v>0.728</v>
      </c>
      <c s="36">
        <v>0.44</v>
      </c>
      <c s="36">
        <f>ROUND(G260*H260,6)</f>
      </c>
      <c r="L260" s="38">
        <v>0</v>
      </c>
      <c s="32">
        <f>ROUND(ROUND(L260,2)*ROUND(G260,3),2)</f>
      </c>
      <c s="36" t="s">
        <v>3016</v>
      </c>
      <c>
        <f>(M260*21)/100</f>
      </c>
      <c t="s">
        <v>27</v>
      </c>
    </row>
    <row r="261" spans="1:5" ht="12.75">
      <c r="A261" s="35" t="s">
        <v>54</v>
      </c>
      <c r="E261" s="39" t="s">
        <v>10793</v>
      </c>
    </row>
    <row r="262" spans="1:5" ht="89.25">
      <c r="A262" s="35" t="s">
        <v>55</v>
      </c>
      <c r="E262" s="40" t="s">
        <v>11240</v>
      </c>
    </row>
    <row r="263" spans="1:5" ht="12.75">
      <c r="A263" t="s">
        <v>56</v>
      </c>
      <c r="E263" s="39" t="s">
        <v>5</v>
      </c>
    </row>
    <row r="264" spans="1:16" ht="38.25">
      <c r="A264" t="s">
        <v>49</v>
      </c>
      <c s="34" t="s">
        <v>297</v>
      </c>
      <c s="34" t="s">
        <v>10795</v>
      </c>
      <c s="35" t="s">
        <v>5</v>
      </c>
      <c s="6" t="s">
        <v>10796</v>
      </c>
      <c s="36" t="s">
        <v>60</v>
      </c>
      <c s="37">
        <v>9.947</v>
      </c>
      <c s="36">
        <v>0</v>
      </c>
      <c s="36">
        <f>ROUND(G264*H264,6)</f>
      </c>
      <c r="L264" s="38">
        <v>0</v>
      </c>
      <c s="32">
        <f>ROUND(ROUND(L264,2)*ROUND(G264,3),2)</f>
      </c>
      <c s="36" t="s">
        <v>3016</v>
      </c>
      <c>
        <f>(M264*21)/100</f>
      </c>
      <c t="s">
        <v>27</v>
      </c>
    </row>
    <row r="265" spans="1:5" ht="38.25">
      <c r="A265" s="35" t="s">
        <v>54</v>
      </c>
      <c r="E265" s="39" t="s">
        <v>10797</v>
      </c>
    </row>
    <row r="266" spans="1:5" ht="114.75">
      <c r="A266" s="35" t="s">
        <v>55</v>
      </c>
      <c r="E266" s="40" t="s">
        <v>11241</v>
      </c>
    </row>
    <row r="267" spans="1:5" ht="12.75">
      <c r="A267" t="s">
        <v>56</v>
      </c>
      <c r="E267" s="39" t="s">
        <v>5</v>
      </c>
    </row>
    <row r="268" spans="1:16" ht="38.25">
      <c r="A268" t="s">
        <v>49</v>
      </c>
      <c s="34" t="s">
        <v>301</v>
      </c>
      <c s="34" t="s">
        <v>10799</v>
      </c>
      <c s="35" t="s">
        <v>5</v>
      </c>
      <c s="6" t="s">
        <v>10796</v>
      </c>
      <c s="36" t="s">
        <v>60</v>
      </c>
      <c s="37">
        <v>33.2</v>
      </c>
      <c s="36">
        <v>0</v>
      </c>
      <c s="36">
        <f>ROUND(G268*H268,6)</f>
      </c>
      <c r="L268" s="38">
        <v>0</v>
      </c>
      <c s="32">
        <f>ROUND(ROUND(L268,2)*ROUND(G268,3),2)</f>
      </c>
      <c s="36" t="s">
        <v>3016</v>
      </c>
      <c>
        <f>(M268*21)/100</f>
      </c>
      <c t="s">
        <v>27</v>
      </c>
    </row>
    <row r="269" spans="1:5" ht="38.25">
      <c r="A269" s="35" t="s">
        <v>54</v>
      </c>
      <c r="E269" s="39" t="s">
        <v>10800</v>
      </c>
    </row>
    <row r="270" spans="1:5" ht="140.25">
      <c r="A270" s="35" t="s">
        <v>55</v>
      </c>
      <c r="E270" s="40" t="s">
        <v>11242</v>
      </c>
    </row>
    <row r="271" spans="1:5" ht="12.75">
      <c r="A271" t="s">
        <v>56</v>
      </c>
      <c r="E271" s="39" t="s">
        <v>5</v>
      </c>
    </row>
    <row r="272" spans="1:16" ht="25.5">
      <c r="A272" t="s">
        <v>49</v>
      </c>
      <c s="34" t="s">
        <v>305</v>
      </c>
      <c s="34" t="s">
        <v>10145</v>
      </c>
      <c s="35" t="s">
        <v>5</v>
      </c>
      <c s="6" t="s">
        <v>10147</v>
      </c>
      <c s="36" t="s">
        <v>819</v>
      </c>
      <c s="37">
        <v>39.96</v>
      </c>
      <c s="36">
        <v>0</v>
      </c>
      <c s="36">
        <f>ROUND(G272*H272,6)</f>
      </c>
      <c r="L272" s="38">
        <v>0</v>
      </c>
      <c s="32">
        <f>ROUND(ROUND(L272,2)*ROUND(G272,3),2)</f>
      </c>
      <c s="36" t="s">
        <v>3016</v>
      </c>
      <c>
        <f>(M272*21)/100</f>
      </c>
      <c t="s">
        <v>27</v>
      </c>
    </row>
    <row r="273" spans="1:5" ht="25.5">
      <c r="A273" s="35" t="s">
        <v>54</v>
      </c>
      <c r="E273" s="39" t="s">
        <v>10147</v>
      </c>
    </row>
    <row r="274" spans="1:5" ht="63.75">
      <c r="A274" s="35" t="s">
        <v>55</v>
      </c>
      <c r="E274" s="40" t="s">
        <v>11243</v>
      </c>
    </row>
    <row r="275" spans="1:5" ht="12.75">
      <c r="A275" t="s">
        <v>56</v>
      </c>
      <c r="E275" s="39" t="s">
        <v>5</v>
      </c>
    </row>
    <row r="276" spans="1:16" ht="38.25">
      <c r="A276" t="s">
        <v>49</v>
      </c>
      <c s="34" t="s">
        <v>309</v>
      </c>
      <c s="34" t="s">
        <v>10803</v>
      </c>
      <c s="35" t="s">
        <v>5</v>
      </c>
      <c s="6" t="s">
        <v>10804</v>
      </c>
      <c s="36" t="s">
        <v>819</v>
      </c>
      <c s="37">
        <v>0.922</v>
      </c>
      <c s="36">
        <v>0.02778</v>
      </c>
      <c s="36">
        <f>ROUND(G276*H276,6)</f>
      </c>
      <c r="L276" s="38">
        <v>0</v>
      </c>
      <c s="32">
        <f>ROUND(ROUND(L276,2)*ROUND(G276,3),2)</f>
      </c>
      <c s="36" t="s">
        <v>3016</v>
      </c>
      <c>
        <f>(M276*21)/100</f>
      </c>
      <c t="s">
        <v>27</v>
      </c>
    </row>
    <row r="277" spans="1:5" ht="38.25">
      <c r="A277" s="35" t="s">
        <v>54</v>
      </c>
      <c r="E277" s="39" t="s">
        <v>10805</v>
      </c>
    </row>
    <row r="278" spans="1:5" ht="51">
      <c r="A278" s="35" t="s">
        <v>55</v>
      </c>
      <c r="E278" s="40" t="s">
        <v>11244</v>
      </c>
    </row>
    <row r="279" spans="1:5" ht="12.75">
      <c r="A279" t="s">
        <v>56</v>
      </c>
      <c r="E279" s="39" t="s">
        <v>5</v>
      </c>
    </row>
    <row r="280" spans="1:16" ht="25.5">
      <c r="A280" t="s">
        <v>49</v>
      </c>
      <c s="34" t="s">
        <v>313</v>
      </c>
      <c s="34" t="s">
        <v>10153</v>
      </c>
      <c s="35" t="s">
        <v>5</v>
      </c>
      <c s="6" t="s">
        <v>10155</v>
      </c>
      <c s="36" t="s">
        <v>52</v>
      </c>
      <c s="37">
        <v>2.078</v>
      </c>
      <c s="36">
        <v>0.02337</v>
      </c>
      <c s="36">
        <f>ROUND(G280*H280,6)</f>
      </c>
      <c r="L280" s="38">
        <v>0</v>
      </c>
      <c s="32">
        <f>ROUND(ROUND(L280,2)*ROUND(G280,3),2)</f>
      </c>
      <c s="36" t="s">
        <v>3016</v>
      </c>
      <c>
        <f>(M280*21)/100</f>
      </c>
      <c t="s">
        <v>27</v>
      </c>
    </row>
    <row r="281" spans="1:5" ht="25.5">
      <c r="A281" s="35" t="s">
        <v>54</v>
      </c>
      <c r="E281" s="39" t="s">
        <v>10155</v>
      </c>
    </row>
    <row r="282" spans="1:5" ht="76.5">
      <c r="A282" s="35" t="s">
        <v>55</v>
      </c>
      <c r="E282" s="40" t="s">
        <v>11245</v>
      </c>
    </row>
    <row r="283" spans="1:5" ht="12.75">
      <c r="A283" t="s">
        <v>56</v>
      </c>
      <c r="E283" s="39" t="s">
        <v>5</v>
      </c>
    </row>
    <row r="284" spans="1:16" ht="25.5">
      <c r="A284" t="s">
        <v>49</v>
      </c>
      <c s="34" t="s">
        <v>317</v>
      </c>
      <c s="34" t="s">
        <v>10808</v>
      </c>
      <c s="35" t="s">
        <v>5</v>
      </c>
      <c s="6" t="s">
        <v>10809</v>
      </c>
      <c s="36" t="s">
        <v>819</v>
      </c>
      <c s="37">
        <v>18.029</v>
      </c>
      <c s="36">
        <v>0</v>
      </c>
      <c s="36">
        <f>ROUND(G284*H284,6)</f>
      </c>
      <c r="L284" s="38">
        <v>0</v>
      </c>
      <c s="32">
        <f>ROUND(ROUND(L284,2)*ROUND(G284,3),2)</f>
      </c>
      <c s="36" t="s">
        <v>3016</v>
      </c>
      <c>
        <f>(M284*21)/100</f>
      </c>
      <c t="s">
        <v>27</v>
      </c>
    </row>
    <row r="285" spans="1:5" ht="25.5">
      <c r="A285" s="35" t="s">
        <v>54</v>
      </c>
      <c r="E285" s="39" t="s">
        <v>10809</v>
      </c>
    </row>
    <row r="286" spans="1:5" ht="229.5">
      <c r="A286" s="35" t="s">
        <v>55</v>
      </c>
      <c r="E286" s="40" t="s">
        <v>11246</v>
      </c>
    </row>
    <row r="287" spans="1:5" ht="12.75">
      <c r="A287" t="s">
        <v>56</v>
      </c>
      <c r="E287" s="39" t="s">
        <v>5</v>
      </c>
    </row>
    <row r="288" spans="1:16" ht="25.5">
      <c r="A288" t="s">
        <v>49</v>
      </c>
      <c s="34" t="s">
        <v>321</v>
      </c>
      <c s="34" t="s">
        <v>10811</v>
      </c>
      <c s="35" t="s">
        <v>5</v>
      </c>
      <c s="6" t="s">
        <v>10812</v>
      </c>
      <c s="36" t="s">
        <v>819</v>
      </c>
      <c s="37">
        <v>23.539</v>
      </c>
      <c s="36">
        <v>0.00018</v>
      </c>
      <c s="36">
        <f>ROUND(G288*H288,6)</f>
      </c>
      <c r="L288" s="38">
        <v>0</v>
      </c>
      <c s="32">
        <f>ROUND(ROUND(L288,2)*ROUND(G288,3),2)</f>
      </c>
      <c s="36" t="s">
        <v>3016</v>
      </c>
      <c>
        <f>(M288*21)/100</f>
      </c>
      <c t="s">
        <v>27</v>
      </c>
    </row>
    <row r="289" spans="1:5" ht="25.5">
      <c r="A289" s="35" t="s">
        <v>54</v>
      </c>
      <c r="E289" s="39" t="s">
        <v>10812</v>
      </c>
    </row>
    <row r="290" spans="1:5" ht="38.25">
      <c r="A290" s="35" t="s">
        <v>55</v>
      </c>
      <c r="E290" s="40" t="s">
        <v>11247</v>
      </c>
    </row>
    <row r="291" spans="1:5" ht="12.75">
      <c r="A291" t="s">
        <v>56</v>
      </c>
      <c r="E291" s="39" t="s">
        <v>5</v>
      </c>
    </row>
    <row r="292" spans="1:16" ht="25.5">
      <c r="A292" t="s">
        <v>49</v>
      </c>
      <c s="34" t="s">
        <v>325</v>
      </c>
      <c s="34" t="s">
        <v>10814</v>
      </c>
      <c s="35" t="s">
        <v>5</v>
      </c>
      <c s="6" t="s">
        <v>10815</v>
      </c>
      <c s="36" t="s">
        <v>819</v>
      </c>
      <c s="37">
        <v>57.388</v>
      </c>
      <c s="36">
        <v>0</v>
      </c>
      <c s="36">
        <f>ROUND(G292*H292,6)</f>
      </c>
      <c r="L292" s="38">
        <v>0</v>
      </c>
      <c s="32">
        <f>ROUND(ROUND(L292,2)*ROUND(G292,3),2)</f>
      </c>
      <c s="36" t="s">
        <v>3016</v>
      </c>
      <c>
        <f>(M292*21)/100</f>
      </c>
      <c t="s">
        <v>27</v>
      </c>
    </row>
    <row r="293" spans="1:5" ht="25.5">
      <c r="A293" s="35" t="s">
        <v>54</v>
      </c>
      <c r="E293" s="39" t="s">
        <v>10815</v>
      </c>
    </row>
    <row r="294" spans="1:5" ht="76.5">
      <c r="A294" s="35" t="s">
        <v>55</v>
      </c>
      <c r="E294" s="40" t="s">
        <v>11248</v>
      </c>
    </row>
    <row r="295" spans="1:5" ht="12.75">
      <c r="A295" t="s">
        <v>56</v>
      </c>
      <c r="E295" s="39" t="s">
        <v>5</v>
      </c>
    </row>
    <row r="296" spans="1:16" ht="25.5">
      <c r="A296" t="s">
        <v>49</v>
      </c>
      <c s="34" t="s">
        <v>329</v>
      </c>
      <c s="34" t="s">
        <v>10817</v>
      </c>
      <c s="35" t="s">
        <v>5</v>
      </c>
      <c s="6" t="s">
        <v>10818</v>
      </c>
      <c s="36" t="s">
        <v>819</v>
      </c>
      <c s="37">
        <v>2.538</v>
      </c>
      <c s="36">
        <v>0</v>
      </c>
      <c s="36">
        <f>ROUND(G296*H296,6)</f>
      </c>
      <c r="L296" s="38">
        <v>0</v>
      </c>
      <c s="32">
        <f>ROUND(ROUND(L296,2)*ROUND(G296,3),2)</f>
      </c>
      <c s="36" t="s">
        <v>3016</v>
      </c>
      <c>
        <f>(M296*21)/100</f>
      </c>
      <c t="s">
        <v>27</v>
      </c>
    </row>
    <row r="297" spans="1:5" ht="25.5">
      <c r="A297" s="35" t="s">
        <v>54</v>
      </c>
      <c r="E297" s="39" t="s">
        <v>10818</v>
      </c>
    </row>
    <row r="298" spans="1:5" ht="51">
      <c r="A298" s="35" t="s">
        <v>55</v>
      </c>
      <c r="E298" s="40" t="s">
        <v>11249</v>
      </c>
    </row>
    <row r="299" spans="1:5" ht="12.75">
      <c r="A299" t="s">
        <v>56</v>
      </c>
      <c r="E299" s="39" t="s">
        <v>5</v>
      </c>
    </row>
    <row r="300" spans="1:16" ht="25.5">
      <c r="A300" t="s">
        <v>49</v>
      </c>
      <c s="34" t="s">
        <v>333</v>
      </c>
      <c s="34" t="s">
        <v>10156</v>
      </c>
      <c s="35" t="s">
        <v>5</v>
      </c>
      <c s="6" t="s">
        <v>10158</v>
      </c>
      <c s="36" t="s">
        <v>1010</v>
      </c>
      <c s="37">
        <v>1.986</v>
      </c>
      <c s="36">
        <v>0</v>
      </c>
      <c s="36">
        <f>ROUND(G300*H300,6)</f>
      </c>
      <c r="L300" s="38">
        <v>0</v>
      </c>
      <c s="32">
        <f>ROUND(ROUND(L300,2)*ROUND(G300,3),2)</f>
      </c>
      <c s="36" t="s">
        <v>3016</v>
      </c>
      <c>
        <f>(M300*21)/100</f>
      </c>
      <c t="s">
        <v>27</v>
      </c>
    </row>
    <row r="301" spans="1:5" ht="25.5">
      <c r="A301" s="35" t="s">
        <v>54</v>
      </c>
      <c r="E301" s="39" t="s">
        <v>10158</v>
      </c>
    </row>
    <row r="302" spans="1:5" ht="12.75">
      <c r="A302" s="35" t="s">
        <v>55</v>
      </c>
      <c r="E302" s="40" t="s">
        <v>5</v>
      </c>
    </row>
    <row r="303" spans="1:5" ht="12.75">
      <c r="A303" t="s">
        <v>56</v>
      </c>
      <c r="E303" s="39" t="s">
        <v>5</v>
      </c>
    </row>
    <row r="304" spans="1:16" ht="12.75">
      <c r="A304" t="s">
        <v>49</v>
      </c>
      <c s="34" t="s">
        <v>336</v>
      </c>
      <c s="34" t="s">
        <v>10820</v>
      </c>
      <c s="35" t="s">
        <v>5</v>
      </c>
      <c s="6" t="s">
        <v>10821</v>
      </c>
      <c s="36" t="s">
        <v>819</v>
      </c>
      <c s="37">
        <v>28.694</v>
      </c>
      <c s="36">
        <v>0.01575</v>
      </c>
      <c s="36">
        <f>ROUND(G304*H304,6)</f>
      </c>
      <c r="L304" s="38">
        <v>0</v>
      </c>
      <c s="32">
        <f>ROUND(ROUND(L304,2)*ROUND(G304,3),2)</f>
      </c>
      <c s="36" t="s">
        <v>85</v>
      </c>
      <c>
        <f>(M304*21)/100</f>
      </c>
      <c t="s">
        <v>27</v>
      </c>
    </row>
    <row r="305" spans="1:5" ht="12.75">
      <c r="A305" s="35" t="s">
        <v>54</v>
      </c>
      <c r="E305" s="39" t="s">
        <v>10821</v>
      </c>
    </row>
    <row r="306" spans="1:5" ht="12.75">
      <c r="A306" s="35" t="s">
        <v>55</v>
      </c>
      <c r="E306" s="40" t="s">
        <v>11234</v>
      </c>
    </row>
    <row r="307" spans="1:5" ht="12.75">
      <c r="A307" t="s">
        <v>56</v>
      </c>
      <c r="E307" s="39" t="s">
        <v>5</v>
      </c>
    </row>
    <row r="308" spans="1:16" ht="12.75">
      <c r="A308" t="s">
        <v>49</v>
      </c>
      <c s="34" t="s">
        <v>341</v>
      </c>
      <c s="34" t="s">
        <v>10822</v>
      </c>
      <c s="35" t="s">
        <v>5</v>
      </c>
      <c s="6" t="s">
        <v>10823</v>
      </c>
      <c s="36" t="s">
        <v>819</v>
      </c>
      <c s="37">
        <v>2.665</v>
      </c>
      <c s="36">
        <v>0</v>
      </c>
      <c s="36">
        <f>ROUND(G308*H308,6)</f>
      </c>
      <c r="L308" s="38">
        <v>0</v>
      </c>
      <c s="32">
        <f>ROUND(ROUND(L308,2)*ROUND(G308,3),2)</f>
      </c>
      <c s="36" t="s">
        <v>85</v>
      </c>
      <c>
        <f>(M308*21)/100</f>
      </c>
      <c t="s">
        <v>27</v>
      </c>
    </row>
    <row r="309" spans="1:5" ht="12.75">
      <c r="A309" s="35" t="s">
        <v>54</v>
      </c>
      <c r="E309" s="39" t="s">
        <v>10823</v>
      </c>
    </row>
    <row r="310" spans="1:5" ht="25.5">
      <c r="A310" s="35" t="s">
        <v>55</v>
      </c>
      <c r="E310" s="40" t="s">
        <v>11250</v>
      </c>
    </row>
    <row r="311" spans="1:5" ht="12.75">
      <c r="A311" t="s">
        <v>56</v>
      </c>
      <c r="E311" s="39" t="s">
        <v>5</v>
      </c>
    </row>
    <row r="312" spans="1:13" ht="12.75">
      <c r="A312" t="s">
        <v>46</v>
      </c>
      <c r="C312" s="31" t="s">
        <v>8368</v>
      </c>
      <c r="E312" s="33" t="s">
        <v>8369</v>
      </c>
      <c r="J312" s="32">
        <f>0</f>
      </c>
      <c s="32">
        <f>0</f>
      </c>
      <c s="32">
        <f>0+L313+L317+L321+L325+L329+L333+L337+L341+L345+L349+L353+L357+L361</f>
      </c>
      <c s="32">
        <f>0+M313+M317+M321+M325+M329+M333+M337+M341+M345+M349+M353+M357+M361</f>
      </c>
    </row>
    <row r="313" spans="1:16" ht="12.75">
      <c r="A313" t="s">
        <v>49</v>
      </c>
      <c s="34" t="s">
        <v>345</v>
      </c>
      <c s="34" t="s">
        <v>11251</v>
      </c>
      <c s="35" t="s">
        <v>5</v>
      </c>
      <c s="6" t="s">
        <v>11252</v>
      </c>
      <c s="36" t="s">
        <v>60</v>
      </c>
      <c s="37">
        <v>17</v>
      </c>
      <c s="36">
        <v>0.00056</v>
      </c>
      <c s="36">
        <f>ROUND(G313*H313,6)</f>
      </c>
      <c r="L313" s="38">
        <v>0</v>
      </c>
      <c s="32">
        <f>ROUND(ROUND(L313,2)*ROUND(G313,3),2)</f>
      </c>
      <c s="36" t="s">
        <v>85</v>
      </c>
      <c>
        <f>(M313*21)/100</f>
      </c>
      <c t="s">
        <v>27</v>
      </c>
    </row>
    <row r="314" spans="1:5" ht="12.75">
      <c r="A314" s="35" t="s">
        <v>54</v>
      </c>
      <c r="E314" s="39" t="s">
        <v>11252</v>
      </c>
    </row>
    <row r="315" spans="1:5" ht="63.75">
      <c r="A315" s="35" t="s">
        <v>55</v>
      </c>
      <c r="E315" s="40" t="s">
        <v>11253</v>
      </c>
    </row>
    <row r="316" spans="1:5" ht="12.75">
      <c r="A316" t="s">
        <v>56</v>
      </c>
      <c r="E316" s="39" t="s">
        <v>5</v>
      </c>
    </row>
    <row r="317" spans="1:16" ht="25.5">
      <c r="A317" t="s">
        <v>49</v>
      </c>
      <c s="34" t="s">
        <v>349</v>
      </c>
      <c s="34" t="s">
        <v>10168</v>
      </c>
      <c s="35" t="s">
        <v>5</v>
      </c>
      <c s="6" t="s">
        <v>10170</v>
      </c>
      <c s="36" t="s">
        <v>1010</v>
      </c>
      <c s="37">
        <v>0.339</v>
      </c>
      <c s="36">
        <v>0</v>
      </c>
      <c s="36">
        <f>ROUND(G317*H317,6)</f>
      </c>
      <c r="L317" s="38">
        <v>0</v>
      </c>
      <c s="32">
        <f>ROUND(ROUND(L317,2)*ROUND(G317,3),2)</f>
      </c>
      <c s="36" t="s">
        <v>3016</v>
      </c>
      <c>
        <f>(M317*21)/100</f>
      </c>
      <c t="s">
        <v>27</v>
      </c>
    </row>
    <row r="318" spans="1:5" ht="25.5">
      <c r="A318" s="35" t="s">
        <v>54</v>
      </c>
      <c r="E318" s="39" t="s">
        <v>10170</v>
      </c>
    </row>
    <row r="319" spans="1:5" ht="12.75">
      <c r="A319" s="35" t="s">
        <v>55</v>
      </c>
      <c r="E319" s="40" t="s">
        <v>5</v>
      </c>
    </row>
    <row r="320" spans="1:5" ht="12.75">
      <c r="A320" t="s">
        <v>56</v>
      </c>
      <c r="E320" s="39" t="s">
        <v>5</v>
      </c>
    </row>
    <row r="321" spans="1:16" ht="25.5">
      <c r="A321" t="s">
        <v>49</v>
      </c>
      <c s="34" t="s">
        <v>353</v>
      </c>
      <c s="34" t="s">
        <v>11254</v>
      </c>
      <c s="35" t="s">
        <v>5</v>
      </c>
      <c s="6" t="s">
        <v>11255</v>
      </c>
      <c s="36" t="s">
        <v>60</v>
      </c>
      <c s="37">
        <v>2</v>
      </c>
      <c s="36">
        <v>0.00111</v>
      </c>
      <c s="36">
        <f>ROUND(G321*H321,6)</f>
      </c>
      <c r="L321" s="38">
        <v>0</v>
      </c>
      <c s="32">
        <f>ROUND(ROUND(L321,2)*ROUND(G321,3),2)</f>
      </c>
      <c s="36" t="s">
        <v>85</v>
      </c>
      <c>
        <f>(M321*21)/100</f>
      </c>
      <c t="s">
        <v>27</v>
      </c>
    </row>
    <row r="322" spans="1:5" ht="25.5">
      <c r="A322" s="35" t="s">
        <v>54</v>
      </c>
      <c r="E322" s="39" t="s">
        <v>11255</v>
      </c>
    </row>
    <row r="323" spans="1:5" ht="63.75">
      <c r="A323" s="35" t="s">
        <v>55</v>
      </c>
      <c r="E323" s="40" t="s">
        <v>11256</v>
      </c>
    </row>
    <row r="324" spans="1:5" ht="12.75">
      <c r="A324" t="s">
        <v>56</v>
      </c>
      <c r="E324" s="39" t="s">
        <v>5</v>
      </c>
    </row>
    <row r="325" spans="1:16" ht="25.5">
      <c r="A325" t="s">
        <v>49</v>
      </c>
      <c s="34" t="s">
        <v>357</v>
      </c>
      <c s="34" t="s">
        <v>10824</v>
      </c>
      <c s="35" t="s">
        <v>5</v>
      </c>
      <c s="6" t="s">
        <v>10825</v>
      </c>
      <c s="36" t="s">
        <v>819</v>
      </c>
      <c s="37">
        <v>39.96</v>
      </c>
      <c s="36">
        <v>0.00285</v>
      </c>
      <c s="36">
        <f>ROUND(G325*H325,6)</f>
      </c>
      <c r="L325" s="38">
        <v>0</v>
      </c>
      <c s="32">
        <f>ROUND(ROUND(L325,2)*ROUND(G325,3),2)</f>
      </c>
      <c s="36" t="s">
        <v>85</v>
      </c>
      <c>
        <f>(M325*21)/100</f>
      </c>
      <c t="s">
        <v>27</v>
      </c>
    </row>
    <row r="326" spans="1:5" ht="25.5">
      <c r="A326" s="35" t="s">
        <v>54</v>
      </c>
      <c r="E326" s="39" t="s">
        <v>10825</v>
      </c>
    </row>
    <row r="327" spans="1:5" ht="63.75">
      <c r="A327" s="35" t="s">
        <v>55</v>
      </c>
      <c r="E327" s="40" t="s">
        <v>11257</v>
      </c>
    </row>
    <row r="328" spans="1:5" ht="12.75">
      <c r="A328" t="s">
        <v>56</v>
      </c>
      <c r="E328" s="39" t="s">
        <v>5</v>
      </c>
    </row>
    <row r="329" spans="1:16" ht="25.5">
      <c r="A329" t="s">
        <v>49</v>
      </c>
      <c s="34" t="s">
        <v>361</v>
      </c>
      <c s="34" t="s">
        <v>11258</v>
      </c>
      <c s="35" t="s">
        <v>5</v>
      </c>
      <c s="6" t="s">
        <v>10837</v>
      </c>
      <c s="36" t="s">
        <v>60</v>
      </c>
      <c s="37">
        <v>12.5</v>
      </c>
      <c s="36">
        <v>0.00283</v>
      </c>
      <c s="36">
        <f>ROUND(G329*H329,6)</f>
      </c>
      <c r="L329" s="38">
        <v>0</v>
      </c>
      <c s="32">
        <f>ROUND(ROUND(L329,2)*ROUND(G329,3),2)</f>
      </c>
      <c s="36" t="s">
        <v>85</v>
      </c>
      <c>
        <f>(M329*21)/100</f>
      </c>
      <c t="s">
        <v>27</v>
      </c>
    </row>
    <row r="330" spans="1:5" ht="25.5">
      <c r="A330" s="35" t="s">
        <v>54</v>
      </c>
      <c r="E330" s="39" t="s">
        <v>10837</v>
      </c>
    </row>
    <row r="331" spans="1:5" ht="63.75">
      <c r="A331" s="35" t="s">
        <v>55</v>
      </c>
      <c r="E331" s="40" t="s">
        <v>11259</v>
      </c>
    </row>
    <row r="332" spans="1:5" ht="12.75">
      <c r="A332" t="s">
        <v>56</v>
      </c>
      <c r="E332" s="39" t="s">
        <v>5</v>
      </c>
    </row>
    <row r="333" spans="1:16" ht="25.5">
      <c r="A333" t="s">
        <v>49</v>
      </c>
      <c s="34" t="s">
        <v>365</v>
      </c>
      <c s="34" t="s">
        <v>11260</v>
      </c>
      <c s="35" t="s">
        <v>5</v>
      </c>
      <c s="6" t="s">
        <v>11261</v>
      </c>
      <c s="36" t="s">
        <v>60</v>
      </c>
      <c s="37">
        <v>10</v>
      </c>
      <c s="36">
        <v>0.00871</v>
      </c>
      <c s="36">
        <f>ROUND(G333*H333,6)</f>
      </c>
      <c r="L333" s="38">
        <v>0</v>
      </c>
      <c s="32">
        <f>ROUND(ROUND(L333,2)*ROUND(G333,3),2)</f>
      </c>
      <c s="36" t="s">
        <v>85</v>
      </c>
      <c>
        <f>(M333*21)/100</f>
      </c>
      <c t="s">
        <v>27</v>
      </c>
    </row>
    <row r="334" spans="1:5" ht="25.5">
      <c r="A334" s="35" t="s">
        <v>54</v>
      </c>
      <c r="E334" s="39" t="s">
        <v>11261</v>
      </c>
    </row>
    <row r="335" spans="1:5" ht="63.75">
      <c r="A335" s="35" t="s">
        <v>55</v>
      </c>
      <c r="E335" s="40" t="s">
        <v>11262</v>
      </c>
    </row>
    <row r="336" spans="1:5" ht="12.75">
      <c r="A336" t="s">
        <v>56</v>
      </c>
      <c r="E336" s="39" t="s">
        <v>5</v>
      </c>
    </row>
    <row r="337" spans="1:16" ht="25.5">
      <c r="A337" t="s">
        <v>49</v>
      </c>
      <c s="34" t="s">
        <v>369</v>
      </c>
      <c s="34" t="s">
        <v>11263</v>
      </c>
      <c s="35" t="s">
        <v>5</v>
      </c>
      <c s="6" t="s">
        <v>10855</v>
      </c>
      <c s="36" t="s">
        <v>60</v>
      </c>
      <c s="37">
        <v>3</v>
      </c>
      <c s="36">
        <v>0.00059</v>
      </c>
      <c s="36">
        <f>ROUND(G337*H337,6)</f>
      </c>
      <c r="L337" s="38">
        <v>0</v>
      </c>
      <c s="32">
        <f>ROUND(ROUND(L337,2)*ROUND(G337,3),2)</f>
      </c>
      <c s="36" t="s">
        <v>85</v>
      </c>
      <c>
        <f>(M337*21)/100</f>
      </c>
      <c t="s">
        <v>27</v>
      </c>
    </row>
    <row r="338" spans="1:5" ht="25.5">
      <c r="A338" s="35" t="s">
        <v>54</v>
      </c>
      <c r="E338" s="39" t="s">
        <v>10855</v>
      </c>
    </row>
    <row r="339" spans="1:5" ht="63.75">
      <c r="A339" s="35" t="s">
        <v>55</v>
      </c>
      <c r="E339" s="40" t="s">
        <v>11264</v>
      </c>
    </row>
    <row r="340" spans="1:5" ht="12.75">
      <c r="A340" t="s">
        <v>56</v>
      </c>
      <c r="E340" s="39" t="s">
        <v>5</v>
      </c>
    </row>
    <row r="341" spans="1:16" ht="25.5">
      <c r="A341" t="s">
        <v>49</v>
      </c>
      <c s="34" t="s">
        <v>373</v>
      </c>
      <c s="34" t="s">
        <v>11265</v>
      </c>
      <c s="35" t="s">
        <v>5</v>
      </c>
      <c s="6" t="s">
        <v>10858</v>
      </c>
      <c s="36" t="s">
        <v>60</v>
      </c>
      <c s="37">
        <v>6</v>
      </c>
      <c s="36">
        <v>0.00059</v>
      </c>
      <c s="36">
        <f>ROUND(G341*H341,6)</f>
      </c>
      <c r="L341" s="38">
        <v>0</v>
      </c>
      <c s="32">
        <f>ROUND(ROUND(L341,2)*ROUND(G341,3),2)</f>
      </c>
      <c s="36" t="s">
        <v>85</v>
      </c>
      <c>
        <f>(M341*21)/100</f>
      </c>
      <c t="s">
        <v>27</v>
      </c>
    </row>
    <row r="342" spans="1:5" ht="25.5">
      <c r="A342" s="35" t="s">
        <v>54</v>
      </c>
      <c r="E342" s="39" t="s">
        <v>10858</v>
      </c>
    </row>
    <row r="343" spans="1:5" ht="63.75">
      <c r="A343" s="35" t="s">
        <v>55</v>
      </c>
      <c r="E343" s="40" t="s">
        <v>11266</v>
      </c>
    </row>
    <row r="344" spans="1:5" ht="12.75">
      <c r="A344" t="s">
        <v>56</v>
      </c>
      <c r="E344" s="39" t="s">
        <v>5</v>
      </c>
    </row>
    <row r="345" spans="1:16" ht="12.75">
      <c r="A345" t="s">
        <v>49</v>
      </c>
      <c s="34" t="s">
        <v>377</v>
      </c>
      <c s="34" t="s">
        <v>11267</v>
      </c>
      <c s="35" t="s">
        <v>5</v>
      </c>
      <c s="6" t="s">
        <v>11268</v>
      </c>
      <c s="36" t="s">
        <v>60</v>
      </c>
      <c s="37">
        <v>75</v>
      </c>
      <c s="36">
        <v>0.00059</v>
      </c>
      <c s="36">
        <f>ROUND(G345*H345,6)</f>
      </c>
      <c r="L345" s="38">
        <v>0</v>
      </c>
      <c s="32">
        <f>ROUND(ROUND(L345,2)*ROUND(G345,3),2)</f>
      </c>
      <c s="36" t="s">
        <v>85</v>
      </c>
      <c>
        <f>(M345*21)/100</f>
      </c>
      <c t="s">
        <v>27</v>
      </c>
    </row>
    <row r="346" spans="1:5" ht="12.75">
      <c r="A346" s="35" t="s">
        <v>54</v>
      </c>
      <c r="E346" s="39" t="s">
        <v>11268</v>
      </c>
    </row>
    <row r="347" spans="1:5" ht="51">
      <c r="A347" s="35" t="s">
        <v>55</v>
      </c>
      <c r="E347" s="40" t="s">
        <v>11269</v>
      </c>
    </row>
    <row r="348" spans="1:5" ht="12.75">
      <c r="A348" t="s">
        <v>56</v>
      </c>
      <c r="E348" s="39" t="s">
        <v>5</v>
      </c>
    </row>
    <row r="349" spans="1:16" ht="25.5">
      <c r="A349" t="s">
        <v>49</v>
      </c>
      <c s="34" t="s">
        <v>381</v>
      </c>
      <c s="34" t="s">
        <v>11270</v>
      </c>
      <c s="35" t="s">
        <v>5</v>
      </c>
      <c s="6" t="s">
        <v>10861</v>
      </c>
      <c s="36" t="s">
        <v>60</v>
      </c>
      <c s="37">
        <v>17</v>
      </c>
      <c s="36">
        <v>0.00143</v>
      </c>
      <c s="36">
        <f>ROUND(G349*H349,6)</f>
      </c>
      <c r="L349" s="38">
        <v>0</v>
      </c>
      <c s="32">
        <f>ROUND(ROUND(L349,2)*ROUND(G349,3),2)</f>
      </c>
      <c s="36" t="s">
        <v>85</v>
      </c>
      <c>
        <f>(M349*21)/100</f>
      </c>
      <c t="s">
        <v>27</v>
      </c>
    </row>
    <row r="350" spans="1:5" ht="25.5">
      <c r="A350" s="35" t="s">
        <v>54</v>
      </c>
      <c r="E350" s="39" t="s">
        <v>10861</v>
      </c>
    </row>
    <row r="351" spans="1:5" ht="63.75">
      <c r="A351" s="35" t="s">
        <v>55</v>
      </c>
      <c r="E351" s="40" t="s">
        <v>11271</v>
      </c>
    </row>
    <row r="352" spans="1:5" ht="12.75">
      <c r="A352" t="s">
        <v>56</v>
      </c>
      <c r="E352" s="39" t="s">
        <v>5</v>
      </c>
    </row>
    <row r="353" spans="1:16" ht="12.75">
      <c r="A353" t="s">
        <v>49</v>
      </c>
      <c s="34" t="s">
        <v>385</v>
      </c>
      <c s="34" t="s">
        <v>10863</v>
      </c>
      <c s="35" t="s">
        <v>5</v>
      </c>
      <c s="6" t="s">
        <v>10864</v>
      </c>
      <c s="36" t="s">
        <v>528</v>
      </c>
      <c s="37">
        <v>1</v>
      </c>
      <c s="36">
        <v>0</v>
      </c>
      <c s="36">
        <f>ROUND(G353*H353,6)</f>
      </c>
      <c r="L353" s="38">
        <v>0</v>
      </c>
      <c s="32">
        <f>ROUND(ROUND(L353,2)*ROUND(G353,3),2)</f>
      </c>
      <c s="36" t="s">
        <v>85</v>
      </c>
      <c>
        <f>(M353*21)/100</f>
      </c>
      <c t="s">
        <v>27</v>
      </c>
    </row>
    <row r="354" spans="1:5" ht="12.75">
      <c r="A354" s="35" t="s">
        <v>54</v>
      </c>
      <c r="E354" s="39" t="s">
        <v>10864</v>
      </c>
    </row>
    <row r="355" spans="1:5" ht="12.75">
      <c r="A355" s="35" t="s">
        <v>55</v>
      </c>
      <c r="E355" s="40" t="s">
        <v>5</v>
      </c>
    </row>
    <row r="356" spans="1:5" ht="12.75">
      <c r="A356" t="s">
        <v>56</v>
      </c>
      <c r="E356" s="39" t="s">
        <v>5</v>
      </c>
    </row>
    <row r="357" spans="1:16" ht="25.5">
      <c r="A357" t="s">
        <v>49</v>
      </c>
      <c s="34" t="s">
        <v>389</v>
      </c>
      <c s="34" t="s">
        <v>11272</v>
      </c>
      <c s="35" t="s">
        <v>5</v>
      </c>
      <c s="6" t="s">
        <v>11273</v>
      </c>
      <c s="36" t="s">
        <v>68</v>
      </c>
      <c s="37">
        <v>3</v>
      </c>
      <c s="36">
        <v>0.0003</v>
      </c>
      <c s="36">
        <f>ROUND(G357*H357,6)</f>
      </c>
      <c r="L357" s="38">
        <v>0</v>
      </c>
      <c s="32">
        <f>ROUND(ROUND(L357,2)*ROUND(G357,3),2)</f>
      </c>
      <c s="36" t="s">
        <v>85</v>
      </c>
      <c>
        <f>(M357*21)/100</f>
      </c>
      <c t="s">
        <v>27</v>
      </c>
    </row>
    <row r="358" spans="1:5" ht="25.5">
      <c r="A358" s="35" t="s">
        <v>54</v>
      </c>
      <c r="E358" s="39" t="s">
        <v>11273</v>
      </c>
    </row>
    <row r="359" spans="1:5" ht="12.75">
      <c r="A359" s="35" t="s">
        <v>55</v>
      </c>
      <c r="E359" s="40" t="s">
        <v>11274</v>
      </c>
    </row>
    <row r="360" spans="1:5" ht="12.75">
      <c r="A360" t="s">
        <v>56</v>
      </c>
      <c r="E360" s="39" t="s">
        <v>5</v>
      </c>
    </row>
    <row r="361" spans="1:16" ht="25.5">
      <c r="A361" t="s">
        <v>49</v>
      </c>
      <c s="34" t="s">
        <v>393</v>
      </c>
      <c s="34" t="s">
        <v>11275</v>
      </c>
      <c s="35" t="s">
        <v>5</v>
      </c>
      <c s="6" t="s">
        <v>10866</v>
      </c>
      <c s="36" t="s">
        <v>60</v>
      </c>
      <c s="37">
        <v>10.3</v>
      </c>
      <c s="36">
        <v>0.00152</v>
      </c>
      <c s="36">
        <f>ROUND(G361*H361,6)</f>
      </c>
      <c r="L361" s="38">
        <v>0</v>
      </c>
      <c s="32">
        <f>ROUND(ROUND(L361,2)*ROUND(G361,3),2)</f>
      </c>
      <c s="36" t="s">
        <v>85</v>
      </c>
      <c>
        <f>(M361*21)/100</f>
      </c>
      <c t="s">
        <v>27</v>
      </c>
    </row>
    <row r="362" spans="1:5" ht="25.5">
      <c r="A362" s="35" t="s">
        <v>54</v>
      </c>
      <c r="E362" s="39" t="s">
        <v>10866</v>
      </c>
    </row>
    <row r="363" spans="1:5" ht="89.25">
      <c r="A363" s="35" t="s">
        <v>55</v>
      </c>
      <c r="E363" s="40" t="s">
        <v>11276</v>
      </c>
    </row>
    <row r="364" spans="1:5" ht="12.75">
      <c r="A364" t="s">
        <v>56</v>
      </c>
      <c r="E364" s="39" t="s">
        <v>5</v>
      </c>
    </row>
    <row r="365" spans="1:13" ht="12.75">
      <c r="A365" t="s">
        <v>46</v>
      </c>
      <c r="C365" s="31" t="s">
        <v>10871</v>
      </c>
      <c r="E365" s="33" t="s">
        <v>10872</v>
      </c>
      <c r="J365" s="32">
        <f>0</f>
      </c>
      <c s="32">
        <f>0</f>
      </c>
      <c s="32">
        <f>0+L366+L370+L374</f>
      </c>
      <c s="32">
        <f>0+M366+M370+M374</f>
      </c>
    </row>
    <row r="366" spans="1:16" ht="12.75">
      <c r="A366" t="s">
        <v>49</v>
      </c>
      <c s="34" t="s">
        <v>397</v>
      </c>
      <c s="34" t="s">
        <v>10873</v>
      </c>
      <c s="35" t="s">
        <v>5</v>
      </c>
      <c s="6" t="s">
        <v>10874</v>
      </c>
      <c s="36" t="s">
        <v>819</v>
      </c>
      <c s="37">
        <v>43.956</v>
      </c>
      <c s="36">
        <v>0.0017</v>
      </c>
      <c s="36">
        <f>ROUND(G366*H366,6)</f>
      </c>
      <c r="L366" s="38">
        <v>0</v>
      </c>
      <c s="32">
        <f>ROUND(ROUND(L366,2)*ROUND(G366,3),2)</f>
      </c>
      <c s="36" t="s">
        <v>3016</v>
      </c>
      <c>
        <f>(M366*21)/100</f>
      </c>
      <c t="s">
        <v>27</v>
      </c>
    </row>
    <row r="367" spans="1:5" ht="12.75">
      <c r="A367" s="35" t="s">
        <v>54</v>
      </c>
      <c r="E367" s="39" t="s">
        <v>10874</v>
      </c>
    </row>
    <row r="368" spans="1:5" ht="38.25">
      <c r="A368" s="35" t="s">
        <v>55</v>
      </c>
      <c r="E368" s="40" t="s">
        <v>11277</v>
      </c>
    </row>
    <row r="369" spans="1:5" ht="12.75">
      <c r="A369" t="s">
        <v>56</v>
      </c>
      <c r="E369" s="39" t="s">
        <v>5</v>
      </c>
    </row>
    <row r="370" spans="1:16" ht="25.5">
      <c r="A370" t="s">
        <v>49</v>
      </c>
      <c s="34" t="s">
        <v>402</v>
      </c>
      <c s="34" t="s">
        <v>10876</v>
      </c>
      <c s="35" t="s">
        <v>5</v>
      </c>
      <c s="6" t="s">
        <v>10877</v>
      </c>
      <c s="36" t="s">
        <v>819</v>
      </c>
      <c s="37">
        <v>39.96</v>
      </c>
      <c s="36">
        <v>0</v>
      </c>
      <c s="36">
        <f>ROUND(G370*H370,6)</f>
      </c>
      <c r="L370" s="38">
        <v>0</v>
      </c>
      <c s="32">
        <f>ROUND(ROUND(L370,2)*ROUND(G370,3),2)</f>
      </c>
      <c s="36" t="s">
        <v>3016</v>
      </c>
      <c>
        <f>(M370*21)/100</f>
      </c>
      <c t="s">
        <v>27</v>
      </c>
    </row>
    <row r="371" spans="1:5" ht="25.5">
      <c r="A371" s="35" t="s">
        <v>54</v>
      </c>
      <c r="E371" s="39" t="s">
        <v>10877</v>
      </c>
    </row>
    <row r="372" spans="1:5" ht="63.75">
      <c r="A372" s="35" t="s">
        <v>55</v>
      </c>
      <c r="E372" s="40" t="s">
        <v>11278</v>
      </c>
    </row>
    <row r="373" spans="1:5" ht="12.75">
      <c r="A373" t="s">
        <v>56</v>
      </c>
      <c r="E373" s="39" t="s">
        <v>5</v>
      </c>
    </row>
    <row r="374" spans="1:16" ht="25.5">
      <c r="A374" t="s">
        <v>49</v>
      </c>
      <c s="34" t="s">
        <v>406</v>
      </c>
      <c s="34" t="s">
        <v>10879</v>
      </c>
      <c s="35" t="s">
        <v>5</v>
      </c>
      <c s="6" t="s">
        <v>10880</v>
      </c>
      <c s="36" t="s">
        <v>1010</v>
      </c>
      <c s="37">
        <v>0.075</v>
      </c>
      <c s="36">
        <v>0</v>
      </c>
      <c s="36">
        <f>ROUND(G374*H374,6)</f>
      </c>
      <c r="L374" s="38">
        <v>0</v>
      </c>
      <c s="32">
        <f>ROUND(ROUND(L374,2)*ROUND(G374,3),2)</f>
      </c>
      <c s="36" t="s">
        <v>3016</v>
      </c>
      <c>
        <f>(M374*21)/100</f>
      </c>
      <c t="s">
        <v>27</v>
      </c>
    </row>
    <row r="375" spans="1:5" ht="25.5">
      <c r="A375" s="35" t="s">
        <v>54</v>
      </c>
      <c r="E375" s="39" t="s">
        <v>10880</v>
      </c>
    </row>
    <row r="376" spans="1:5" ht="12.75">
      <c r="A376" s="35" t="s">
        <v>55</v>
      </c>
      <c r="E376" s="40" t="s">
        <v>5</v>
      </c>
    </row>
    <row r="377" spans="1:5" ht="12.75">
      <c r="A377" t="s">
        <v>56</v>
      </c>
      <c r="E377" s="39" t="s">
        <v>5</v>
      </c>
    </row>
    <row r="378" spans="1:13" ht="12.75">
      <c r="A378" t="s">
        <v>46</v>
      </c>
      <c r="C378" s="31" t="s">
        <v>7121</v>
      </c>
      <c r="E378" s="33" t="s">
        <v>7122</v>
      </c>
      <c r="J378" s="32">
        <f>0</f>
      </c>
      <c s="32">
        <f>0</f>
      </c>
      <c s="32">
        <f>0+L379+L383+L387+L391+L395+L399+L403+L407+L411+L415+L419+L423+L427+L431</f>
      </c>
      <c s="32">
        <f>0+M379+M383+M387+M391+M395+M399+M403+M407+M411+M415+M419+M423+M427+M431</f>
      </c>
    </row>
    <row r="379" spans="1:16" ht="12.75">
      <c r="A379" t="s">
        <v>49</v>
      </c>
      <c s="34" t="s">
        <v>410</v>
      </c>
      <c s="34" t="s">
        <v>10888</v>
      </c>
      <c s="35" t="s">
        <v>5</v>
      </c>
      <c s="6" t="s">
        <v>10889</v>
      </c>
      <c s="36" t="s">
        <v>1010</v>
      </c>
      <c s="37">
        <v>0.036</v>
      </c>
      <c s="36">
        <v>1</v>
      </c>
      <c s="36">
        <f>ROUND(G379*H379,6)</f>
      </c>
      <c r="L379" s="38">
        <v>0</v>
      </c>
      <c s="32">
        <f>ROUND(ROUND(L379,2)*ROUND(G379,3),2)</f>
      </c>
      <c s="36" t="s">
        <v>3016</v>
      </c>
      <c>
        <f>(M379*21)/100</f>
      </c>
      <c t="s">
        <v>27</v>
      </c>
    </row>
    <row r="380" spans="1:5" ht="12.75">
      <c r="A380" s="35" t="s">
        <v>54</v>
      </c>
      <c r="E380" s="39" t="s">
        <v>10889</v>
      </c>
    </row>
    <row r="381" spans="1:5" ht="89.25">
      <c r="A381" s="35" t="s">
        <v>55</v>
      </c>
      <c r="E381" s="40" t="s">
        <v>11279</v>
      </c>
    </row>
    <row r="382" spans="1:5" ht="12.75">
      <c r="A382" t="s">
        <v>56</v>
      </c>
      <c r="E382" s="39" t="s">
        <v>5</v>
      </c>
    </row>
    <row r="383" spans="1:16" ht="12.75">
      <c r="A383" t="s">
        <v>49</v>
      </c>
      <c s="34" t="s">
        <v>414</v>
      </c>
      <c s="34" t="s">
        <v>10891</v>
      </c>
      <c s="35" t="s">
        <v>5</v>
      </c>
      <c s="6" t="s">
        <v>10892</v>
      </c>
      <c s="36" t="s">
        <v>1010</v>
      </c>
      <c s="37">
        <v>0.074</v>
      </c>
      <c s="36">
        <v>1</v>
      </c>
      <c s="36">
        <f>ROUND(G383*H383,6)</f>
      </c>
      <c r="L383" s="38">
        <v>0</v>
      </c>
      <c s="32">
        <f>ROUND(ROUND(L383,2)*ROUND(G383,3),2)</f>
      </c>
      <c s="36" t="s">
        <v>3016</v>
      </c>
      <c>
        <f>(M383*21)/100</f>
      </c>
      <c t="s">
        <v>27</v>
      </c>
    </row>
    <row r="384" spans="1:5" ht="12.75">
      <c r="A384" s="35" t="s">
        <v>54</v>
      </c>
      <c r="E384" s="39" t="s">
        <v>10892</v>
      </c>
    </row>
    <row r="385" spans="1:5" ht="204">
      <c r="A385" s="35" t="s">
        <v>55</v>
      </c>
      <c r="E385" s="40" t="s">
        <v>11280</v>
      </c>
    </row>
    <row r="386" spans="1:5" ht="12.75">
      <c r="A386" t="s">
        <v>56</v>
      </c>
      <c r="E386" s="39" t="s">
        <v>5</v>
      </c>
    </row>
    <row r="387" spans="1:16" ht="12.75">
      <c r="A387" t="s">
        <v>49</v>
      </c>
      <c s="34" t="s">
        <v>418</v>
      </c>
      <c s="34" t="s">
        <v>11281</v>
      </c>
      <c s="35" t="s">
        <v>5</v>
      </c>
      <c s="6" t="s">
        <v>11282</v>
      </c>
      <c s="36" t="s">
        <v>1010</v>
      </c>
      <c s="37">
        <v>0.059</v>
      </c>
      <c s="36">
        <v>1</v>
      </c>
      <c s="36">
        <f>ROUND(G387*H387,6)</f>
      </c>
      <c r="L387" s="38">
        <v>0</v>
      </c>
      <c s="32">
        <f>ROUND(ROUND(L387,2)*ROUND(G387,3),2)</f>
      </c>
      <c s="36" t="s">
        <v>3016</v>
      </c>
      <c>
        <f>(M387*21)/100</f>
      </c>
      <c t="s">
        <v>27</v>
      </c>
    </row>
    <row r="388" spans="1:5" ht="12.75">
      <c r="A388" s="35" t="s">
        <v>54</v>
      </c>
      <c r="E388" s="39" t="s">
        <v>11282</v>
      </c>
    </row>
    <row r="389" spans="1:5" ht="229.5">
      <c r="A389" s="35" t="s">
        <v>55</v>
      </c>
      <c r="E389" s="40" t="s">
        <v>11283</v>
      </c>
    </row>
    <row r="390" spans="1:5" ht="12.75">
      <c r="A390" t="s">
        <v>56</v>
      </c>
      <c r="E390" s="39" t="s">
        <v>5</v>
      </c>
    </row>
    <row r="391" spans="1:16" ht="12.75">
      <c r="A391" t="s">
        <v>49</v>
      </c>
      <c s="34" t="s">
        <v>422</v>
      </c>
      <c s="34" t="s">
        <v>10894</v>
      </c>
      <c s="35" t="s">
        <v>5</v>
      </c>
      <c s="6" t="s">
        <v>10895</v>
      </c>
      <c s="36" t="s">
        <v>1010</v>
      </c>
      <c s="37">
        <v>0.059</v>
      </c>
      <c s="36">
        <v>1</v>
      </c>
      <c s="36">
        <f>ROUND(G391*H391,6)</f>
      </c>
      <c r="L391" s="38">
        <v>0</v>
      </c>
      <c s="32">
        <f>ROUND(ROUND(L391,2)*ROUND(G391,3),2)</f>
      </c>
      <c s="36" t="s">
        <v>3016</v>
      </c>
      <c>
        <f>(M391*21)/100</f>
      </c>
      <c t="s">
        <v>27</v>
      </c>
    </row>
    <row r="392" spans="1:5" ht="12.75">
      <c r="A392" s="35" t="s">
        <v>54</v>
      </c>
      <c r="E392" s="39" t="s">
        <v>10895</v>
      </c>
    </row>
    <row r="393" spans="1:5" ht="204">
      <c r="A393" s="35" t="s">
        <v>55</v>
      </c>
      <c r="E393" s="40" t="s">
        <v>11284</v>
      </c>
    </row>
    <row r="394" spans="1:5" ht="12.75">
      <c r="A394" t="s">
        <v>56</v>
      </c>
      <c r="E394" s="39" t="s">
        <v>5</v>
      </c>
    </row>
    <row r="395" spans="1:16" ht="12.75">
      <c r="A395" t="s">
        <v>49</v>
      </c>
      <c s="34" t="s">
        <v>426</v>
      </c>
      <c s="34" t="s">
        <v>10897</v>
      </c>
      <c s="35" t="s">
        <v>5</v>
      </c>
      <c s="6" t="s">
        <v>10898</v>
      </c>
      <c s="36" t="s">
        <v>1010</v>
      </c>
      <c s="37">
        <v>0.006</v>
      </c>
      <c s="36">
        <v>1</v>
      </c>
      <c s="36">
        <f>ROUND(G395*H395,6)</f>
      </c>
      <c r="L395" s="38">
        <v>0</v>
      </c>
      <c s="32">
        <f>ROUND(ROUND(L395,2)*ROUND(G395,3),2)</f>
      </c>
      <c s="36" t="s">
        <v>3016</v>
      </c>
      <c>
        <f>(M395*21)/100</f>
      </c>
      <c t="s">
        <v>27</v>
      </c>
    </row>
    <row r="396" spans="1:5" ht="12.75">
      <c r="A396" s="35" t="s">
        <v>54</v>
      </c>
      <c r="E396" s="39" t="s">
        <v>10898</v>
      </c>
    </row>
    <row r="397" spans="1:5" ht="114.75">
      <c r="A397" s="35" t="s">
        <v>55</v>
      </c>
      <c r="E397" s="40" t="s">
        <v>11285</v>
      </c>
    </row>
    <row r="398" spans="1:5" ht="12.75">
      <c r="A398" t="s">
        <v>56</v>
      </c>
      <c r="E398" s="39" t="s">
        <v>5</v>
      </c>
    </row>
    <row r="399" spans="1:16" ht="12.75">
      <c r="A399" t="s">
        <v>49</v>
      </c>
      <c s="34" t="s">
        <v>430</v>
      </c>
      <c s="34" t="s">
        <v>10903</v>
      </c>
      <c s="35" t="s">
        <v>5</v>
      </c>
      <c s="6" t="s">
        <v>10904</v>
      </c>
      <c s="36" t="s">
        <v>2448</v>
      </c>
      <c s="37">
        <v>147.003</v>
      </c>
      <c s="36">
        <v>7E-05</v>
      </c>
      <c s="36">
        <f>ROUND(G399*H399,6)</f>
      </c>
      <c r="L399" s="38">
        <v>0</v>
      </c>
      <c s="32">
        <f>ROUND(ROUND(L399,2)*ROUND(G399,3),2)</f>
      </c>
      <c s="36" t="s">
        <v>3016</v>
      </c>
      <c>
        <f>(M399*21)/100</f>
      </c>
      <c t="s">
        <v>27</v>
      </c>
    </row>
    <row r="400" spans="1:5" ht="12.75">
      <c r="A400" s="35" t="s">
        <v>54</v>
      </c>
      <c r="E400" s="39" t="s">
        <v>10904</v>
      </c>
    </row>
    <row r="401" spans="1:5" ht="408">
      <c r="A401" s="35" t="s">
        <v>55</v>
      </c>
      <c r="E401" s="40" t="s">
        <v>11286</v>
      </c>
    </row>
    <row r="402" spans="1:5" ht="12.75">
      <c r="A402" t="s">
        <v>56</v>
      </c>
      <c r="E402" s="39" t="s">
        <v>5</v>
      </c>
    </row>
    <row r="403" spans="1:16" ht="12.75">
      <c r="A403" t="s">
        <v>49</v>
      </c>
      <c s="34" t="s">
        <v>434</v>
      </c>
      <c s="34" t="s">
        <v>10906</v>
      </c>
      <c s="35" t="s">
        <v>5</v>
      </c>
      <c s="6" t="s">
        <v>10907</v>
      </c>
      <c s="36" t="s">
        <v>2448</v>
      </c>
      <c s="37">
        <v>93.25</v>
      </c>
      <c s="36">
        <v>6E-05</v>
      </c>
      <c s="36">
        <f>ROUND(G403*H403,6)</f>
      </c>
      <c r="L403" s="38">
        <v>0</v>
      </c>
      <c s="32">
        <f>ROUND(ROUND(L403,2)*ROUND(G403,3),2)</f>
      </c>
      <c s="36" t="s">
        <v>3016</v>
      </c>
      <c>
        <f>(M403*21)/100</f>
      </c>
      <c t="s">
        <v>27</v>
      </c>
    </row>
    <row r="404" spans="1:5" ht="12.75">
      <c r="A404" s="35" t="s">
        <v>54</v>
      </c>
      <c r="E404" s="39" t="s">
        <v>10907</v>
      </c>
    </row>
    <row r="405" spans="1:5" ht="165.75">
      <c r="A405" s="35" t="s">
        <v>55</v>
      </c>
      <c r="E405" s="40" t="s">
        <v>11287</v>
      </c>
    </row>
    <row r="406" spans="1:5" ht="12.75">
      <c r="A406" t="s">
        <v>56</v>
      </c>
      <c r="E406" s="39" t="s">
        <v>5</v>
      </c>
    </row>
    <row r="407" spans="1:16" ht="12.75">
      <c r="A407" t="s">
        <v>49</v>
      </c>
      <c s="34" t="s">
        <v>438</v>
      </c>
      <c s="34" t="s">
        <v>10912</v>
      </c>
      <c s="35" t="s">
        <v>5</v>
      </c>
      <c s="6" t="s">
        <v>10913</v>
      </c>
      <c s="36" t="s">
        <v>2448</v>
      </c>
      <c s="37">
        <v>77.251</v>
      </c>
      <c s="36">
        <v>5E-05</v>
      </c>
      <c s="36">
        <f>ROUND(G407*H407,6)</f>
      </c>
      <c r="L407" s="38">
        <v>0</v>
      </c>
      <c s="32">
        <f>ROUND(ROUND(L407,2)*ROUND(G407,3),2)</f>
      </c>
      <c s="36" t="s">
        <v>3016</v>
      </c>
      <c>
        <f>(M407*21)/100</f>
      </c>
      <c t="s">
        <v>27</v>
      </c>
    </row>
    <row r="408" spans="1:5" ht="12.75">
      <c r="A408" s="35" t="s">
        <v>54</v>
      </c>
      <c r="E408" s="39" t="s">
        <v>10913</v>
      </c>
    </row>
    <row r="409" spans="1:5" ht="242.25">
      <c r="A409" s="35" t="s">
        <v>55</v>
      </c>
      <c r="E409" s="40" t="s">
        <v>11288</v>
      </c>
    </row>
    <row r="410" spans="1:5" ht="12.75">
      <c r="A410" t="s">
        <v>56</v>
      </c>
      <c r="E410" s="39" t="s">
        <v>5</v>
      </c>
    </row>
    <row r="411" spans="1:16" ht="25.5">
      <c r="A411" t="s">
        <v>49</v>
      </c>
      <c s="34" t="s">
        <v>442</v>
      </c>
      <c s="34" t="s">
        <v>10916</v>
      </c>
      <c s="35" t="s">
        <v>5</v>
      </c>
      <c s="6" t="s">
        <v>10917</v>
      </c>
      <c s="36" t="s">
        <v>1010</v>
      </c>
      <c s="37">
        <v>1.795</v>
      </c>
      <c s="36">
        <v>0</v>
      </c>
      <c s="36">
        <f>ROUND(G411*H411,6)</f>
      </c>
      <c r="L411" s="38">
        <v>0</v>
      </c>
      <c s="32">
        <f>ROUND(ROUND(L411,2)*ROUND(G411,3),2)</f>
      </c>
      <c s="36" t="s">
        <v>3016</v>
      </c>
      <c>
        <f>(M411*21)/100</f>
      </c>
      <c t="s">
        <v>27</v>
      </c>
    </row>
    <row r="412" spans="1:5" ht="25.5">
      <c r="A412" s="35" t="s">
        <v>54</v>
      </c>
      <c r="E412" s="39" t="s">
        <v>10917</v>
      </c>
    </row>
    <row r="413" spans="1:5" ht="12.75">
      <c r="A413" s="35" t="s">
        <v>55</v>
      </c>
      <c r="E413" s="40" t="s">
        <v>5</v>
      </c>
    </row>
    <row r="414" spans="1:5" ht="12.75">
      <c r="A414" t="s">
        <v>56</v>
      </c>
      <c r="E414" s="39" t="s">
        <v>5</v>
      </c>
    </row>
    <row r="415" spans="1:16" ht="12.75">
      <c r="A415" t="s">
        <v>49</v>
      </c>
      <c s="34" t="s">
        <v>446</v>
      </c>
      <c s="34" t="s">
        <v>11289</v>
      </c>
      <c s="35" t="s">
        <v>5</v>
      </c>
      <c s="6" t="s">
        <v>10919</v>
      </c>
      <c s="36" t="s">
        <v>2448</v>
      </c>
      <c s="37">
        <v>77.251</v>
      </c>
      <c s="36">
        <v>0.001</v>
      </c>
      <c s="36">
        <f>ROUND(G415*H415,6)</f>
      </c>
      <c r="L415" s="38">
        <v>0</v>
      </c>
      <c s="32">
        <f>ROUND(ROUND(L415,2)*ROUND(G415,3),2)</f>
      </c>
      <c s="36" t="s">
        <v>85</v>
      </c>
      <c>
        <f>(M415*21)/100</f>
      </c>
      <c t="s">
        <v>27</v>
      </c>
    </row>
    <row r="416" spans="1:5" ht="12.75">
      <c r="A416" s="35" t="s">
        <v>54</v>
      </c>
      <c r="E416" s="39" t="s">
        <v>10919</v>
      </c>
    </row>
    <row r="417" spans="1:5" ht="76.5">
      <c r="A417" s="35" t="s">
        <v>55</v>
      </c>
      <c r="E417" s="40" t="s">
        <v>11290</v>
      </c>
    </row>
    <row r="418" spans="1:5" ht="12.75">
      <c r="A418" t="s">
        <v>56</v>
      </c>
      <c r="E418" s="39" t="s">
        <v>5</v>
      </c>
    </row>
    <row r="419" spans="1:16" ht="12.75">
      <c r="A419" t="s">
        <v>49</v>
      </c>
      <c s="34" t="s">
        <v>450</v>
      </c>
      <c s="34" t="s">
        <v>11291</v>
      </c>
      <c s="35" t="s">
        <v>5</v>
      </c>
      <c s="6" t="s">
        <v>11292</v>
      </c>
      <c s="36" t="s">
        <v>528</v>
      </c>
      <c s="37">
        <v>1</v>
      </c>
      <c s="36">
        <v>0</v>
      </c>
      <c s="36">
        <f>ROUND(G419*H419,6)</f>
      </c>
      <c r="L419" s="38">
        <v>0</v>
      </c>
      <c s="32">
        <f>ROUND(ROUND(L419,2)*ROUND(G419,3),2)</f>
      </c>
      <c s="36" t="s">
        <v>85</v>
      </c>
      <c>
        <f>(M419*21)/100</f>
      </c>
      <c t="s">
        <v>27</v>
      </c>
    </row>
    <row r="420" spans="1:5" ht="12.75">
      <c r="A420" s="35" t="s">
        <v>54</v>
      </c>
      <c r="E420" s="39" t="s">
        <v>11292</v>
      </c>
    </row>
    <row r="421" spans="1:5" ht="12.75">
      <c r="A421" s="35" t="s">
        <v>55</v>
      </c>
      <c r="E421" s="40" t="s">
        <v>7742</v>
      </c>
    </row>
    <row r="422" spans="1:5" ht="12.75">
      <c r="A422" t="s">
        <v>56</v>
      </c>
      <c r="E422" s="39" t="s">
        <v>5</v>
      </c>
    </row>
    <row r="423" spans="1:16" ht="25.5">
      <c r="A423" t="s">
        <v>49</v>
      </c>
      <c s="34" t="s">
        <v>454</v>
      </c>
      <c s="34" t="s">
        <v>11293</v>
      </c>
      <c s="35" t="s">
        <v>5</v>
      </c>
      <c s="6" t="s">
        <v>11294</v>
      </c>
      <c s="36" t="s">
        <v>68</v>
      </c>
      <c s="37">
        <v>1</v>
      </c>
      <c s="36">
        <v>0</v>
      </c>
      <c s="36">
        <f>ROUND(G423*H423,6)</f>
      </c>
      <c r="L423" s="38">
        <v>0</v>
      </c>
      <c s="32">
        <f>ROUND(ROUND(L423,2)*ROUND(G423,3),2)</f>
      </c>
      <c s="36" t="s">
        <v>85</v>
      </c>
      <c>
        <f>(M423*21)/100</f>
      </c>
      <c t="s">
        <v>27</v>
      </c>
    </row>
    <row r="424" spans="1:5" ht="25.5">
      <c r="A424" s="35" t="s">
        <v>54</v>
      </c>
      <c r="E424" s="39" t="s">
        <v>11294</v>
      </c>
    </row>
    <row r="425" spans="1:5" ht="51">
      <c r="A425" s="35" t="s">
        <v>55</v>
      </c>
      <c r="E425" s="40" t="s">
        <v>10943</v>
      </c>
    </row>
    <row r="426" spans="1:5" ht="12.75">
      <c r="A426" t="s">
        <v>56</v>
      </c>
      <c r="E426" s="39" t="s">
        <v>5</v>
      </c>
    </row>
    <row r="427" spans="1:16" ht="25.5">
      <c r="A427" t="s">
        <v>49</v>
      </c>
      <c s="34" t="s">
        <v>458</v>
      </c>
      <c s="34" t="s">
        <v>10950</v>
      </c>
      <c s="35" t="s">
        <v>5</v>
      </c>
      <c s="6" t="s">
        <v>10951</v>
      </c>
      <c s="36" t="s">
        <v>68</v>
      </c>
      <c s="37">
        <v>1</v>
      </c>
      <c s="36">
        <v>0.1</v>
      </c>
      <c s="36">
        <f>ROUND(G427*H427,6)</f>
      </c>
      <c r="L427" s="38">
        <v>0</v>
      </c>
      <c s="32">
        <f>ROUND(ROUND(L427,2)*ROUND(G427,3),2)</f>
      </c>
      <c s="36" t="s">
        <v>85</v>
      </c>
      <c>
        <f>(M427*21)/100</f>
      </c>
      <c t="s">
        <v>27</v>
      </c>
    </row>
    <row r="428" spans="1:5" ht="51">
      <c r="A428" s="35" t="s">
        <v>54</v>
      </c>
      <c r="E428" s="39" t="s">
        <v>10952</v>
      </c>
    </row>
    <row r="429" spans="1:5" ht="51">
      <c r="A429" s="35" t="s">
        <v>55</v>
      </c>
      <c r="E429" s="40" t="s">
        <v>11295</v>
      </c>
    </row>
    <row r="430" spans="1:5" ht="12.75">
      <c r="A430" t="s">
        <v>56</v>
      </c>
      <c r="E430" s="39" t="s">
        <v>5</v>
      </c>
    </row>
    <row r="431" spans="1:16" ht="25.5">
      <c r="A431" t="s">
        <v>49</v>
      </c>
      <c s="34" t="s">
        <v>462</v>
      </c>
      <c s="34" t="s">
        <v>10956</v>
      </c>
      <c s="35" t="s">
        <v>5</v>
      </c>
      <c s="6" t="s">
        <v>10957</v>
      </c>
      <c s="36" t="s">
        <v>819</v>
      </c>
      <c s="37">
        <v>24.809</v>
      </c>
      <c s="36">
        <v>0.055</v>
      </c>
      <c s="36">
        <f>ROUND(G431*H431,6)</f>
      </c>
      <c r="L431" s="38">
        <v>0</v>
      </c>
      <c s="32">
        <f>ROUND(ROUND(L431,2)*ROUND(G431,3),2)</f>
      </c>
      <c s="36" t="s">
        <v>85</v>
      </c>
      <c>
        <f>(M431*21)/100</f>
      </c>
      <c t="s">
        <v>27</v>
      </c>
    </row>
    <row r="432" spans="1:5" ht="25.5">
      <c r="A432" s="35" t="s">
        <v>54</v>
      </c>
      <c r="E432" s="39" t="s">
        <v>10957</v>
      </c>
    </row>
    <row r="433" spans="1:5" ht="63.75">
      <c r="A433" s="35" t="s">
        <v>55</v>
      </c>
      <c r="E433" s="40" t="s">
        <v>11296</v>
      </c>
    </row>
    <row r="434" spans="1:5" ht="12.75">
      <c r="A434" t="s">
        <v>56</v>
      </c>
      <c r="E434" s="39" t="s">
        <v>5</v>
      </c>
    </row>
    <row r="435" spans="1:13" ht="12.75">
      <c r="A435" t="s">
        <v>46</v>
      </c>
      <c r="C435" s="31" t="s">
        <v>8577</v>
      </c>
      <c r="E435" s="33" t="s">
        <v>8578</v>
      </c>
      <c r="J435" s="32">
        <f>0</f>
      </c>
      <c s="32">
        <f>0</f>
      </c>
      <c s="32">
        <f>0+L436+L440+L444+L448+L452+L456+L460+L464</f>
      </c>
      <c s="32">
        <f>0+M436+M440+M444+M448+M452+M456+M460+M464</f>
      </c>
    </row>
    <row r="436" spans="1:16" ht="12.75">
      <c r="A436" t="s">
        <v>49</v>
      </c>
      <c s="34" t="s">
        <v>466</v>
      </c>
      <c s="34" t="s">
        <v>10959</v>
      </c>
      <c s="35" t="s">
        <v>5</v>
      </c>
      <c s="6" t="s">
        <v>10960</v>
      </c>
      <c s="36" t="s">
        <v>60</v>
      </c>
      <c s="37">
        <v>21.869</v>
      </c>
      <c s="36">
        <v>0.00035</v>
      </c>
      <c s="36">
        <f>ROUND(G436*H436,6)</f>
      </c>
      <c r="L436" s="38">
        <v>0</v>
      </c>
      <c s="32">
        <f>ROUND(ROUND(L436,2)*ROUND(G436,3),2)</f>
      </c>
      <c s="36" t="s">
        <v>3016</v>
      </c>
      <c>
        <f>(M436*21)/100</f>
      </c>
      <c t="s">
        <v>27</v>
      </c>
    </row>
    <row r="437" spans="1:5" ht="12.75">
      <c r="A437" s="35" t="s">
        <v>54</v>
      </c>
      <c r="E437" s="39" t="s">
        <v>10960</v>
      </c>
    </row>
    <row r="438" spans="1:5" ht="12.75">
      <c r="A438" s="35" t="s">
        <v>55</v>
      </c>
      <c r="E438" s="40" t="s">
        <v>5</v>
      </c>
    </row>
    <row r="439" spans="1:5" ht="12.75">
      <c r="A439" t="s">
        <v>56</v>
      </c>
      <c r="E439" s="39" t="s">
        <v>5</v>
      </c>
    </row>
    <row r="440" spans="1:16" ht="25.5">
      <c r="A440" t="s">
        <v>49</v>
      </c>
      <c s="34" t="s">
        <v>483</v>
      </c>
      <c s="34" t="s">
        <v>10961</v>
      </c>
      <c s="35" t="s">
        <v>5</v>
      </c>
      <c s="6" t="s">
        <v>10962</v>
      </c>
      <c s="36" t="s">
        <v>819</v>
      </c>
      <c s="37">
        <v>29.176</v>
      </c>
      <c s="36">
        <v>0.0032</v>
      </c>
      <c s="36">
        <f>ROUND(G440*H440,6)</f>
      </c>
      <c r="L440" s="38">
        <v>0</v>
      </c>
      <c s="32">
        <f>ROUND(ROUND(L440,2)*ROUND(G440,3),2)</f>
      </c>
      <c s="36" t="s">
        <v>3016</v>
      </c>
      <c>
        <f>(M440*21)/100</f>
      </c>
      <c t="s">
        <v>27</v>
      </c>
    </row>
    <row r="441" spans="1:5" ht="25.5">
      <c r="A441" s="35" t="s">
        <v>54</v>
      </c>
      <c r="E441" s="39" t="s">
        <v>10962</v>
      </c>
    </row>
    <row r="442" spans="1:5" ht="76.5">
      <c r="A442" s="35" t="s">
        <v>55</v>
      </c>
      <c r="E442" s="40" t="s">
        <v>11297</v>
      </c>
    </row>
    <row r="443" spans="1:5" ht="12.75">
      <c r="A443" t="s">
        <v>56</v>
      </c>
      <c r="E443" s="39" t="s">
        <v>5</v>
      </c>
    </row>
    <row r="444" spans="1:16" ht="12.75">
      <c r="A444" t="s">
        <v>49</v>
      </c>
      <c s="34" t="s">
        <v>488</v>
      </c>
      <c s="34" t="s">
        <v>10964</v>
      </c>
      <c s="35" t="s">
        <v>5</v>
      </c>
      <c s="6" t="s">
        <v>10965</v>
      </c>
      <c s="36" t="s">
        <v>819</v>
      </c>
      <c s="37">
        <v>24.809</v>
      </c>
      <c s="36">
        <v>0</v>
      </c>
      <c s="36">
        <f>ROUND(G444*H444,6)</f>
      </c>
      <c r="L444" s="38">
        <v>0</v>
      </c>
      <c s="32">
        <f>ROUND(ROUND(L444,2)*ROUND(G444,3),2)</f>
      </c>
      <c s="36" t="s">
        <v>3016</v>
      </c>
      <c>
        <f>(M444*21)/100</f>
      </c>
      <c t="s">
        <v>27</v>
      </c>
    </row>
    <row r="445" spans="1:5" ht="12.75">
      <c r="A445" s="35" t="s">
        <v>54</v>
      </c>
      <c r="E445" s="39" t="s">
        <v>10965</v>
      </c>
    </row>
    <row r="446" spans="1:5" ht="25.5">
      <c r="A446" s="35" t="s">
        <v>55</v>
      </c>
      <c r="E446" s="40" t="s">
        <v>11298</v>
      </c>
    </row>
    <row r="447" spans="1:5" ht="12.75">
      <c r="A447" t="s">
        <v>56</v>
      </c>
      <c r="E447" s="39" t="s">
        <v>5</v>
      </c>
    </row>
    <row r="448" spans="1:16" ht="12.75">
      <c r="A448" t="s">
        <v>49</v>
      </c>
      <c s="34" t="s">
        <v>492</v>
      </c>
      <c s="34" t="s">
        <v>8588</v>
      </c>
      <c s="35" t="s">
        <v>5</v>
      </c>
      <c s="6" t="s">
        <v>8589</v>
      </c>
      <c s="36" t="s">
        <v>819</v>
      </c>
      <c s="37">
        <v>24.809</v>
      </c>
      <c s="36">
        <v>3E-05</v>
      </c>
      <c s="36">
        <f>ROUND(G448*H448,6)</f>
      </c>
      <c r="L448" s="38">
        <v>0</v>
      </c>
      <c s="32">
        <f>ROUND(ROUND(L448,2)*ROUND(G448,3),2)</f>
      </c>
      <c s="36" t="s">
        <v>3016</v>
      </c>
      <c>
        <f>(M448*21)/100</f>
      </c>
      <c t="s">
        <v>27</v>
      </c>
    </row>
    <row r="449" spans="1:5" ht="12.75">
      <c r="A449" s="35" t="s">
        <v>54</v>
      </c>
      <c r="E449" s="39" t="s">
        <v>8589</v>
      </c>
    </row>
    <row r="450" spans="1:5" ht="25.5">
      <c r="A450" s="35" t="s">
        <v>55</v>
      </c>
      <c r="E450" s="40" t="s">
        <v>11298</v>
      </c>
    </row>
    <row r="451" spans="1:5" ht="12.75">
      <c r="A451" t="s">
        <v>56</v>
      </c>
      <c r="E451" s="39" t="s">
        <v>5</v>
      </c>
    </row>
    <row r="452" spans="1:16" ht="25.5">
      <c r="A452" t="s">
        <v>49</v>
      </c>
      <c s="34" t="s">
        <v>496</v>
      </c>
      <c s="34" t="s">
        <v>10967</v>
      </c>
      <c s="35" t="s">
        <v>5</v>
      </c>
      <c s="6" t="s">
        <v>10968</v>
      </c>
      <c s="36" t="s">
        <v>819</v>
      </c>
      <c s="37">
        <v>24.809</v>
      </c>
      <c s="36">
        <v>0.0004</v>
      </c>
      <c s="36">
        <f>ROUND(G452*H452,6)</f>
      </c>
      <c r="L452" s="38">
        <v>0</v>
      </c>
      <c s="32">
        <f>ROUND(ROUND(L452,2)*ROUND(G452,3),2)</f>
      </c>
      <c s="36" t="s">
        <v>3016</v>
      </c>
      <c>
        <f>(M452*21)/100</f>
      </c>
      <c t="s">
        <v>27</v>
      </c>
    </row>
    <row r="453" spans="1:5" ht="25.5">
      <c r="A453" s="35" t="s">
        <v>54</v>
      </c>
      <c r="E453" s="39" t="s">
        <v>10968</v>
      </c>
    </row>
    <row r="454" spans="1:5" ht="63.75">
      <c r="A454" s="35" t="s">
        <v>55</v>
      </c>
      <c r="E454" s="40" t="s">
        <v>11299</v>
      </c>
    </row>
    <row r="455" spans="1:5" ht="12.75">
      <c r="A455" t="s">
        <v>56</v>
      </c>
      <c r="E455" s="39" t="s">
        <v>5</v>
      </c>
    </row>
    <row r="456" spans="1:16" ht="12.75">
      <c r="A456" t="s">
        <v>49</v>
      </c>
      <c s="34" t="s">
        <v>500</v>
      </c>
      <c s="34" t="s">
        <v>10970</v>
      </c>
      <c s="35" t="s">
        <v>5</v>
      </c>
      <c s="6" t="s">
        <v>10971</v>
      </c>
      <c s="36" t="s">
        <v>60</v>
      </c>
      <c s="37">
        <v>21.44</v>
      </c>
      <c s="36">
        <v>1E-05</v>
      </c>
      <c s="36">
        <f>ROUND(G456*H456,6)</f>
      </c>
      <c r="L456" s="38">
        <v>0</v>
      </c>
      <c s="32">
        <f>ROUND(ROUND(L456,2)*ROUND(G456,3),2)</f>
      </c>
      <c s="36" t="s">
        <v>3016</v>
      </c>
      <c>
        <f>(M456*21)/100</f>
      </c>
      <c t="s">
        <v>27</v>
      </c>
    </row>
    <row r="457" spans="1:5" ht="12.75">
      <c r="A457" s="35" t="s">
        <v>54</v>
      </c>
      <c r="E457" s="39" t="s">
        <v>10971</v>
      </c>
    </row>
    <row r="458" spans="1:5" ht="63.75">
      <c r="A458" s="35" t="s">
        <v>55</v>
      </c>
      <c r="E458" s="40" t="s">
        <v>11300</v>
      </c>
    </row>
    <row r="459" spans="1:5" ht="12.75">
      <c r="A459" t="s">
        <v>56</v>
      </c>
      <c r="E459" s="39" t="s">
        <v>5</v>
      </c>
    </row>
    <row r="460" spans="1:16" ht="12.75">
      <c r="A460" t="s">
        <v>49</v>
      </c>
      <c s="34" t="s">
        <v>504</v>
      </c>
      <c s="34" t="s">
        <v>8612</v>
      </c>
      <c s="35" t="s">
        <v>5</v>
      </c>
      <c s="6" t="s">
        <v>8613</v>
      </c>
      <c s="36" t="s">
        <v>60</v>
      </c>
      <c s="37">
        <v>21.44</v>
      </c>
      <c s="36">
        <v>1E-05</v>
      </c>
      <c s="36">
        <f>ROUND(G460*H460,6)</f>
      </c>
      <c r="L460" s="38">
        <v>0</v>
      </c>
      <c s="32">
        <f>ROUND(ROUND(L460,2)*ROUND(G460,3),2)</f>
      </c>
      <c s="36" t="s">
        <v>3016</v>
      </c>
      <c>
        <f>(M460*21)/100</f>
      </c>
      <c t="s">
        <v>27</v>
      </c>
    </row>
    <row r="461" spans="1:5" ht="12.75">
      <c r="A461" s="35" t="s">
        <v>54</v>
      </c>
      <c r="E461" s="39" t="s">
        <v>8613</v>
      </c>
    </row>
    <row r="462" spans="1:5" ht="38.25">
      <c r="A462" s="35" t="s">
        <v>55</v>
      </c>
      <c r="E462" s="40" t="s">
        <v>11301</v>
      </c>
    </row>
    <row r="463" spans="1:5" ht="12.75">
      <c r="A463" t="s">
        <v>56</v>
      </c>
      <c r="E463" s="39" t="s">
        <v>5</v>
      </c>
    </row>
    <row r="464" spans="1:16" ht="25.5">
      <c r="A464" t="s">
        <v>49</v>
      </c>
      <c s="34" t="s">
        <v>508</v>
      </c>
      <c s="34" t="s">
        <v>8616</v>
      </c>
      <c s="35" t="s">
        <v>5</v>
      </c>
      <c s="6" t="s">
        <v>8617</v>
      </c>
      <c s="36" t="s">
        <v>1010</v>
      </c>
      <c s="37">
        <v>0.112</v>
      </c>
      <c s="36">
        <v>0</v>
      </c>
      <c s="36">
        <f>ROUND(G464*H464,6)</f>
      </c>
      <c r="L464" s="38">
        <v>0</v>
      </c>
      <c s="32">
        <f>ROUND(ROUND(L464,2)*ROUND(G464,3),2)</f>
      </c>
      <c s="36" t="s">
        <v>3016</v>
      </c>
      <c>
        <f>(M464*21)/100</f>
      </c>
      <c t="s">
        <v>27</v>
      </c>
    </row>
    <row r="465" spans="1:5" ht="25.5">
      <c r="A465" s="35" t="s">
        <v>54</v>
      </c>
      <c r="E465" s="39" t="s">
        <v>8617</v>
      </c>
    </row>
    <row r="466" spans="1:5" ht="12.75">
      <c r="A466" s="35" t="s">
        <v>55</v>
      </c>
      <c r="E466" s="40" t="s">
        <v>5</v>
      </c>
    </row>
    <row r="467" spans="1:5" ht="12.75">
      <c r="A467" t="s">
        <v>56</v>
      </c>
      <c r="E467" s="39" t="s">
        <v>5</v>
      </c>
    </row>
    <row r="468" spans="1:13" ht="12.75">
      <c r="A468" t="s">
        <v>46</v>
      </c>
      <c r="C468" s="31" t="s">
        <v>10974</v>
      </c>
      <c r="E468" s="33" t="s">
        <v>10975</v>
      </c>
      <c r="J468" s="32">
        <f>0</f>
      </c>
      <c s="32">
        <f>0</f>
      </c>
      <c s="32">
        <f>0+L469+L473+L477+L481+L485+L489</f>
      </c>
      <c s="32">
        <f>0+M469+M473+M477+M481+M485+M489</f>
      </c>
    </row>
    <row r="469" spans="1:16" ht="12.75">
      <c r="A469" t="s">
        <v>49</v>
      </c>
      <c s="34" t="s">
        <v>512</v>
      </c>
      <c s="34" t="s">
        <v>10976</v>
      </c>
      <c s="35" t="s">
        <v>5</v>
      </c>
      <c s="6" t="s">
        <v>10977</v>
      </c>
      <c s="36" t="s">
        <v>819</v>
      </c>
      <c s="37">
        <v>24.809</v>
      </c>
      <c s="36">
        <v>0</v>
      </c>
      <c s="36">
        <f>ROUND(G469*H469,6)</f>
      </c>
      <c r="L469" s="38">
        <v>0</v>
      </c>
      <c s="32">
        <f>ROUND(ROUND(L469,2)*ROUND(G469,3),2)</f>
      </c>
      <c s="36" t="s">
        <v>3016</v>
      </c>
      <c>
        <f>(M469*21)/100</f>
      </c>
      <c t="s">
        <v>27</v>
      </c>
    </row>
    <row r="470" spans="1:5" ht="12.75">
      <c r="A470" s="35" t="s">
        <v>54</v>
      </c>
      <c r="E470" s="39" t="s">
        <v>10977</v>
      </c>
    </row>
    <row r="471" spans="1:5" ht="51">
      <c r="A471" s="35" t="s">
        <v>55</v>
      </c>
      <c r="E471" s="40" t="s">
        <v>11302</v>
      </c>
    </row>
    <row r="472" spans="1:5" ht="12.75">
      <c r="A472" t="s">
        <v>56</v>
      </c>
      <c r="E472" s="39" t="s">
        <v>5</v>
      </c>
    </row>
    <row r="473" spans="1:16" ht="12.75">
      <c r="A473" t="s">
        <v>49</v>
      </c>
      <c s="34" t="s">
        <v>516</v>
      </c>
      <c s="34" t="s">
        <v>10979</v>
      </c>
      <c s="35" t="s">
        <v>5</v>
      </c>
      <c s="6" t="s">
        <v>10980</v>
      </c>
      <c s="36" t="s">
        <v>819</v>
      </c>
      <c s="37">
        <v>24.809</v>
      </c>
      <c s="36">
        <v>0.0003</v>
      </c>
      <c s="36">
        <f>ROUND(G473*H473,6)</f>
      </c>
      <c r="L473" s="38">
        <v>0</v>
      </c>
      <c s="32">
        <f>ROUND(ROUND(L473,2)*ROUND(G473,3),2)</f>
      </c>
      <c s="36" t="s">
        <v>3016</v>
      </c>
      <c>
        <f>(M473*21)/100</f>
      </c>
      <c t="s">
        <v>27</v>
      </c>
    </row>
    <row r="474" spans="1:5" ht="12.75">
      <c r="A474" s="35" t="s">
        <v>54</v>
      </c>
      <c r="E474" s="39" t="s">
        <v>10980</v>
      </c>
    </row>
    <row r="475" spans="1:5" ht="51">
      <c r="A475" s="35" t="s">
        <v>55</v>
      </c>
      <c r="E475" s="40" t="s">
        <v>11303</v>
      </c>
    </row>
    <row r="476" spans="1:5" ht="12.75">
      <c r="A476" t="s">
        <v>56</v>
      </c>
      <c r="E476" s="39" t="s">
        <v>5</v>
      </c>
    </row>
    <row r="477" spans="1:16" ht="12.75">
      <c r="A477" t="s">
        <v>49</v>
      </c>
      <c s="34" t="s">
        <v>520</v>
      </c>
      <c s="34" t="s">
        <v>10982</v>
      </c>
      <c s="35" t="s">
        <v>5</v>
      </c>
      <c s="6" t="s">
        <v>10983</v>
      </c>
      <c s="36" t="s">
        <v>819</v>
      </c>
      <c s="37">
        <v>26.524</v>
      </c>
      <c s="36">
        <v>0.0034</v>
      </c>
      <c s="36">
        <f>ROUND(G477*H477,6)</f>
      </c>
      <c r="L477" s="38">
        <v>0</v>
      </c>
      <c s="32">
        <f>ROUND(ROUND(L477,2)*ROUND(G477,3),2)</f>
      </c>
      <c s="36" t="s">
        <v>3016</v>
      </c>
      <c>
        <f>(M477*21)/100</f>
      </c>
      <c t="s">
        <v>27</v>
      </c>
    </row>
    <row r="478" spans="1:5" ht="12.75">
      <c r="A478" s="35" t="s">
        <v>54</v>
      </c>
      <c r="E478" s="39" t="s">
        <v>10983</v>
      </c>
    </row>
    <row r="479" spans="1:5" ht="76.5">
      <c r="A479" s="35" t="s">
        <v>55</v>
      </c>
      <c r="E479" s="40" t="s">
        <v>11304</v>
      </c>
    </row>
    <row r="480" spans="1:5" ht="12.75">
      <c r="A480" t="s">
        <v>56</v>
      </c>
      <c r="E480" s="39" t="s">
        <v>5</v>
      </c>
    </row>
    <row r="481" spans="1:16" ht="25.5">
      <c r="A481" t="s">
        <v>49</v>
      </c>
      <c s="34" t="s">
        <v>172</v>
      </c>
      <c s="34" t="s">
        <v>11305</v>
      </c>
      <c s="35" t="s">
        <v>5</v>
      </c>
      <c s="6" t="s">
        <v>11306</v>
      </c>
      <c s="36" t="s">
        <v>819</v>
      </c>
      <c s="37">
        <v>1.715</v>
      </c>
      <c s="36">
        <v>0</v>
      </c>
      <c s="36">
        <f>ROUND(G481*H481,6)</f>
      </c>
      <c r="L481" s="38">
        <v>0</v>
      </c>
      <c s="32">
        <f>ROUND(ROUND(L481,2)*ROUND(G481,3),2)</f>
      </c>
      <c s="36" t="s">
        <v>3016</v>
      </c>
      <c>
        <f>(M481*21)/100</f>
      </c>
      <c t="s">
        <v>27</v>
      </c>
    </row>
    <row r="482" spans="1:5" ht="25.5">
      <c r="A482" s="35" t="s">
        <v>54</v>
      </c>
      <c r="E482" s="39" t="s">
        <v>11306</v>
      </c>
    </row>
    <row r="483" spans="1:5" ht="63.75">
      <c r="A483" s="35" t="s">
        <v>55</v>
      </c>
      <c r="E483" s="40" t="s">
        <v>11307</v>
      </c>
    </row>
    <row r="484" spans="1:5" ht="12.75">
      <c r="A484" t="s">
        <v>56</v>
      </c>
      <c r="E484" s="39" t="s">
        <v>5</v>
      </c>
    </row>
    <row r="485" spans="1:16" ht="25.5">
      <c r="A485" t="s">
        <v>49</v>
      </c>
      <c s="34" t="s">
        <v>178</v>
      </c>
      <c s="34" t="s">
        <v>10988</v>
      </c>
      <c s="35" t="s">
        <v>5</v>
      </c>
      <c s="6" t="s">
        <v>10989</v>
      </c>
      <c s="36" t="s">
        <v>60</v>
      </c>
      <c s="37">
        <v>21.44</v>
      </c>
      <c s="36">
        <v>0.00346</v>
      </c>
      <c s="36">
        <f>ROUND(G485*H485,6)</f>
      </c>
      <c r="L485" s="38">
        <v>0</v>
      </c>
      <c s="32">
        <f>ROUND(ROUND(L485,2)*ROUND(G485,3),2)</f>
      </c>
      <c s="36" t="s">
        <v>3016</v>
      </c>
      <c>
        <f>(M485*21)/100</f>
      </c>
      <c t="s">
        <v>27</v>
      </c>
    </row>
    <row r="486" spans="1:5" ht="25.5">
      <c r="A486" s="35" t="s">
        <v>54</v>
      </c>
      <c r="E486" s="39" t="s">
        <v>10989</v>
      </c>
    </row>
    <row r="487" spans="1:5" ht="63.75">
      <c r="A487" s="35" t="s">
        <v>55</v>
      </c>
      <c r="E487" s="40" t="s">
        <v>11308</v>
      </c>
    </row>
    <row r="488" spans="1:5" ht="12.75">
      <c r="A488" t="s">
        <v>56</v>
      </c>
      <c r="E488" s="39" t="s">
        <v>5</v>
      </c>
    </row>
    <row r="489" spans="1:16" ht="25.5">
      <c r="A489" t="s">
        <v>49</v>
      </c>
      <c s="34" t="s">
        <v>470</v>
      </c>
      <c s="34" t="s">
        <v>10991</v>
      </c>
      <c s="35" t="s">
        <v>5</v>
      </c>
      <c s="6" t="s">
        <v>10992</v>
      </c>
      <c s="36" t="s">
        <v>1010</v>
      </c>
      <c s="37">
        <v>0.172</v>
      </c>
      <c s="36">
        <v>0</v>
      </c>
      <c s="36">
        <f>ROUND(G489*H489,6)</f>
      </c>
      <c r="L489" s="38">
        <v>0</v>
      </c>
      <c s="32">
        <f>ROUND(ROUND(L489,2)*ROUND(G489,3),2)</f>
      </c>
      <c s="36" t="s">
        <v>3016</v>
      </c>
      <c>
        <f>(M489*21)/100</f>
      </c>
      <c t="s">
        <v>27</v>
      </c>
    </row>
    <row r="490" spans="1:5" ht="25.5">
      <c r="A490" s="35" t="s">
        <v>54</v>
      </c>
      <c r="E490" s="39" t="s">
        <v>10992</v>
      </c>
    </row>
    <row r="491" spans="1:5" ht="12.75">
      <c r="A491" s="35" t="s">
        <v>55</v>
      </c>
      <c r="E491" s="40" t="s">
        <v>5</v>
      </c>
    </row>
    <row r="492" spans="1:5" ht="12.75">
      <c r="A492" t="s">
        <v>56</v>
      </c>
      <c r="E492" s="39" t="s">
        <v>5</v>
      </c>
    </row>
    <row r="493" spans="1:13" ht="12.75">
      <c r="A493" t="s">
        <v>46</v>
      </c>
      <c r="C493" s="31" t="s">
        <v>7135</v>
      </c>
      <c r="E493" s="33" t="s">
        <v>7136</v>
      </c>
      <c r="J493" s="32">
        <f>0</f>
      </c>
      <c s="32">
        <f>0</f>
      </c>
      <c s="32">
        <f>0+L494+L498</f>
      </c>
      <c s="32">
        <f>0+M494+M498</f>
      </c>
    </row>
    <row r="494" spans="1:16" ht="12.75">
      <c r="A494" t="s">
        <v>49</v>
      </c>
      <c s="34" t="s">
        <v>474</v>
      </c>
      <c s="34" t="s">
        <v>10993</v>
      </c>
      <c s="35" t="s">
        <v>5</v>
      </c>
      <c s="6" t="s">
        <v>10994</v>
      </c>
      <c s="36" t="s">
        <v>819</v>
      </c>
      <c s="37">
        <v>105.032</v>
      </c>
      <c s="36">
        <v>0</v>
      </c>
      <c s="36">
        <f>ROUND(G494*H494,6)</f>
      </c>
      <c r="L494" s="38">
        <v>0</v>
      </c>
      <c s="32">
        <f>ROUND(ROUND(L494,2)*ROUND(G494,3),2)</f>
      </c>
      <c s="36" t="s">
        <v>3016</v>
      </c>
      <c>
        <f>(M494*21)/100</f>
      </c>
      <c t="s">
        <v>27</v>
      </c>
    </row>
    <row r="495" spans="1:5" ht="12.75">
      <c r="A495" s="35" t="s">
        <v>54</v>
      </c>
      <c r="E495" s="39" t="s">
        <v>10994</v>
      </c>
    </row>
    <row r="496" spans="1:5" ht="255">
      <c r="A496" s="35" t="s">
        <v>55</v>
      </c>
      <c r="E496" s="40" t="s">
        <v>11309</v>
      </c>
    </row>
    <row r="497" spans="1:5" ht="12.75">
      <c r="A497" t="s">
        <v>56</v>
      </c>
      <c r="E497" s="39" t="s">
        <v>5</v>
      </c>
    </row>
    <row r="498" spans="1:16" ht="25.5">
      <c r="A498" t="s">
        <v>49</v>
      </c>
      <c s="34" t="s">
        <v>477</v>
      </c>
      <c s="34" t="s">
        <v>10996</v>
      </c>
      <c s="35" t="s">
        <v>5</v>
      </c>
      <c s="6" t="s">
        <v>10997</v>
      </c>
      <c s="36" t="s">
        <v>819</v>
      </c>
      <c s="37">
        <v>105.032</v>
      </c>
      <c s="36">
        <v>0.00022</v>
      </c>
      <c s="36">
        <f>ROUND(G498*H498,6)</f>
      </c>
      <c r="L498" s="38">
        <v>0</v>
      </c>
      <c s="32">
        <f>ROUND(ROUND(L498,2)*ROUND(G498,3),2)</f>
      </c>
      <c s="36" t="s">
        <v>3016</v>
      </c>
      <c>
        <f>(M498*21)/100</f>
      </c>
      <c t="s">
        <v>27</v>
      </c>
    </row>
    <row r="499" spans="1:5" ht="25.5">
      <c r="A499" s="35" t="s">
        <v>54</v>
      </c>
      <c r="E499" s="39" t="s">
        <v>10997</v>
      </c>
    </row>
    <row r="500" spans="1:5" ht="38.25">
      <c r="A500" s="35" t="s">
        <v>55</v>
      </c>
      <c r="E500" s="40" t="s">
        <v>11310</v>
      </c>
    </row>
    <row r="501" spans="1:5" ht="12.75">
      <c r="A501" t="s">
        <v>56</v>
      </c>
      <c r="E501" s="39" t="s">
        <v>5</v>
      </c>
    </row>
    <row r="502" spans="1:13" ht="12.75">
      <c r="A502" t="s">
        <v>46</v>
      </c>
      <c r="C502" s="31" t="s">
        <v>8642</v>
      </c>
      <c r="E502" s="33" t="s">
        <v>8643</v>
      </c>
      <c r="J502" s="32">
        <f>0</f>
      </c>
      <c s="32">
        <f>0</f>
      </c>
      <c s="32">
        <f>0+L503+L507+L511+L515</f>
      </c>
      <c s="32">
        <f>0+M503+M507+M511+M515</f>
      </c>
    </row>
    <row r="503" spans="1:16" ht="12.75">
      <c r="A503" t="s">
        <v>49</v>
      </c>
      <c s="34" t="s">
        <v>1526</v>
      </c>
      <c s="34" t="s">
        <v>10999</v>
      </c>
      <c s="35" t="s">
        <v>5</v>
      </c>
      <c s="6" t="s">
        <v>11000</v>
      </c>
      <c s="36" t="s">
        <v>819</v>
      </c>
      <c s="37">
        <v>110.998</v>
      </c>
      <c s="36">
        <v>0</v>
      </c>
      <c s="36">
        <f>ROUND(G503*H503,6)</f>
      </c>
      <c r="L503" s="38">
        <v>0</v>
      </c>
      <c s="32">
        <f>ROUND(ROUND(L503,2)*ROUND(G503,3),2)</f>
      </c>
      <c s="36" t="s">
        <v>3016</v>
      </c>
      <c>
        <f>(M503*21)/100</f>
      </c>
      <c t="s">
        <v>27</v>
      </c>
    </row>
    <row r="504" spans="1:5" ht="12.75">
      <c r="A504" s="35" t="s">
        <v>54</v>
      </c>
      <c r="E504" s="39" t="s">
        <v>11000</v>
      </c>
    </row>
    <row r="505" spans="1:5" ht="63.75">
      <c r="A505" s="35" t="s">
        <v>55</v>
      </c>
      <c r="E505" s="40" t="s">
        <v>11311</v>
      </c>
    </row>
    <row r="506" spans="1:5" ht="12.75">
      <c r="A506" t="s">
        <v>56</v>
      </c>
      <c r="E506" s="39" t="s">
        <v>5</v>
      </c>
    </row>
    <row r="507" spans="1:16" ht="12.75">
      <c r="A507" t="s">
        <v>49</v>
      </c>
      <c s="34" t="s">
        <v>1527</v>
      </c>
      <c s="34" t="s">
        <v>11002</v>
      </c>
      <c s="35" t="s">
        <v>5</v>
      </c>
      <c s="6" t="s">
        <v>11003</v>
      </c>
      <c s="36" t="s">
        <v>819</v>
      </c>
      <c s="37">
        <v>110.998</v>
      </c>
      <c s="36">
        <v>0</v>
      </c>
      <c s="36">
        <f>ROUND(G507*H507,6)</f>
      </c>
      <c r="L507" s="38">
        <v>0</v>
      </c>
      <c s="32">
        <f>ROUND(ROUND(L507,2)*ROUND(G507,3),2)</f>
      </c>
      <c s="36" t="s">
        <v>3016</v>
      </c>
      <c>
        <f>(M507*21)/100</f>
      </c>
      <c t="s">
        <v>27</v>
      </c>
    </row>
    <row r="508" spans="1:5" ht="12.75">
      <c r="A508" s="35" t="s">
        <v>54</v>
      </c>
      <c r="E508" s="39" t="s">
        <v>11003</v>
      </c>
    </row>
    <row r="509" spans="1:5" ht="63.75">
      <c r="A509" s="35" t="s">
        <v>55</v>
      </c>
      <c r="E509" s="40" t="s">
        <v>11311</v>
      </c>
    </row>
    <row r="510" spans="1:5" ht="12.75">
      <c r="A510" t="s">
        <v>56</v>
      </c>
      <c r="E510" s="39" t="s">
        <v>5</v>
      </c>
    </row>
    <row r="511" spans="1:16" ht="25.5">
      <c r="A511" t="s">
        <v>49</v>
      </c>
      <c s="34" t="s">
        <v>1528</v>
      </c>
      <c s="34" t="s">
        <v>8645</v>
      </c>
      <c s="35" t="s">
        <v>5</v>
      </c>
      <c s="6" t="s">
        <v>8646</v>
      </c>
      <c s="36" t="s">
        <v>819</v>
      </c>
      <c s="37">
        <v>110.998</v>
      </c>
      <c s="36">
        <v>0.0002</v>
      </c>
      <c s="36">
        <f>ROUND(G511*H511,6)</f>
      </c>
      <c r="L511" s="38">
        <v>0</v>
      </c>
      <c s="32">
        <f>ROUND(ROUND(L511,2)*ROUND(G511,3),2)</f>
      </c>
      <c s="36" t="s">
        <v>3016</v>
      </c>
      <c>
        <f>(M511*21)/100</f>
      </c>
      <c t="s">
        <v>27</v>
      </c>
    </row>
    <row r="512" spans="1:5" ht="25.5">
      <c r="A512" s="35" t="s">
        <v>54</v>
      </c>
      <c r="E512" s="39" t="s">
        <v>8646</v>
      </c>
    </row>
    <row r="513" spans="1:5" ht="63.75">
      <c r="A513" s="35" t="s">
        <v>55</v>
      </c>
      <c r="E513" s="40" t="s">
        <v>11311</v>
      </c>
    </row>
    <row r="514" spans="1:5" ht="12.75">
      <c r="A514" t="s">
        <v>56</v>
      </c>
      <c r="E514" s="39" t="s">
        <v>5</v>
      </c>
    </row>
    <row r="515" spans="1:16" ht="25.5">
      <c r="A515" t="s">
        <v>49</v>
      </c>
      <c s="34" t="s">
        <v>1529</v>
      </c>
      <c s="34" t="s">
        <v>8649</v>
      </c>
      <c s="35" t="s">
        <v>5</v>
      </c>
      <c s="6" t="s">
        <v>8650</v>
      </c>
      <c s="36" t="s">
        <v>819</v>
      </c>
      <c s="37">
        <v>110.998</v>
      </c>
      <c s="36">
        <v>0.00026</v>
      </c>
      <c s="36">
        <f>ROUND(G515*H515,6)</f>
      </c>
      <c r="L515" s="38">
        <v>0</v>
      </c>
      <c s="32">
        <f>ROUND(ROUND(L515,2)*ROUND(G515,3),2)</f>
      </c>
      <c s="36" t="s">
        <v>3016</v>
      </c>
      <c>
        <f>(M515*21)/100</f>
      </c>
      <c t="s">
        <v>27</v>
      </c>
    </row>
    <row r="516" spans="1:5" ht="25.5">
      <c r="A516" s="35" t="s">
        <v>54</v>
      </c>
      <c r="E516" s="39" t="s">
        <v>8650</v>
      </c>
    </row>
    <row r="517" spans="1:5" ht="63.75">
      <c r="A517" s="35" t="s">
        <v>55</v>
      </c>
      <c r="E517" s="40" t="s">
        <v>11311</v>
      </c>
    </row>
    <row r="518" spans="1:5" ht="12.75">
      <c r="A518" t="s">
        <v>56</v>
      </c>
      <c r="E518" s="39" t="s">
        <v>5</v>
      </c>
    </row>
    <row r="519" spans="1:13" ht="12.75">
      <c r="A519" t="s">
        <v>46</v>
      </c>
      <c r="C519" s="31" t="s">
        <v>82</v>
      </c>
      <c r="E519" s="33" t="s">
        <v>3069</v>
      </c>
      <c r="J519" s="32">
        <f>0</f>
      </c>
      <c s="32">
        <f>0</f>
      </c>
      <c s="32">
        <f>0+L520+L524</f>
      </c>
      <c s="32">
        <f>0+M520+M524</f>
      </c>
    </row>
    <row r="520" spans="1:16" ht="25.5">
      <c r="A520" t="s">
        <v>49</v>
      </c>
      <c s="34" t="s">
        <v>1531</v>
      </c>
      <c s="34" t="s">
        <v>6440</v>
      </c>
      <c s="35" t="s">
        <v>5</v>
      </c>
      <c s="6" t="s">
        <v>6442</v>
      </c>
      <c s="36" t="s">
        <v>60</v>
      </c>
      <c s="37">
        <v>4</v>
      </c>
      <c s="36">
        <v>0.00131</v>
      </c>
      <c s="36">
        <f>ROUND(G520*H520,6)</f>
      </c>
      <c r="L520" s="38">
        <v>0</v>
      </c>
      <c s="32">
        <f>ROUND(ROUND(L520,2)*ROUND(G520,3),2)</f>
      </c>
      <c s="36" t="s">
        <v>3016</v>
      </c>
      <c>
        <f>(M520*21)/100</f>
      </c>
      <c t="s">
        <v>27</v>
      </c>
    </row>
    <row r="521" spans="1:5" ht="25.5">
      <c r="A521" s="35" t="s">
        <v>54</v>
      </c>
      <c r="E521" s="39" t="s">
        <v>6442</v>
      </c>
    </row>
    <row r="522" spans="1:5" ht="51">
      <c r="A522" s="35" t="s">
        <v>55</v>
      </c>
      <c r="E522" s="40" t="s">
        <v>11312</v>
      </c>
    </row>
    <row r="523" spans="1:5" ht="12.75">
      <c r="A523" t="s">
        <v>56</v>
      </c>
      <c r="E523" s="39" t="s">
        <v>5</v>
      </c>
    </row>
    <row r="524" spans="1:16" ht="25.5">
      <c r="A524" t="s">
        <v>49</v>
      </c>
      <c s="34" t="s">
        <v>1532</v>
      </c>
      <c s="34" t="s">
        <v>11313</v>
      </c>
      <c s="35" t="s">
        <v>5</v>
      </c>
      <c s="6" t="s">
        <v>11314</v>
      </c>
      <c s="36" t="s">
        <v>528</v>
      </c>
      <c s="37">
        <v>1</v>
      </c>
      <c s="36">
        <v>0.08124</v>
      </c>
      <c s="36">
        <f>ROUND(G524*H524,6)</f>
      </c>
      <c r="L524" s="38">
        <v>0</v>
      </c>
      <c s="32">
        <f>ROUND(ROUND(L524,2)*ROUND(G524,3),2)</f>
      </c>
      <c s="36" t="s">
        <v>85</v>
      </c>
      <c>
        <f>(M524*21)/100</f>
      </c>
      <c t="s">
        <v>27</v>
      </c>
    </row>
    <row r="525" spans="1:5" ht="25.5">
      <c r="A525" s="35" t="s">
        <v>54</v>
      </c>
      <c r="E525" s="39" t="s">
        <v>11314</v>
      </c>
    </row>
    <row r="526" spans="1:5" ht="12.75">
      <c r="A526" s="35" t="s">
        <v>55</v>
      </c>
      <c r="E526" s="40" t="s">
        <v>7742</v>
      </c>
    </row>
    <row r="527" spans="1:5" ht="12.75">
      <c r="A527" t="s">
        <v>56</v>
      </c>
      <c r="E527" s="39" t="s">
        <v>5</v>
      </c>
    </row>
    <row r="528" spans="1:13" ht="12.75">
      <c r="A528" t="s">
        <v>46</v>
      </c>
      <c r="C528" s="31" t="s">
        <v>89</v>
      </c>
      <c r="E528" s="33" t="s">
        <v>4340</v>
      </c>
      <c r="J528" s="32">
        <f>0</f>
      </c>
      <c s="32">
        <f>0</f>
      </c>
      <c s="32">
        <f>0+L529+L533+L537+L541+L545+L549+L553+L557</f>
      </c>
      <c s="32">
        <f>0+M529+M533+M537+M541+M545+M549+M553+M557</f>
      </c>
    </row>
    <row r="529" spans="1:16" ht="25.5">
      <c r="A529" t="s">
        <v>49</v>
      </c>
      <c s="34" t="s">
        <v>1533</v>
      </c>
      <c s="34" t="s">
        <v>11007</v>
      </c>
      <c s="35" t="s">
        <v>5</v>
      </c>
      <c s="6" t="s">
        <v>11008</v>
      </c>
      <c s="36" t="s">
        <v>819</v>
      </c>
      <c s="37">
        <v>116.8</v>
      </c>
      <c s="36">
        <v>0</v>
      </c>
      <c s="36">
        <f>ROUND(G529*H529,6)</f>
      </c>
      <c r="L529" s="38">
        <v>0</v>
      </c>
      <c s="32">
        <f>ROUND(ROUND(L529,2)*ROUND(G529,3),2)</f>
      </c>
      <c s="36" t="s">
        <v>3016</v>
      </c>
      <c>
        <f>(M529*21)/100</f>
      </c>
      <c t="s">
        <v>27</v>
      </c>
    </row>
    <row r="530" spans="1:5" ht="25.5">
      <c r="A530" s="35" t="s">
        <v>54</v>
      </c>
      <c r="E530" s="39" t="s">
        <v>11008</v>
      </c>
    </row>
    <row r="531" spans="1:5" ht="51">
      <c r="A531" s="35" t="s">
        <v>55</v>
      </c>
      <c r="E531" s="40" t="s">
        <v>11315</v>
      </c>
    </row>
    <row r="532" spans="1:5" ht="12.75">
      <c r="A532" t="s">
        <v>56</v>
      </c>
      <c r="E532" s="39" t="s">
        <v>5</v>
      </c>
    </row>
    <row r="533" spans="1:16" ht="25.5">
      <c r="A533" t="s">
        <v>49</v>
      </c>
      <c s="34" t="s">
        <v>1539</v>
      </c>
      <c s="34" t="s">
        <v>11010</v>
      </c>
      <c s="35" t="s">
        <v>5</v>
      </c>
      <c s="6" t="s">
        <v>11011</v>
      </c>
      <c s="36" t="s">
        <v>819</v>
      </c>
      <c s="37">
        <v>7008</v>
      </c>
      <c s="36">
        <v>0</v>
      </c>
      <c s="36">
        <f>ROUND(G533*H533,6)</f>
      </c>
      <c r="L533" s="38">
        <v>0</v>
      </c>
      <c s="32">
        <f>ROUND(ROUND(L533,2)*ROUND(G533,3),2)</f>
      </c>
      <c s="36" t="s">
        <v>3016</v>
      </c>
      <c>
        <f>(M533*21)/100</f>
      </c>
      <c t="s">
        <v>27</v>
      </c>
    </row>
    <row r="534" spans="1:5" ht="38.25">
      <c r="A534" s="35" t="s">
        <v>54</v>
      </c>
      <c r="E534" s="39" t="s">
        <v>11012</v>
      </c>
    </row>
    <row r="535" spans="1:5" ht="63.75">
      <c r="A535" s="35" t="s">
        <v>55</v>
      </c>
      <c r="E535" s="40" t="s">
        <v>11316</v>
      </c>
    </row>
    <row r="536" spans="1:5" ht="12.75">
      <c r="A536" t="s">
        <v>56</v>
      </c>
      <c r="E536" s="39" t="s">
        <v>5</v>
      </c>
    </row>
    <row r="537" spans="1:16" ht="25.5">
      <c r="A537" t="s">
        <v>49</v>
      </c>
      <c s="34" t="s">
        <v>1537</v>
      </c>
      <c s="34" t="s">
        <v>11014</v>
      </c>
      <c s="35" t="s">
        <v>5</v>
      </c>
      <c s="6" t="s">
        <v>11015</v>
      </c>
      <c s="36" t="s">
        <v>819</v>
      </c>
      <c s="37">
        <v>116.8</v>
      </c>
      <c s="36">
        <v>0</v>
      </c>
      <c s="36">
        <f>ROUND(G537*H537,6)</f>
      </c>
      <c r="L537" s="38">
        <v>0</v>
      </c>
      <c s="32">
        <f>ROUND(ROUND(L537,2)*ROUND(G537,3),2)</f>
      </c>
      <c s="36" t="s">
        <v>3016</v>
      </c>
      <c>
        <f>(M537*21)/100</f>
      </c>
      <c t="s">
        <v>27</v>
      </c>
    </row>
    <row r="538" spans="1:5" ht="25.5">
      <c r="A538" s="35" t="s">
        <v>54</v>
      </c>
      <c r="E538" s="39" t="s">
        <v>11015</v>
      </c>
    </row>
    <row r="539" spans="1:5" ht="63.75">
      <c r="A539" s="35" t="s">
        <v>55</v>
      </c>
      <c r="E539" s="40" t="s">
        <v>11317</v>
      </c>
    </row>
    <row r="540" spans="1:5" ht="12.75">
      <c r="A540" t="s">
        <v>56</v>
      </c>
      <c r="E540" s="39" t="s">
        <v>5</v>
      </c>
    </row>
    <row r="541" spans="1:16" ht="25.5">
      <c r="A541" t="s">
        <v>49</v>
      </c>
      <c s="34" t="s">
        <v>1460</v>
      </c>
      <c s="34" t="s">
        <v>11017</v>
      </c>
      <c s="35" t="s">
        <v>5</v>
      </c>
      <c s="6" t="s">
        <v>11018</v>
      </c>
      <c s="36" t="s">
        <v>819</v>
      </c>
      <c s="37">
        <v>24.809</v>
      </c>
      <c s="36">
        <v>0.00021</v>
      </c>
      <c s="36">
        <f>ROUND(G541*H541,6)</f>
      </c>
      <c r="L541" s="38">
        <v>0</v>
      </c>
      <c s="32">
        <f>ROUND(ROUND(L541,2)*ROUND(G541,3),2)</f>
      </c>
      <c s="36" t="s">
        <v>3016</v>
      </c>
      <c>
        <f>(M541*21)/100</f>
      </c>
      <c t="s">
        <v>27</v>
      </c>
    </row>
    <row r="542" spans="1:5" ht="25.5">
      <c r="A542" s="35" t="s">
        <v>54</v>
      </c>
      <c r="E542" s="39" t="s">
        <v>11018</v>
      </c>
    </row>
    <row r="543" spans="1:5" ht="51">
      <c r="A543" s="35" t="s">
        <v>55</v>
      </c>
      <c r="E543" s="40" t="s">
        <v>11318</v>
      </c>
    </row>
    <row r="544" spans="1:5" ht="12.75">
      <c r="A544" t="s">
        <v>56</v>
      </c>
      <c r="E544" s="39" t="s">
        <v>5</v>
      </c>
    </row>
    <row r="545" spans="1:16" ht="12.75">
      <c r="A545" t="s">
        <v>49</v>
      </c>
      <c s="34" t="s">
        <v>1467</v>
      </c>
      <c s="34" t="s">
        <v>8687</v>
      </c>
      <c s="35" t="s">
        <v>5</v>
      </c>
      <c s="6" t="s">
        <v>8688</v>
      </c>
      <c s="36" t="s">
        <v>68</v>
      </c>
      <c s="37">
        <v>2</v>
      </c>
      <c s="36">
        <v>0.00018</v>
      </c>
      <c s="36">
        <f>ROUND(G545*H545,6)</f>
      </c>
      <c r="L545" s="38">
        <v>0</v>
      </c>
      <c s="32">
        <f>ROUND(ROUND(L545,2)*ROUND(G545,3),2)</f>
      </c>
      <c s="36" t="s">
        <v>3016</v>
      </c>
      <c>
        <f>(M545*21)/100</f>
      </c>
      <c t="s">
        <v>27</v>
      </c>
    </row>
    <row r="546" spans="1:5" ht="12.75">
      <c r="A546" s="35" t="s">
        <v>54</v>
      </c>
      <c r="E546" s="39" t="s">
        <v>8688</v>
      </c>
    </row>
    <row r="547" spans="1:5" ht="51">
      <c r="A547" s="35" t="s">
        <v>55</v>
      </c>
      <c r="E547" s="40" t="s">
        <v>11319</v>
      </c>
    </row>
    <row r="548" spans="1:5" ht="102">
      <c r="A548" t="s">
        <v>56</v>
      </c>
      <c r="E548" s="39" t="s">
        <v>11021</v>
      </c>
    </row>
    <row r="549" spans="1:16" ht="25.5">
      <c r="A549" t="s">
        <v>49</v>
      </c>
      <c s="34" t="s">
        <v>8271</v>
      </c>
      <c s="34" t="s">
        <v>11022</v>
      </c>
      <c s="35" t="s">
        <v>5</v>
      </c>
      <c s="6" t="s">
        <v>11320</v>
      </c>
      <c s="36" t="s">
        <v>68</v>
      </c>
      <c s="37">
        <v>2</v>
      </c>
      <c s="36">
        <v>0.012</v>
      </c>
      <c s="36">
        <f>ROUND(G549*H549,6)</f>
      </c>
      <c r="L549" s="38">
        <v>0</v>
      </c>
      <c s="32">
        <f>ROUND(ROUND(L549,2)*ROUND(G549,3),2)</f>
      </c>
      <c s="36" t="s">
        <v>85</v>
      </c>
      <c>
        <f>(M549*21)/100</f>
      </c>
      <c t="s">
        <v>27</v>
      </c>
    </row>
    <row r="550" spans="1:5" ht="51">
      <c r="A550" s="35" t="s">
        <v>54</v>
      </c>
      <c r="E550" s="39" t="s">
        <v>11321</v>
      </c>
    </row>
    <row r="551" spans="1:5" ht="51">
      <c r="A551" s="35" t="s">
        <v>55</v>
      </c>
      <c r="E551" s="40" t="s">
        <v>11319</v>
      </c>
    </row>
    <row r="552" spans="1:5" ht="12.75">
      <c r="A552" t="s">
        <v>56</v>
      </c>
      <c r="E552" s="39" t="s">
        <v>5</v>
      </c>
    </row>
    <row r="553" spans="1:16" ht="25.5">
      <c r="A553" t="s">
        <v>49</v>
      </c>
      <c s="34" t="s">
        <v>8275</v>
      </c>
      <c s="34" t="s">
        <v>11030</v>
      </c>
      <c s="35" t="s">
        <v>5</v>
      </c>
      <c s="6" t="s">
        <v>11031</v>
      </c>
      <c s="36" t="s">
        <v>60</v>
      </c>
      <c s="37">
        <v>12</v>
      </c>
      <c s="36">
        <v>0</v>
      </c>
      <c s="36">
        <f>ROUND(G553*H553,6)</f>
      </c>
      <c r="L553" s="38">
        <v>0</v>
      </c>
      <c s="32">
        <f>ROUND(ROUND(L553,2)*ROUND(G553,3),2)</f>
      </c>
      <c s="36" t="s">
        <v>85</v>
      </c>
      <c>
        <f>(M553*21)/100</f>
      </c>
      <c t="s">
        <v>27</v>
      </c>
    </row>
    <row r="554" spans="1:5" ht="25.5">
      <c r="A554" s="35" t="s">
        <v>54</v>
      </c>
      <c r="E554" s="39" t="s">
        <v>11031</v>
      </c>
    </row>
    <row r="555" spans="1:5" ht="51">
      <c r="A555" s="35" t="s">
        <v>55</v>
      </c>
      <c r="E555" s="40" t="s">
        <v>11032</v>
      </c>
    </row>
    <row r="556" spans="1:5" ht="12.75">
      <c r="A556" t="s">
        <v>56</v>
      </c>
      <c r="E556" s="39" t="s">
        <v>5</v>
      </c>
    </row>
    <row r="557" spans="1:16" ht="12.75">
      <c r="A557" t="s">
        <v>49</v>
      </c>
      <c s="34" t="s">
        <v>8280</v>
      </c>
      <c s="34" t="s">
        <v>11322</v>
      </c>
      <c s="35" t="s">
        <v>5</v>
      </c>
      <c s="6" t="s">
        <v>11323</v>
      </c>
      <c s="36" t="s">
        <v>68</v>
      </c>
      <c s="37">
        <v>1</v>
      </c>
      <c s="36">
        <v>0</v>
      </c>
      <c s="36">
        <f>ROUND(G557*H557,6)</f>
      </c>
      <c r="L557" s="38">
        <v>0</v>
      </c>
      <c s="32">
        <f>ROUND(ROUND(L557,2)*ROUND(G557,3),2)</f>
      </c>
      <c s="36" t="s">
        <v>85</v>
      </c>
      <c>
        <f>(M557*21)/100</f>
      </c>
      <c t="s">
        <v>27</v>
      </c>
    </row>
    <row r="558" spans="1:5" ht="12.75">
      <c r="A558" s="35" t="s">
        <v>54</v>
      </c>
      <c r="E558" s="39" t="s">
        <v>11323</v>
      </c>
    </row>
    <row r="559" spans="1:5" ht="51">
      <c r="A559" s="35" t="s">
        <v>55</v>
      </c>
      <c r="E559" s="40" t="s">
        <v>11324</v>
      </c>
    </row>
    <row r="560" spans="1:5" ht="12.75">
      <c r="A560" t="s">
        <v>56</v>
      </c>
      <c r="E560" s="39" t="s">
        <v>5</v>
      </c>
    </row>
    <row r="561" spans="1:13" ht="12.75">
      <c r="A561" t="s">
        <v>46</v>
      </c>
      <c r="C561" s="31" t="s">
        <v>430</v>
      </c>
      <c r="E561" s="33" t="s">
        <v>7555</v>
      </c>
      <c r="J561" s="32">
        <f>0</f>
      </c>
      <c s="32">
        <f>0</f>
      </c>
      <c s="32">
        <f>0+L562+L566+L570+L574+L578+L582</f>
      </c>
      <c s="32">
        <f>0+M562+M566+M570+M574+M578+M582</f>
      </c>
    </row>
    <row r="562" spans="1:16" ht="25.5">
      <c r="A562" t="s">
        <v>49</v>
      </c>
      <c s="34" t="s">
        <v>8285</v>
      </c>
      <c s="34" t="s">
        <v>11325</v>
      </c>
      <c s="35" t="s">
        <v>5</v>
      </c>
      <c s="6" t="s">
        <v>8673</v>
      </c>
      <c s="36" t="s">
        <v>819</v>
      </c>
      <c s="37">
        <v>1</v>
      </c>
      <c s="36">
        <v>4E-05</v>
      </c>
      <c s="36">
        <f>ROUND(G562*H562,6)</f>
      </c>
      <c r="L562" s="38">
        <v>0</v>
      </c>
      <c s="32">
        <f>ROUND(ROUND(L562,2)*ROUND(G562,3),2)</f>
      </c>
      <c s="36" t="s">
        <v>85</v>
      </c>
      <c>
        <f>(M562*21)/100</f>
      </c>
      <c t="s">
        <v>27</v>
      </c>
    </row>
    <row r="563" spans="1:5" ht="25.5">
      <c r="A563" s="35" t="s">
        <v>54</v>
      </c>
      <c r="E563" s="39" t="s">
        <v>8673</v>
      </c>
    </row>
    <row r="564" spans="1:5" ht="12.75">
      <c r="A564" s="35" t="s">
        <v>55</v>
      </c>
      <c r="E564" s="40" t="s">
        <v>7742</v>
      </c>
    </row>
    <row r="565" spans="1:5" ht="242.25">
      <c r="A565" t="s">
        <v>56</v>
      </c>
      <c r="E565" s="39" t="s">
        <v>11034</v>
      </c>
    </row>
    <row r="566" spans="1:16" ht="25.5">
      <c r="A566" t="s">
        <v>49</v>
      </c>
      <c s="34" t="s">
        <v>8288</v>
      </c>
      <c s="34" t="s">
        <v>8726</v>
      </c>
      <c s="35" t="s">
        <v>5</v>
      </c>
      <c s="6" t="s">
        <v>8727</v>
      </c>
      <c s="36" t="s">
        <v>528</v>
      </c>
      <c s="37">
        <v>1</v>
      </c>
      <c s="36">
        <v>0</v>
      </c>
      <c s="36">
        <f>ROUND(G566*H566,6)</f>
      </c>
      <c r="L566" s="38">
        <v>0</v>
      </c>
      <c s="32">
        <f>ROUND(ROUND(L566,2)*ROUND(G566,3),2)</f>
      </c>
      <c s="36" t="s">
        <v>85</v>
      </c>
      <c>
        <f>(M566*21)/100</f>
      </c>
      <c t="s">
        <v>27</v>
      </c>
    </row>
    <row r="567" spans="1:5" ht="38.25">
      <c r="A567" s="35" t="s">
        <v>54</v>
      </c>
      <c r="E567" s="39" t="s">
        <v>8728</v>
      </c>
    </row>
    <row r="568" spans="1:5" ht="12.75">
      <c r="A568" s="35" t="s">
        <v>55</v>
      </c>
      <c r="E568" s="40" t="s">
        <v>7742</v>
      </c>
    </row>
    <row r="569" spans="1:5" ht="12.75">
      <c r="A569" t="s">
        <v>56</v>
      </c>
      <c r="E569" s="39" t="s">
        <v>5</v>
      </c>
    </row>
    <row r="570" spans="1:16" ht="25.5">
      <c r="A570" t="s">
        <v>49</v>
      </c>
      <c s="34" t="s">
        <v>8293</v>
      </c>
      <c s="34" t="s">
        <v>11326</v>
      </c>
      <c s="35" t="s">
        <v>5</v>
      </c>
      <c s="6" t="s">
        <v>8734</v>
      </c>
      <c s="36" t="s">
        <v>528</v>
      </c>
      <c s="37">
        <v>1</v>
      </c>
      <c s="36">
        <v>0</v>
      </c>
      <c s="36">
        <f>ROUND(G570*H570,6)</f>
      </c>
      <c r="L570" s="38">
        <v>0</v>
      </c>
      <c s="32">
        <f>ROUND(ROUND(L570,2)*ROUND(G570,3),2)</f>
      </c>
      <c s="36" t="s">
        <v>85</v>
      </c>
      <c>
        <f>(M570*21)/100</f>
      </c>
      <c t="s">
        <v>27</v>
      </c>
    </row>
    <row r="571" spans="1:5" ht="25.5">
      <c r="A571" s="35" t="s">
        <v>54</v>
      </c>
      <c r="E571" s="39" t="s">
        <v>8734</v>
      </c>
    </row>
    <row r="572" spans="1:5" ht="12.75">
      <c r="A572" s="35" t="s">
        <v>55</v>
      </c>
      <c r="E572" s="40" t="s">
        <v>7742</v>
      </c>
    </row>
    <row r="573" spans="1:5" ht="12.75">
      <c r="A573" t="s">
        <v>56</v>
      </c>
      <c r="E573" s="39" t="s">
        <v>5</v>
      </c>
    </row>
    <row r="574" spans="1:16" ht="25.5">
      <c r="A574" t="s">
        <v>49</v>
      </c>
      <c s="34" t="s">
        <v>8298</v>
      </c>
      <c s="34" t="s">
        <v>11327</v>
      </c>
      <c s="35" t="s">
        <v>5</v>
      </c>
      <c s="6" t="s">
        <v>11039</v>
      </c>
      <c s="36" t="s">
        <v>528</v>
      </c>
      <c s="37">
        <v>1</v>
      </c>
      <c s="36">
        <v>0</v>
      </c>
      <c s="36">
        <f>ROUND(G574*H574,6)</f>
      </c>
      <c r="L574" s="38">
        <v>0</v>
      </c>
      <c s="32">
        <f>ROUND(ROUND(L574,2)*ROUND(G574,3),2)</f>
      </c>
      <c s="36" t="s">
        <v>85</v>
      </c>
      <c>
        <f>(M574*21)/100</f>
      </c>
      <c t="s">
        <v>27</v>
      </c>
    </row>
    <row r="575" spans="1:5" ht="25.5">
      <c r="A575" s="35" t="s">
        <v>54</v>
      </c>
      <c r="E575" s="39" t="s">
        <v>11039</v>
      </c>
    </row>
    <row r="576" spans="1:5" ht="12.75">
      <c r="A576" s="35" t="s">
        <v>55</v>
      </c>
      <c r="E576" s="40" t="s">
        <v>7742</v>
      </c>
    </row>
    <row r="577" spans="1:5" ht="12.75">
      <c r="A577" t="s">
        <v>56</v>
      </c>
      <c r="E577" s="39" t="s">
        <v>5</v>
      </c>
    </row>
    <row r="578" spans="1:16" ht="12.75">
      <c r="A578" t="s">
        <v>49</v>
      </c>
      <c s="34" t="s">
        <v>8302</v>
      </c>
      <c s="34" t="s">
        <v>11328</v>
      </c>
      <c s="35" t="s">
        <v>5</v>
      </c>
      <c s="6" t="s">
        <v>8731</v>
      </c>
      <c s="36" t="s">
        <v>528</v>
      </c>
      <c s="37">
        <v>1</v>
      </c>
      <c s="36">
        <v>0</v>
      </c>
      <c s="36">
        <f>ROUND(G578*H578,6)</f>
      </c>
      <c r="L578" s="38">
        <v>0</v>
      </c>
      <c s="32">
        <f>ROUND(ROUND(L578,2)*ROUND(G578,3),2)</f>
      </c>
      <c s="36" t="s">
        <v>85</v>
      </c>
      <c>
        <f>(M578*21)/100</f>
      </c>
      <c t="s">
        <v>27</v>
      </c>
    </row>
    <row r="579" spans="1:5" ht="12.75">
      <c r="A579" s="35" t="s">
        <v>54</v>
      </c>
      <c r="E579" s="39" t="s">
        <v>8731</v>
      </c>
    </row>
    <row r="580" spans="1:5" ht="12.75">
      <c r="A580" s="35" t="s">
        <v>55</v>
      </c>
      <c r="E580" s="40" t="s">
        <v>7742</v>
      </c>
    </row>
    <row r="581" spans="1:5" ht="12.75">
      <c r="A581" t="s">
        <v>56</v>
      </c>
      <c r="E581" s="39" t="s">
        <v>5</v>
      </c>
    </row>
    <row r="582" spans="1:16" ht="25.5">
      <c r="A582" t="s">
        <v>49</v>
      </c>
      <c s="34" t="s">
        <v>8305</v>
      </c>
      <c s="34" t="s">
        <v>11035</v>
      </c>
      <c s="35" t="s">
        <v>5</v>
      </c>
      <c s="6" t="s">
        <v>11036</v>
      </c>
      <c s="36" t="s">
        <v>528</v>
      </c>
      <c s="37">
        <v>1</v>
      </c>
      <c s="36">
        <v>0</v>
      </c>
      <c s="36">
        <f>ROUND(G582*H582,6)</f>
      </c>
      <c r="L582" s="38">
        <v>0</v>
      </c>
      <c s="32">
        <f>ROUND(ROUND(L582,2)*ROUND(G582,3),2)</f>
      </c>
      <c s="36" t="s">
        <v>85</v>
      </c>
      <c>
        <f>(M582*21)/100</f>
      </c>
      <c t="s">
        <v>27</v>
      </c>
    </row>
    <row r="583" spans="1:5" ht="25.5">
      <c r="A583" s="35" t="s">
        <v>54</v>
      </c>
      <c r="E583" s="39" t="s">
        <v>11036</v>
      </c>
    </row>
    <row r="584" spans="1:5" ht="25.5">
      <c r="A584" s="35" t="s">
        <v>55</v>
      </c>
      <c r="E584" s="40" t="s">
        <v>11037</v>
      </c>
    </row>
    <row r="585" spans="1:5" ht="12.75">
      <c r="A585" t="s">
        <v>56</v>
      </c>
      <c r="E585" s="39" t="s">
        <v>5</v>
      </c>
    </row>
    <row r="586" spans="1:13" ht="12.75">
      <c r="A586" t="s">
        <v>46</v>
      </c>
      <c r="C586" s="31" t="s">
        <v>1005</v>
      </c>
      <c r="E586" s="33" t="s">
        <v>1006</v>
      </c>
      <c r="J586" s="32">
        <f>0</f>
      </c>
      <c s="32">
        <f>0</f>
      </c>
      <c s="32">
        <f>0+L587</f>
      </c>
      <c s="32">
        <f>0+M587</f>
      </c>
    </row>
    <row r="587" spans="1:16" ht="38.25">
      <c r="A587" t="s">
        <v>49</v>
      </c>
      <c s="34" t="s">
        <v>8310</v>
      </c>
      <c s="34" t="s">
        <v>1007</v>
      </c>
      <c s="35" t="s">
        <v>1008</v>
      </c>
      <c s="6" t="s">
        <v>1009</v>
      </c>
      <c s="36" t="s">
        <v>1010</v>
      </c>
      <c s="37">
        <v>205.634</v>
      </c>
      <c s="36">
        <v>0</v>
      </c>
      <c s="36">
        <f>ROUND(G587*H587,6)</f>
      </c>
      <c r="L587" s="38">
        <v>0</v>
      </c>
      <c s="32">
        <f>ROUND(ROUND(L587,2)*ROUND(G587,3),2)</f>
      </c>
      <c s="36" t="s">
        <v>85</v>
      </c>
      <c>
        <f>(M587*21)/100</f>
      </c>
      <c t="s">
        <v>27</v>
      </c>
    </row>
    <row r="588" spans="1:5" ht="12.75">
      <c r="A588" s="35" t="s">
        <v>54</v>
      </c>
      <c r="E588" s="39" t="s">
        <v>1011</v>
      </c>
    </row>
    <row r="589" spans="1:5" ht="38.25">
      <c r="A589" s="35" t="s">
        <v>55</v>
      </c>
      <c r="E589" s="40" t="s">
        <v>11329</v>
      </c>
    </row>
    <row r="590" spans="1:5" ht="89.25">
      <c r="A590" t="s">
        <v>56</v>
      </c>
      <c r="E590" s="39" t="s">
        <v>1012</v>
      </c>
    </row>
    <row r="591" spans="1:13" ht="12.75">
      <c r="A591" t="s">
        <v>46</v>
      </c>
      <c r="C591" s="31" t="s">
        <v>3120</v>
      </c>
      <c r="E591" s="33" t="s">
        <v>3121</v>
      </c>
      <c r="J591" s="32">
        <f>0</f>
      </c>
      <c s="32">
        <f>0</f>
      </c>
      <c s="32">
        <f>0+L592</f>
      </c>
      <c s="32">
        <f>0+M592</f>
      </c>
    </row>
    <row r="592" spans="1:16" ht="38.25">
      <c r="A592" t="s">
        <v>49</v>
      </c>
      <c s="34" t="s">
        <v>8314</v>
      </c>
      <c s="34" t="s">
        <v>11041</v>
      </c>
      <c s="35" t="s">
        <v>5</v>
      </c>
      <c s="6" t="s">
        <v>11042</v>
      </c>
      <c s="36" t="s">
        <v>1010</v>
      </c>
      <c s="37">
        <v>152.783</v>
      </c>
      <c s="36">
        <v>0</v>
      </c>
      <c s="36">
        <f>ROUND(G592*H592,6)</f>
      </c>
      <c r="L592" s="38">
        <v>0</v>
      </c>
      <c s="32">
        <f>ROUND(ROUND(L592,2)*ROUND(G592,3),2)</f>
      </c>
      <c s="36" t="s">
        <v>3016</v>
      </c>
      <c>
        <f>(M592*21)/100</f>
      </c>
      <c t="s">
        <v>27</v>
      </c>
    </row>
    <row r="593" spans="1:5" ht="51">
      <c r="A593" s="35" t="s">
        <v>54</v>
      </c>
      <c r="E593" s="39" t="s">
        <v>11043</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11332</v>
      </c>
      <c r="E8" s="30" t="s">
        <v>11331</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11047</v>
      </c>
      <c s="35" t="s">
        <v>5</v>
      </c>
      <c s="6" t="s">
        <v>11048</v>
      </c>
      <c s="36" t="s">
        <v>52</v>
      </c>
      <c s="37">
        <v>0.64</v>
      </c>
      <c s="36">
        <v>0</v>
      </c>
      <c s="36">
        <f>ROUND(G10*H10,6)</f>
      </c>
      <c r="L10" s="38">
        <v>0</v>
      </c>
      <c s="32">
        <f>ROUND(ROUND(L10,2)*ROUND(G10,3),2)</f>
      </c>
      <c s="36" t="s">
        <v>3016</v>
      </c>
      <c>
        <f>(M10*21)/100</f>
      </c>
      <c t="s">
        <v>27</v>
      </c>
    </row>
    <row r="11" spans="1:5" ht="25.5">
      <c r="A11" s="35" t="s">
        <v>54</v>
      </c>
      <c r="E11" s="39" t="s">
        <v>11048</v>
      </c>
    </row>
    <row r="12" spans="1:5" ht="12.75">
      <c r="A12" s="35" t="s">
        <v>55</v>
      </c>
      <c r="E12" s="40" t="s">
        <v>5</v>
      </c>
    </row>
    <row r="13" spans="1:5" ht="12.75">
      <c r="A13" t="s">
        <v>56</v>
      </c>
      <c r="E13" s="39" t="s">
        <v>5</v>
      </c>
    </row>
    <row r="14" spans="1:16" ht="25.5">
      <c r="A14" t="s">
        <v>49</v>
      </c>
      <c s="34" t="s">
        <v>27</v>
      </c>
      <c s="34" t="s">
        <v>3033</v>
      </c>
      <c s="35" t="s">
        <v>5</v>
      </c>
      <c s="6" t="s">
        <v>3035</v>
      </c>
      <c s="36" t="s">
        <v>52</v>
      </c>
      <c s="37">
        <v>0.384</v>
      </c>
      <c s="36">
        <v>0</v>
      </c>
      <c s="36">
        <f>ROUND(G14*H14,6)</f>
      </c>
      <c r="L14" s="38">
        <v>0</v>
      </c>
      <c s="32">
        <f>ROUND(ROUND(L14,2)*ROUND(G14,3),2)</f>
      </c>
      <c s="36" t="s">
        <v>3016</v>
      </c>
      <c>
        <f>(M14*21)/100</f>
      </c>
      <c t="s">
        <v>27</v>
      </c>
    </row>
    <row r="15" spans="1:5" ht="25.5">
      <c r="A15" s="35" t="s">
        <v>54</v>
      </c>
      <c r="E15" s="39" t="s">
        <v>3035</v>
      </c>
    </row>
    <row r="16" spans="1:5" ht="12.75">
      <c r="A16" s="35" t="s">
        <v>55</v>
      </c>
      <c r="E16" s="40" t="s">
        <v>5</v>
      </c>
    </row>
    <row r="17" spans="1:5" ht="12.75">
      <c r="A17" t="s">
        <v>56</v>
      </c>
      <c r="E17" s="39" t="s">
        <v>5</v>
      </c>
    </row>
    <row r="18" spans="1:16" ht="25.5">
      <c r="A18" t="s">
        <v>49</v>
      </c>
      <c s="34" t="s">
        <v>26</v>
      </c>
      <c s="34" t="s">
        <v>3037</v>
      </c>
      <c s="35" t="s">
        <v>5</v>
      </c>
      <c s="6" t="s">
        <v>11049</v>
      </c>
      <c s="36" t="s">
        <v>52</v>
      </c>
      <c s="37">
        <v>0.32</v>
      </c>
      <c s="36">
        <v>0</v>
      </c>
      <c s="36">
        <f>ROUND(G18*H18,6)</f>
      </c>
      <c r="L18" s="38">
        <v>0</v>
      </c>
      <c s="32">
        <f>ROUND(ROUND(L18,2)*ROUND(G18,3),2)</f>
      </c>
      <c s="36" t="s">
        <v>3016</v>
      </c>
      <c>
        <f>(M18*21)/100</f>
      </c>
      <c t="s">
        <v>27</v>
      </c>
    </row>
    <row r="19" spans="1:5" ht="38.25">
      <c r="A19" s="35" t="s">
        <v>54</v>
      </c>
      <c r="E19" s="39" t="s">
        <v>3039</v>
      </c>
    </row>
    <row r="20" spans="1:5" ht="12.75">
      <c r="A20" s="35" t="s">
        <v>55</v>
      </c>
      <c r="E20" s="40" t="s">
        <v>5</v>
      </c>
    </row>
    <row r="21" spans="1:5" ht="12.75">
      <c r="A21" t="s">
        <v>56</v>
      </c>
      <c r="E21" s="39" t="s">
        <v>5</v>
      </c>
    </row>
    <row r="22" spans="1:16" ht="12.75">
      <c r="A22" t="s">
        <v>49</v>
      </c>
      <c s="34" t="s">
        <v>65</v>
      </c>
      <c s="34" t="s">
        <v>5944</v>
      </c>
      <c s="35" t="s">
        <v>5</v>
      </c>
      <c s="6" t="s">
        <v>5945</v>
      </c>
      <c s="36" t="s">
        <v>1010</v>
      </c>
      <c s="37">
        <v>0.64</v>
      </c>
      <c s="36">
        <v>1</v>
      </c>
      <c s="36">
        <f>ROUND(G22*H22,6)</f>
      </c>
      <c r="L22" s="38">
        <v>0</v>
      </c>
      <c s="32">
        <f>ROUND(ROUND(L22,2)*ROUND(G22,3),2)</f>
      </c>
      <c s="36" t="s">
        <v>3016</v>
      </c>
      <c>
        <f>(M22*21)/100</f>
      </c>
      <c t="s">
        <v>27</v>
      </c>
    </row>
    <row r="23" spans="1:5" ht="12.75">
      <c r="A23" s="35" t="s">
        <v>54</v>
      </c>
      <c r="E23" s="39" t="s">
        <v>5945</v>
      </c>
    </row>
    <row r="24" spans="1:5" ht="12.75">
      <c r="A24" s="35" t="s">
        <v>55</v>
      </c>
      <c r="E24" s="40" t="s">
        <v>5</v>
      </c>
    </row>
    <row r="25" spans="1:5" ht="12.75">
      <c r="A25" t="s">
        <v>56</v>
      </c>
      <c r="E25" s="39" t="s">
        <v>5</v>
      </c>
    </row>
    <row r="26" spans="1:16" ht="12.75">
      <c r="A26" t="s">
        <v>49</v>
      </c>
      <c s="34" t="s">
        <v>70</v>
      </c>
      <c s="34" t="s">
        <v>5946</v>
      </c>
      <c s="35" t="s">
        <v>5</v>
      </c>
      <c s="6" t="s">
        <v>5947</v>
      </c>
      <c s="36" t="s">
        <v>1010</v>
      </c>
      <c s="37">
        <v>0.768</v>
      </c>
      <c s="36">
        <v>1</v>
      </c>
      <c s="36">
        <f>ROUND(G26*H26,6)</f>
      </c>
      <c r="L26" s="38">
        <v>0</v>
      </c>
      <c s="32">
        <f>ROUND(ROUND(L26,2)*ROUND(G26,3),2)</f>
      </c>
      <c s="36" t="s">
        <v>3016</v>
      </c>
      <c>
        <f>(M26*21)/100</f>
      </c>
      <c t="s">
        <v>27</v>
      </c>
    </row>
    <row r="27" spans="1:5" ht="12.75">
      <c r="A27" s="35" t="s">
        <v>54</v>
      </c>
      <c r="E27" s="39" t="s">
        <v>5947</v>
      </c>
    </row>
    <row r="28" spans="1:5" ht="12.75">
      <c r="A28" s="35" t="s">
        <v>55</v>
      </c>
      <c r="E28" s="40" t="s">
        <v>5</v>
      </c>
    </row>
    <row r="29" spans="1:5" ht="12.75">
      <c r="A29" t="s">
        <v>56</v>
      </c>
      <c r="E29" s="39" t="s">
        <v>5</v>
      </c>
    </row>
    <row r="30" spans="1:13" ht="12.75">
      <c r="A30" t="s">
        <v>46</v>
      </c>
      <c r="C30" s="31" t="s">
        <v>65</v>
      </c>
      <c r="E30" s="33" t="s">
        <v>3059</v>
      </c>
      <c r="J30" s="32">
        <f>0</f>
      </c>
      <c s="32">
        <f>0</f>
      </c>
      <c s="32">
        <f>0+L31</f>
      </c>
      <c s="32">
        <f>0+M31</f>
      </c>
    </row>
    <row r="31" spans="1:16" ht="25.5">
      <c r="A31" t="s">
        <v>49</v>
      </c>
      <c s="34" t="s">
        <v>74</v>
      </c>
      <c s="34" t="s">
        <v>3060</v>
      </c>
      <c s="35" t="s">
        <v>5</v>
      </c>
      <c s="6" t="s">
        <v>3062</v>
      </c>
      <c s="36" t="s">
        <v>52</v>
      </c>
      <c s="37">
        <v>0.08</v>
      </c>
      <c s="36">
        <v>1.89077</v>
      </c>
      <c s="36">
        <f>ROUND(G31*H31,6)</f>
      </c>
      <c r="L31" s="38">
        <v>0</v>
      </c>
      <c s="32">
        <f>ROUND(ROUND(L31,2)*ROUND(G31,3),2)</f>
      </c>
      <c s="36" t="s">
        <v>3016</v>
      </c>
      <c>
        <f>(M31*21)/100</f>
      </c>
      <c t="s">
        <v>27</v>
      </c>
    </row>
    <row r="32" spans="1:5" ht="25.5">
      <c r="A32" s="35" t="s">
        <v>54</v>
      </c>
      <c r="E32" s="39" t="s">
        <v>3062</v>
      </c>
    </row>
    <row r="33" spans="1:5" ht="12.75">
      <c r="A33" s="35" t="s">
        <v>55</v>
      </c>
      <c r="E33" s="40" t="s">
        <v>5</v>
      </c>
    </row>
    <row r="34" spans="1:5" ht="12.75">
      <c r="A34" t="s">
        <v>56</v>
      </c>
      <c r="E34" s="39" t="s">
        <v>5</v>
      </c>
    </row>
    <row r="35" spans="1:13" ht="12.75">
      <c r="A35" t="s">
        <v>46</v>
      </c>
      <c r="C35" s="31" t="s">
        <v>6402</v>
      </c>
      <c r="E35" s="33" t="s">
        <v>6403</v>
      </c>
      <c r="J35" s="32">
        <f>0</f>
      </c>
      <c s="32">
        <f>0</f>
      </c>
      <c s="32">
        <f>0+L36+L40+L44+L48+L52+L56+L60+L64+L68+L72+L76+L80</f>
      </c>
      <c s="32">
        <f>0+M36+M40+M44+M48+M52+M56+M60+M64+M68+M72+M76+M80</f>
      </c>
    </row>
    <row r="36" spans="1:16" ht="12.75">
      <c r="A36" t="s">
        <v>49</v>
      </c>
      <c s="34" t="s">
        <v>78</v>
      </c>
      <c s="34" t="s">
        <v>5967</v>
      </c>
      <c s="35" t="s">
        <v>5</v>
      </c>
      <c s="6" t="s">
        <v>5968</v>
      </c>
      <c s="36" t="s">
        <v>68</v>
      </c>
      <c s="37">
        <v>2</v>
      </c>
      <c s="36">
        <v>0.00028</v>
      </c>
      <c s="36">
        <f>ROUND(G36*H36,6)</f>
      </c>
      <c r="L36" s="38">
        <v>0</v>
      </c>
      <c s="32">
        <f>ROUND(ROUND(L36,2)*ROUND(G36,3),2)</f>
      </c>
      <c s="36" t="s">
        <v>3016</v>
      </c>
      <c>
        <f>(M36*21)/100</f>
      </c>
      <c t="s">
        <v>27</v>
      </c>
    </row>
    <row r="37" spans="1:5" ht="12.75">
      <c r="A37" s="35" t="s">
        <v>54</v>
      </c>
      <c r="E37" s="39" t="s">
        <v>5968</v>
      </c>
    </row>
    <row r="38" spans="1:5" ht="12.75">
      <c r="A38" s="35" t="s">
        <v>55</v>
      </c>
      <c r="E38" s="40" t="s">
        <v>5</v>
      </c>
    </row>
    <row r="39" spans="1:5" ht="12.75">
      <c r="A39" t="s">
        <v>56</v>
      </c>
      <c r="E39" s="39" t="s">
        <v>5</v>
      </c>
    </row>
    <row r="40" spans="1:16" ht="12.75">
      <c r="A40" t="s">
        <v>49</v>
      </c>
      <c s="34" t="s">
        <v>82</v>
      </c>
      <c s="34" t="s">
        <v>11050</v>
      </c>
      <c s="35" t="s">
        <v>5</v>
      </c>
      <c s="6" t="s">
        <v>11051</v>
      </c>
      <c s="36" t="s">
        <v>68</v>
      </c>
      <c s="37">
        <v>1</v>
      </c>
      <c s="36">
        <v>0.00014</v>
      </c>
      <c s="36">
        <f>ROUND(G40*H40,6)</f>
      </c>
      <c r="L40" s="38">
        <v>0</v>
      </c>
      <c s="32">
        <f>ROUND(ROUND(L40,2)*ROUND(G40,3),2)</f>
      </c>
      <c s="36" t="s">
        <v>3016</v>
      </c>
      <c>
        <f>(M40*21)/100</f>
      </c>
      <c t="s">
        <v>27</v>
      </c>
    </row>
    <row r="41" spans="1:5" ht="12.75">
      <c r="A41" s="35" t="s">
        <v>54</v>
      </c>
      <c r="E41" s="39" t="s">
        <v>11051</v>
      </c>
    </row>
    <row r="42" spans="1:5" ht="12.75">
      <c r="A42" s="35" t="s">
        <v>55</v>
      </c>
      <c r="E42" s="40" t="s">
        <v>5</v>
      </c>
    </row>
    <row r="43" spans="1:5" ht="12.75">
      <c r="A43" t="s">
        <v>56</v>
      </c>
      <c r="E43" s="39" t="s">
        <v>5</v>
      </c>
    </row>
    <row r="44" spans="1:16" ht="12.75">
      <c r="A44" t="s">
        <v>49</v>
      </c>
      <c s="34" t="s">
        <v>89</v>
      </c>
      <c s="34" t="s">
        <v>10382</v>
      </c>
      <c s="35" t="s">
        <v>5</v>
      </c>
      <c s="6" t="s">
        <v>10383</v>
      </c>
      <c s="36" t="s">
        <v>60</v>
      </c>
      <c s="37">
        <v>1</v>
      </c>
      <c s="36">
        <v>0.00142</v>
      </c>
      <c s="36">
        <f>ROUND(G44*H44,6)</f>
      </c>
      <c r="L44" s="38">
        <v>0</v>
      </c>
      <c s="32">
        <f>ROUND(ROUND(L44,2)*ROUND(G44,3),2)</f>
      </c>
      <c s="36" t="s">
        <v>3016</v>
      </c>
      <c>
        <f>(M44*21)/100</f>
      </c>
      <c t="s">
        <v>27</v>
      </c>
    </row>
    <row r="45" spans="1:5" ht="12.75">
      <c r="A45" s="35" t="s">
        <v>54</v>
      </c>
      <c r="E45" s="39" t="s">
        <v>10383</v>
      </c>
    </row>
    <row r="46" spans="1:5" ht="12.75">
      <c r="A46" s="35" t="s">
        <v>55</v>
      </c>
      <c r="E46" s="40" t="s">
        <v>5</v>
      </c>
    </row>
    <row r="47" spans="1:5" ht="12.75">
      <c r="A47" t="s">
        <v>56</v>
      </c>
      <c r="E47" s="39" t="s">
        <v>5</v>
      </c>
    </row>
    <row r="48" spans="1:16" ht="12.75">
      <c r="A48" t="s">
        <v>49</v>
      </c>
      <c s="34" t="s">
        <v>93</v>
      </c>
      <c s="34" t="s">
        <v>11052</v>
      </c>
      <c s="35" t="s">
        <v>5</v>
      </c>
      <c s="6" t="s">
        <v>11053</v>
      </c>
      <c s="36" t="s">
        <v>60</v>
      </c>
      <c s="37">
        <v>4</v>
      </c>
      <c s="36">
        <v>0.00059</v>
      </c>
      <c s="36">
        <f>ROUND(G48*H48,6)</f>
      </c>
      <c r="L48" s="38">
        <v>0</v>
      </c>
      <c s="32">
        <f>ROUND(ROUND(L48,2)*ROUND(G48,3),2)</f>
      </c>
      <c s="36" t="s">
        <v>3016</v>
      </c>
      <c>
        <f>(M48*21)/100</f>
      </c>
      <c t="s">
        <v>27</v>
      </c>
    </row>
    <row r="49" spans="1:5" ht="12.75">
      <c r="A49" s="35" t="s">
        <v>54</v>
      </c>
      <c r="E49" s="39" t="s">
        <v>11053</v>
      </c>
    </row>
    <row r="50" spans="1:5" ht="12.75">
      <c r="A50" s="35" t="s">
        <v>55</v>
      </c>
      <c r="E50" s="40" t="s">
        <v>5</v>
      </c>
    </row>
    <row r="51" spans="1:5" ht="12.75">
      <c r="A51" t="s">
        <v>56</v>
      </c>
      <c r="E51" s="39" t="s">
        <v>5</v>
      </c>
    </row>
    <row r="52" spans="1:16" ht="12.75">
      <c r="A52" t="s">
        <v>49</v>
      </c>
      <c s="34" t="s">
        <v>96</v>
      </c>
      <c s="34" t="s">
        <v>11054</v>
      </c>
      <c s="35" t="s">
        <v>5</v>
      </c>
      <c s="6" t="s">
        <v>11055</v>
      </c>
      <c s="36" t="s">
        <v>60</v>
      </c>
      <c s="37">
        <v>2</v>
      </c>
      <c s="36">
        <v>0.0004</v>
      </c>
      <c s="36">
        <f>ROUND(G52*H52,6)</f>
      </c>
      <c r="L52" s="38">
        <v>0</v>
      </c>
      <c s="32">
        <f>ROUND(ROUND(L52,2)*ROUND(G52,3),2)</f>
      </c>
      <c s="36" t="s">
        <v>3016</v>
      </c>
      <c>
        <f>(M52*21)/100</f>
      </c>
      <c t="s">
        <v>27</v>
      </c>
    </row>
    <row r="53" spans="1:5" ht="12.75">
      <c r="A53" s="35" t="s">
        <v>54</v>
      </c>
      <c r="E53" s="39" t="s">
        <v>11055</v>
      </c>
    </row>
    <row r="54" spans="1:5" ht="12.75">
      <c r="A54" s="35" t="s">
        <v>55</v>
      </c>
      <c r="E54" s="40" t="s">
        <v>5</v>
      </c>
    </row>
    <row r="55" spans="1:5" ht="12.75">
      <c r="A55" t="s">
        <v>56</v>
      </c>
      <c r="E55" s="39" t="s">
        <v>5</v>
      </c>
    </row>
    <row r="56" spans="1:16" ht="12.75">
      <c r="A56" t="s">
        <v>49</v>
      </c>
      <c s="34" t="s">
        <v>100</v>
      </c>
      <c s="34" t="s">
        <v>11056</v>
      </c>
      <c s="35" t="s">
        <v>5</v>
      </c>
      <c s="6" t="s">
        <v>11057</v>
      </c>
      <c s="36" t="s">
        <v>68</v>
      </c>
      <c s="37">
        <v>1</v>
      </c>
      <c s="36">
        <v>6E-05</v>
      </c>
      <c s="36">
        <f>ROUND(G56*H56,6)</f>
      </c>
      <c r="L56" s="38">
        <v>0</v>
      </c>
      <c s="32">
        <f>ROUND(ROUND(L56,2)*ROUND(G56,3),2)</f>
      </c>
      <c s="36" t="s">
        <v>3016</v>
      </c>
      <c>
        <f>(M56*21)/100</f>
      </c>
      <c t="s">
        <v>27</v>
      </c>
    </row>
    <row r="57" spans="1:5" ht="12.75">
      <c r="A57" s="35" t="s">
        <v>54</v>
      </c>
      <c r="E57" s="39" t="s">
        <v>11057</v>
      </c>
    </row>
    <row r="58" spans="1:5" ht="12.75">
      <c r="A58" s="35" t="s">
        <v>55</v>
      </c>
      <c r="E58" s="40" t="s">
        <v>5</v>
      </c>
    </row>
    <row r="59" spans="1:5" ht="12.75">
      <c r="A59" t="s">
        <v>56</v>
      </c>
      <c r="E59" s="39" t="s">
        <v>5</v>
      </c>
    </row>
    <row r="60" spans="1:16" ht="12.75">
      <c r="A60" t="s">
        <v>49</v>
      </c>
      <c s="34" t="s">
        <v>104</v>
      </c>
      <c s="34" t="s">
        <v>11058</v>
      </c>
      <c s="35" t="s">
        <v>5</v>
      </c>
      <c s="6" t="s">
        <v>11059</v>
      </c>
      <c s="36" t="s">
        <v>68</v>
      </c>
      <c s="37">
        <v>1</v>
      </c>
      <c s="36">
        <v>8E-05</v>
      </c>
      <c s="36">
        <f>ROUND(G60*H60,6)</f>
      </c>
      <c r="L60" s="38">
        <v>0</v>
      </c>
      <c s="32">
        <f>ROUND(ROUND(L60,2)*ROUND(G60,3),2)</f>
      </c>
      <c s="36" t="s">
        <v>3016</v>
      </c>
      <c>
        <f>(M60*21)/100</f>
      </c>
      <c t="s">
        <v>27</v>
      </c>
    </row>
    <row r="61" spans="1:5" ht="12.75">
      <c r="A61" s="35" t="s">
        <v>54</v>
      </c>
      <c r="E61" s="39" t="s">
        <v>11059</v>
      </c>
    </row>
    <row r="62" spans="1:5" ht="12.75">
      <c r="A62" s="35" t="s">
        <v>55</v>
      </c>
      <c r="E62" s="40" t="s">
        <v>5</v>
      </c>
    </row>
    <row r="63" spans="1:5" ht="12.75">
      <c r="A63" t="s">
        <v>56</v>
      </c>
      <c r="E63" s="39" t="s">
        <v>5</v>
      </c>
    </row>
    <row r="64" spans="1:16" ht="12.75">
      <c r="A64" t="s">
        <v>49</v>
      </c>
      <c s="34" t="s">
        <v>107</v>
      </c>
      <c s="34" t="s">
        <v>9066</v>
      </c>
      <c s="35" t="s">
        <v>5</v>
      </c>
      <c s="6" t="s">
        <v>9067</v>
      </c>
      <c s="36" t="s">
        <v>60</v>
      </c>
      <c s="37">
        <v>7</v>
      </c>
      <c s="36">
        <v>0</v>
      </c>
      <c s="36">
        <f>ROUND(G64*H64,6)</f>
      </c>
      <c r="L64" s="38">
        <v>0</v>
      </c>
      <c s="32">
        <f>ROUND(ROUND(L64,2)*ROUND(G64,3),2)</f>
      </c>
      <c s="36" t="s">
        <v>3016</v>
      </c>
      <c>
        <f>(M64*21)/100</f>
      </c>
      <c t="s">
        <v>27</v>
      </c>
    </row>
    <row r="65" spans="1:5" ht="12.75">
      <c r="A65" s="35" t="s">
        <v>54</v>
      </c>
      <c r="E65" s="39" t="s">
        <v>9067</v>
      </c>
    </row>
    <row r="66" spans="1:5" ht="12.75">
      <c r="A66" s="35" t="s">
        <v>55</v>
      </c>
      <c r="E66" s="40" t="s">
        <v>5</v>
      </c>
    </row>
    <row r="67" spans="1:5" ht="12.75">
      <c r="A67" t="s">
        <v>56</v>
      </c>
      <c r="E67" s="39" t="s">
        <v>5</v>
      </c>
    </row>
    <row r="68" spans="1:16" ht="25.5">
      <c r="A68" t="s">
        <v>49</v>
      </c>
      <c s="34" t="s">
        <v>110</v>
      </c>
      <c s="34" t="s">
        <v>9068</v>
      </c>
      <c s="35" t="s">
        <v>5</v>
      </c>
      <c s="6" t="s">
        <v>9069</v>
      </c>
      <c s="36" t="s">
        <v>1010</v>
      </c>
      <c s="37">
        <v>0.007</v>
      </c>
      <c s="36">
        <v>0</v>
      </c>
      <c s="36">
        <f>ROUND(G68*H68,6)</f>
      </c>
      <c r="L68" s="38">
        <v>0</v>
      </c>
      <c s="32">
        <f>ROUND(ROUND(L68,2)*ROUND(G68,3),2)</f>
      </c>
      <c s="36" t="s">
        <v>3016</v>
      </c>
      <c>
        <f>(M68*21)/100</f>
      </c>
      <c t="s">
        <v>27</v>
      </c>
    </row>
    <row r="69" spans="1:5" ht="25.5">
      <c r="A69" s="35" t="s">
        <v>54</v>
      </c>
      <c r="E69" s="39" t="s">
        <v>9069</v>
      </c>
    </row>
    <row r="70" spans="1:5" ht="12.75">
      <c r="A70" s="35" t="s">
        <v>55</v>
      </c>
      <c r="E70" s="40" t="s">
        <v>5</v>
      </c>
    </row>
    <row r="71" spans="1:5" ht="12.75">
      <c r="A71" t="s">
        <v>56</v>
      </c>
      <c r="E71" s="39" t="s">
        <v>5</v>
      </c>
    </row>
    <row r="72" spans="1:16" ht="25.5">
      <c r="A72" t="s">
        <v>49</v>
      </c>
      <c s="34" t="s">
        <v>113</v>
      </c>
      <c s="34" t="s">
        <v>11060</v>
      </c>
      <c s="35" t="s">
        <v>5</v>
      </c>
      <c s="6" t="s">
        <v>11061</v>
      </c>
      <c s="36" t="s">
        <v>68</v>
      </c>
      <c s="37">
        <v>1</v>
      </c>
      <c s="36">
        <v>0</v>
      </c>
      <c s="36">
        <f>ROUND(G72*H72,6)</f>
      </c>
      <c r="L72" s="38">
        <v>0</v>
      </c>
      <c s="32">
        <f>ROUND(ROUND(L72,2)*ROUND(G72,3),2)</f>
      </c>
      <c s="36" t="s">
        <v>85</v>
      </c>
      <c>
        <f>(M72*21)/100</f>
      </c>
      <c t="s">
        <v>27</v>
      </c>
    </row>
    <row r="73" spans="1:5" ht="25.5">
      <c r="A73" s="35" t="s">
        <v>54</v>
      </c>
      <c r="E73" s="39" t="s">
        <v>11061</v>
      </c>
    </row>
    <row r="74" spans="1:5" ht="12.75">
      <c r="A74" s="35" t="s">
        <v>55</v>
      </c>
      <c r="E74" s="40" t="s">
        <v>5</v>
      </c>
    </row>
    <row r="75" spans="1:5" ht="12.75">
      <c r="A75" t="s">
        <v>56</v>
      </c>
      <c r="E75" s="39" t="s">
        <v>5</v>
      </c>
    </row>
    <row r="76" spans="1:16" ht="12.75">
      <c r="A76" t="s">
        <v>49</v>
      </c>
      <c s="34" t="s">
        <v>118</v>
      </c>
      <c s="34" t="s">
        <v>11062</v>
      </c>
      <c s="35" t="s">
        <v>5</v>
      </c>
      <c s="6" t="s">
        <v>11063</v>
      </c>
      <c s="36" t="s">
        <v>68</v>
      </c>
      <c s="37">
        <v>1</v>
      </c>
      <c s="36">
        <v>0</v>
      </c>
      <c s="36">
        <f>ROUND(G76*H76,6)</f>
      </c>
      <c r="L76" s="38">
        <v>0</v>
      </c>
      <c s="32">
        <f>ROUND(ROUND(L76,2)*ROUND(G76,3),2)</f>
      </c>
      <c s="36" t="s">
        <v>85</v>
      </c>
      <c>
        <f>(M76*21)/100</f>
      </c>
      <c t="s">
        <v>27</v>
      </c>
    </row>
    <row r="77" spans="1:5" ht="12.75">
      <c r="A77" s="35" t="s">
        <v>54</v>
      </c>
      <c r="E77" s="39" t="s">
        <v>11063</v>
      </c>
    </row>
    <row r="78" spans="1:5" ht="12.75">
      <c r="A78" s="35" t="s">
        <v>55</v>
      </c>
      <c r="E78" s="40" t="s">
        <v>5</v>
      </c>
    </row>
    <row r="79" spans="1:5" ht="12.75">
      <c r="A79" t="s">
        <v>56</v>
      </c>
      <c r="E79" s="39" t="s">
        <v>5</v>
      </c>
    </row>
    <row r="80" spans="1:16" ht="12.75">
      <c r="A80" t="s">
        <v>49</v>
      </c>
      <c s="34" t="s">
        <v>121</v>
      </c>
      <c s="34" t="s">
        <v>11064</v>
      </c>
      <c s="35" t="s">
        <v>5</v>
      </c>
      <c s="6" t="s">
        <v>11065</v>
      </c>
      <c s="36" t="s">
        <v>68</v>
      </c>
      <c s="37">
        <v>1</v>
      </c>
      <c s="36">
        <v>0</v>
      </c>
      <c s="36">
        <f>ROUND(G80*H80,6)</f>
      </c>
      <c r="L80" s="38">
        <v>0</v>
      </c>
      <c s="32">
        <f>ROUND(ROUND(L80,2)*ROUND(G80,3),2)</f>
      </c>
      <c s="36" t="s">
        <v>85</v>
      </c>
      <c>
        <f>(M80*21)/100</f>
      </c>
      <c t="s">
        <v>27</v>
      </c>
    </row>
    <row r="81" spans="1:5" ht="12.75">
      <c r="A81" s="35" t="s">
        <v>54</v>
      </c>
      <c r="E81" s="39" t="s">
        <v>11065</v>
      </c>
    </row>
    <row r="82" spans="1:5" ht="12.75">
      <c r="A82" s="35" t="s">
        <v>55</v>
      </c>
      <c r="E82" s="40" t="s">
        <v>5</v>
      </c>
    </row>
    <row r="83" spans="1:5" ht="12.75">
      <c r="A83" t="s">
        <v>56</v>
      </c>
      <c r="E83" s="39" t="s">
        <v>5</v>
      </c>
    </row>
    <row r="84" spans="1:13" ht="12.75">
      <c r="A84" t="s">
        <v>46</v>
      </c>
      <c r="C84" s="31" t="s">
        <v>89</v>
      </c>
      <c r="E84" s="33" t="s">
        <v>4340</v>
      </c>
      <c r="J84" s="32">
        <f>0</f>
      </c>
      <c s="32">
        <f>0</f>
      </c>
      <c s="32">
        <f>0+L85+L89+L93+L97+L101</f>
      </c>
      <c s="32">
        <f>0+M85+M89+M93+M97+M101</f>
      </c>
    </row>
    <row r="85" spans="1:16" ht="25.5">
      <c r="A85" t="s">
        <v>49</v>
      </c>
      <c s="34" t="s">
        <v>124</v>
      </c>
      <c s="34" t="s">
        <v>8664</v>
      </c>
      <c s="35" t="s">
        <v>5</v>
      </c>
      <c s="6" t="s">
        <v>8665</v>
      </c>
      <c s="36" t="s">
        <v>819</v>
      </c>
      <c s="37">
        <v>5</v>
      </c>
      <c s="36">
        <v>0.00013</v>
      </c>
      <c s="36">
        <f>ROUND(G85*H85,6)</f>
      </c>
      <c r="L85" s="38">
        <v>0</v>
      </c>
      <c s="32">
        <f>ROUND(ROUND(L85,2)*ROUND(G85,3),2)</f>
      </c>
      <c s="36" t="s">
        <v>3016</v>
      </c>
      <c>
        <f>(M85*21)/100</f>
      </c>
      <c t="s">
        <v>27</v>
      </c>
    </row>
    <row r="86" spans="1:5" ht="25.5">
      <c r="A86" s="35" t="s">
        <v>54</v>
      </c>
      <c r="E86" s="39" t="s">
        <v>8665</v>
      </c>
    </row>
    <row r="87" spans="1:5" ht="12.75">
      <c r="A87" s="35" t="s">
        <v>55</v>
      </c>
      <c r="E87" s="40" t="s">
        <v>5</v>
      </c>
    </row>
    <row r="88" spans="1:5" ht="12.75">
      <c r="A88" t="s">
        <v>56</v>
      </c>
      <c r="E88" s="39" t="s">
        <v>5</v>
      </c>
    </row>
    <row r="89" spans="1:16" ht="25.5">
      <c r="A89" t="s">
        <v>49</v>
      </c>
      <c s="34" t="s">
        <v>127</v>
      </c>
      <c s="34" t="s">
        <v>8872</v>
      </c>
      <c s="35" t="s">
        <v>5</v>
      </c>
      <c s="6" t="s">
        <v>8873</v>
      </c>
      <c s="36" t="s">
        <v>60</v>
      </c>
      <c s="37">
        <v>0.3</v>
      </c>
      <c s="36">
        <v>0.00123</v>
      </c>
      <c s="36">
        <f>ROUND(G89*H89,6)</f>
      </c>
      <c r="L89" s="38">
        <v>0</v>
      </c>
      <c s="32">
        <f>ROUND(ROUND(L89,2)*ROUND(G89,3),2)</f>
      </c>
      <c s="36" t="s">
        <v>3016</v>
      </c>
      <c>
        <f>(M89*21)/100</f>
      </c>
      <c t="s">
        <v>27</v>
      </c>
    </row>
    <row r="90" spans="1:5" ht="25.5">
      <c r="A90" s="35" t="s">
        <v>54</v>
      </c>
      <c r="E90" s="39" t="s">
        <v>8873</v>
      </c>
    </row>
    <row r="91" spans="1:5" ht="12.75">
      <c r="A91" s="35" t="s">
        <v>55</v>
      </c>
      <c r="E91" s="40" t="s">
        <v>5</v>
      </c>
    </row>
    <row r="92" spans="1:5" ht="12.75">
      <c r="A92" t="s">
        <v>56</v>
      </c>
      <c r="E92" s="39" t="s">
        <v>5</v>
      </c>
    </row>
    <row r="93" spans="1:16" ht="25.5">
      <c r="A93" t="s">
        <v>49</v>
      </c>
      <c s="34" t="s">
        <v>131</v>
      </c>
      <c s="34" t="s">
        <v>11333</v>
      </c>
      <c s="35" t="s">
        <v>5</v>
      </c>
      <c s="6" t="s">
        <v>11334</v>
      </c>
      <c s="36" t="s">
        <v>60</v>
      </c>
      <c s="37">
        <v>0.1</v>
      </c>
      <c s="36">
        <v>0.00145</v>
      </c>
      <c s="36">
        <f>ROUND(G93*H93,6)</f>
      </c>
      <c r="L93" s="38">
        <v>0</v>
      </c>
      <c s="32">
        <f>ROUND(ROUND(L93,2)*ROUND(G93,3),2)</f>
      </c>
      <c s="36" t="s">
        <v>3016</v>
      </c>
      <c>
        <f>(M93*21)/100</f>
      </c>
      <c t="s">
        <v>27</v>
      </c>
    </row>
    <row r="94" spans="1:5" ht="38.25">
      <c r="A94" s="35" t="s">
        <v>54</v>
      </c>
      <c r="E94" s="39" t="s">
        <v>11335</v>
      </c>
    </row>
    <row r="95" spans="1:5" ht="12.75">
      <c r="A95" s="35" t="s">
        <v>55</v>
      </c>
      <c r="E95" s="40" t="s">
        <v>5</v>
      </c>
    </row>
    <row r="96" spans="1:5" ht="12.75">
      <c r="A96" t="s">
        <v>56</v>
      </c>
      <c r="E96" s="39" t="s">
        <v>5</v>
      </c>
    </row>
    <row r="97" spans="1:16" ht="12.75">
      <c r="A97" t="s">
        <v>49</v>
      </c>
      <c s="34" t="s">
        <v>135</v>
      </c>
      <c s="34" t="s">
        <v>11072</v>
      </c>
      <c s="35" t="s">
        <v>5</v>
      </c>
      <c s="6" t="s">
        <v>11073</v>
      </c>
      <c s="36" t="s">
        <v>68</v>
      </c>
      <c s="37">
        <v>1</v>
      </c>
      <c s="36">
        <v>0</v>
      </c>
      <c s="36">
        <f>ROUND(G97*H97,6)</f>
      </c>
      <c r="L97" s="38">
        <v>0</v>
      </c>
      <c s="32">
        <f>ROUND(ROUND(L97,2)*ROUND(G97,3),2)</f>
      </c>
      <c s="36" t="s">
        <v>85</v>
      </c>
      <c>
        <f>(M97*21)/100</f>
      </c>
      <c t="s">
        <v>27</v>
      </c>
    </row>
    <row r="98" spans="1:5" ht="12.75">
      <c r="A98" s="35" t="s">
        <v>54</v>
      </c>
      <c r="E98" s="39" t="s">
        <v>11073</v>
      </c>
    </row>
    <row r="99" spans="1:5" ht="12.75">
      <c r="A99" s="35" t="s">
        <v>55</v>
      </c>
      <c r="E99" s="40" t="s">
        <v>5</v>
      </c>
    </row>
    <row r="100" spans="1:5" ht="12.75">
      <c r="A100" t="s">
        <v>56</v>
      </c>
      <c r="E100" s="39" t="s">
        <v>5</v>
      </c>
    </row>
    <row r="101" spans="1:16" ht="12.75">
      <c r="A101" t="s">
        <v>49</v>
      </c>
      <c s="34" t="s">
        <v>139</v>
      </c>
      <c s="34" t="s">
        <v>11336</v>
      </c>
      <c s="35" t="s">
        <v>5</v>
      </c>
      <c s="6" t="s">
        <v>11337</v>
      </c>
      <c s="36" t="s">
        <v>68</v>
      </c>
      <c s="37">
        <v>1</v>
      </c>
      <c s="36">
        <v>0</v>
      </c>
      <c s="36">
        <f>ROUND(G101*H101,6)</f>
      </c>
      <c r="L101" s="38">
        <v>0</v>
      </c>
      <c s="32">
        <f>ROUND(ROUND(L101,2)*ROUND(G101,3),2)</f>
      </c>
      <c s="36" t="s">
        <v>85</v>
      </c>
      <c>
        <f>(M101*21)/100</f>
      </c>
      <c t="s">
        <v>27</v>
      </c>
    </row>
    <row r="102" spans="1:5" ht="12.75">
      <c r="A102" s="35" t="s">
        <v>54</v>
      </c>
      <c r="E102" s="39" t="s">
        <v>11337</v>
      </c>
    </row>
    <row r="103" spans="1:5" ht="12.75">
      <c r="A103" s="35" t="s">
        <v>55</v>
      </c>
      <c r="E103" s="40" t="s">
        <v>5</v>
      </c>
    </row>
    <row r="104" spans="1:5" ht="12.75">
      <c r="A104" t="s">
        <v>56</v>
      </c>
      <c r="E104" s="39" t="s">
        <v>5</v>
      </c>
    </row>
    <row r="105" spans="1:13" ht="12.75">
      <c r="A105" t="s">
        <v>46</v>
      </c>
      <c r="C105" s="31" t="s">
        <v>1005</v>
      </c>
      <c r="E105" s="33" t="s">
        <v>1006</v>
      </c>
      <c r="J105" s="32">
        <f>0</f>
      </c>
      <c s="32">
        <f>0</f>
      </c>
      <c s="32">
        <f>0+L106+L110</f>
      </c>
      <c s="32">
        <f>0+M106+M110</f>
      </c>
    </row>
    <row r="106" spans="1:16" ht="38.25">
      <c r="A106" t="s">
        <v>49</v>
      </c>
      <c s="34" t="s">
        <v>142</v>
      </c>
      <c s="34" t="s">
        <v>3149</v>
      </c>
      <c s="35" t="s">
        <v>3150</v>
      </c>
      <c s="6" t="s">
        <v>3151</v>
      </c>
      <c s="36" t="s">
        <v>1010</v>
      </c>
      <c s="37">
        <v>0.691</v>
      </c>
      <c s="36">
        <v>0</v>
      </c>
      <c s="36">
        <f>ROUND(G106*H106,6)</f>
      </c>
      <c r="L106" s="38">
        <v>0</v>
      </c>
      <c s="32">
        <f>ROUND(ROUND(L106,2)*ROUND(G106,3),2)</f>
      </c>
      <c s="36" t="s">
        <v>85</v>
      </c>
      <c>
        <f>(M106*21)/100</f>
      </c>
      <c t="s">
        <v>27</v>
      </c>
    </row>
    <row r="107" spans="1:5" ht="12.75">
      <c r="A107" s="35" t="s">
        <v>54</v>
      </c>
      <c r="E107" s="39" t="s">
        <v>1011</v>
      </c>
    </row>
    <row r="108" spans="1:5" ht="12.75">
      <c r="A108" s="35" t="s">
        <v>55</v>
      </c>
      <c r="E108" s="40" t="s">
        <v>5</v>
      </c>
    </row>
    <row r="109" spans="1:5" ht="89.25">
      <c r="A109" t="s">
        <v>56</v>
      </c>
      <c r="E109" s="39" t="s">
        <v>1012</v>
      </c>
    </row>
    <row r="110" spans="1:16" ht="38.25">
      <c r="A110" t="s">
        <v>49</v>
      </c>
      <c s="34" t="s">
        <v>146</v>
      </c>
      <c s="34" t="s">
        <v>2736</v>
      </c>
      <c s="35" t="s">
        <v>2737</v>
      </c>
      <c s="6" t="s">
        <v>2738</v>
      </c>
      <c s="36" t="s">
        <v>1010</v>
      </c>
      <c s="37">
        <v>0.007</v>
      </c>
      <c s="36">
        <v>0</v>
      </c>
      <c s="36">
        <f>ROUND(G110*H110,6)</f>
      </c>
      <c r="L110" s="38">
        <v>0</v>
      </c>
      <c s="32">
        <f>ROUND(ROUND(L110,2)*ROUND(G110,3),2)</f>
      </c>
      <c s="36" t="s">
        <v>85</v>
      </c>
      <c>
        <f>(M110*21)/100</f>
      </c>
      <c t="s">
        <v>27</v>
      </c>
    </row>
    <row r="111" spans="1:5" ht="12.75">
      <c r="A111" s="35" t="s">
        <v>54</v>
      </c>
      <c r="E111" s="39" t="s">
        <v>1011</v>
      </c>
    </row>
    <row r="112" spans="1:5" ht="12.75">
      <c r="A112" s="35" t="s">
        <v>55</v>
      </c>
      <c r="E112" s="40" t="s">
        <v>5</v>
      </c>
    </row>
    <row r="113" spans="1:5" ht="102">
      <c r="A113" t="s">
        <v>56</v>
      </c>
      <c r="E113" s="39" t="s">
        <v>2739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11340</v>
      </c>
      <c r="E8" s="30" t="s">
        <v>11339</v>
      </c>
      <c r="J8" s="29">
        <f>0+J9+J82</f>
      </c>
      <c s="29">
        <f>0+K9+K82</f>
      </c>
      <c s="29">
        <f>0+L9+L82</f>
      </c>
      <c s="29">
        <f>0+M9+M82</f>
      </c>
    </row>
    <row r="9" spans="1:13" ht="12.75">
      <c r="A9" t="s">
        <v>46</v>
      </c>
      <c r="C9" s="31" t="s">
        <v>87</v>
      </c>
      <c r="E9" s="33" t="s">
        <v>10131</v>
      </c>
      <c r="J9" s="32">
        <f>0</f>
      </c>
      <c s="32">
        <f>0</f>
      </c>
      <c s="32">
        <f>0+L10+L14+L18+L22+L26+L30+L34+L38+L42+L46+L50+L54+L58+L62+L66+L70+L74+L78</f>
      </c>
      <c s="32">
        <f>0+M10+M14+M18+M22+M26+M30+M34+M38+M42+M46+M50+M54+M58+M62+M66+M70+M74+M78</f>
      </c>
    </row>
    <row r="10" spans="1:16" ht="12.75">
      <c r="A10" t="s">
        <v>49</v>
      </c>
      <c s="34" t="s">
        <v>47</v>
      </c>
      <c s="34" t="s">
        <v>11077</v>
      </c>
      <c s="35" t="s">
        <v>5</v>
      </c>
      <c s="6" t="s">
        <v>10488</v>
      </c>
      <c s="36" t="s">
        <v>2513</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11078</v>
      </c>
      <c s="35" t="s">
        <v>5</v>
      </c>
      <c s="6" t="s">
        <v>10433</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11079</v>
      </c>
      <c s="35" t="s">
        <v>5</v>
      </c>
      <c s="6" t="s">
        <v>10435</v>
      </c>
      <c s="36" t="s">
        <v>528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11080</v>
      </c>
      <c s="35" t="s">
        <v>5</v>
      </c>
      <c s="6" t="s">
        <v>10437</v>
      </c>
      <c s="36" t="s">
        <v>9265</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11081</v>
      </c>
      <c s="35" t="s">
        <v>5</v>
      </c>
      <c s="6" t="s">
        <v>10441</v>
      </c>
      <c s="36" t="s">
        <v>9265</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11341</v>
      </c>
      <c s="35" t="s">
        <v>5</v>
      </c>
      <c s="6" t="s">
        <v>10490</v>
      </c>
      <c s="36" t="s">
        <v>2513</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11342</v>
      </c>
      <c s="35" t="s">
        <v>5</v>
      </c>
      <c s="6" t="s">
        <v>10453</v>
      </c>
      <c s="36" t="s">
        <v>2513</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11343</v>
      </c>
      <c s="35" t="s">
        <v>5</v>
      </c>
      <c s="6" t="s">
        <v>11344</v>
      </c>
      <c s="36" t="s">
        <v>2513</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11345</v>
      </c>
      <c s="35" t="s">
        <v>5</v>
      </c>
      <c s="6" t="s">
        <v>11346</v>
      </c>
      <c s="36" t="s">
        <v>2513</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11088</v>
      </c>
      <c s="35" t="s">
        <v>5</v>
      </c>
      <c s="6" t="s">
        <v>11347</v>
      </c>
      <c s="36" t="s">
        <v>2513</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11348</v>
      </c>
      <c s="35" t="s">
        <v>5</v>
      </c>
      <c s="6" t="s">
        <v>10537</v>
      </c>
      <c s="36" t="s">
        <v>2513</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11349</v>
      </c>
      <c s="35" t="s">
        <v>5</v>
      </c>
      <c s="6" t="s">
        <v>11350</v>
      </c>
      <c s="36" t="s">
        <v>2513</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11351</v>
      </c>
      <c s="35" t="s">
        <v>5</v>
      </c>
      <c s="6" t="s">
        <v>11352</v>
      </c>
      <c s="36" t="s">
        <v>2513</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11353</v>
      </c>
      <c s="35" t="s">
        <v>5</v>
      </c>
      <c s="6" t="s">
        <v>11354</v>
      </c>
      <c s="36" t="s">
        <v>2513</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11355</v>
      </c>
      <c s="35" t="s">
        <v>5</v>
      </c>
      <c s="6" t="s">
        <v>11356</v>
      </c>
      <c s="36" t="s">
        <v>2513</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11096</v>
      </c>
      <c s="35" t="s">
        <v>5</v>
      </c>
      <c s="6" t="s">
        <v>10518</v>
      </c>
      <c s="36" t="s">
        <v>819</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118</v>
      </c>
      <c s="34" t="s">
        <v>11098</v>
      </c>
      <c s="35" t="s">
        <v>5</v>
      </c>
      <c s="6" t="s">
        <v>11103</v>
      </c>
      <c s="36" t="s">
        <v>9265</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121</v>
      </c>
      <c s="34" t="s">
        <v>11100</v>
      </c>
      <c s="35" t="s">
        <v>5</v>
      </c>
      <c s="6" t="s">
        <v>11108</v>
      </c>
      <c s="36" t="s">
        <v>528</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768</v>
      </c>
      <c r="E82" s="33" t="s">
        <v>2590</v>
      </c>
      <c r="J82" s="32">
        <f>0</f>
      </c>
      <c s="32">
        <f>0</f>
      </c>
      <c s="32">
        <f>0+L83+L87</f>
      </c>
      <c s="32">
        <f>0+M83+M87</f>
      </c>
    </row>
    <row r="83" spans="1:16" ht="12.75">
      <c r="A83" t="s">
        <v>49</v>
      </c>
      <c s="34" t="s">
        <v>124</v>
      </c>
      <c s="34" t="s">
        <v>11101</v>
      </c>
      <c s="35" t="s">
        <v>5</v>
      </c>
      <c s="6" t="s">
        <v>10554</v>
      </c>
      <c s="36" t="s">
        <v>528</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11102</v>
      </c>
      <c s="35" t="s">
        <v>5</v>
      </c>
      <c s="6" t="s">
        <v>10556</v>
      </c>
      <c s="36" t="s">
        <v>528</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7916</v>
      </c>
      <c s="41">
        <f>Rekapitulace!C124</f>
      </c>
      <c s="20" t="s">
        <v>0</v>
      </c>
      <c t="s">
        <v>23</v>
      </c>
      <c t="s">
        <v>27</v>
      </c>
    </row>
    <row r="4" spans="1:16" ht="32" customHeight="1">
      <c r="A4" s="24" t="s">
        <v>20</v>
      </c>
      <c s="25" t="s">
        <v>28</v>
      </c>
      <c s="27" t="s">
        <v>7916</v>
      </c>
      <c r="E4" s="26" t="s">
        <v>7917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11359</v>
      </c>
      <c r="E8" s="30" t="s">
        <v>11358</v>
      </c>
      <c r="J8" s="29">
        <f>0+J9+J14+J43+J144+J169+J178+J219+J224</f>
      </c>
      <c s="29">
        <f>0+K9+K14+K43+K144+K169+K178+K219+K224</f>
      </c>
      <c s="29">
        <f>0+L9+L14+L43+L144+L169+L178+L219+L224</f>
      </c>
      <c s="29">
        <f>0+M9+M14+M43+M144+M169+M178+M219+M224</f>
      </c>
    </row>
    <row r="9" spans="1:13" ht="12.75">
      <c r="A9" t="s">
        <v>46</v>
      </c>
      <c r="C9" s="31" t="s">
        <v>2412</v>
      </c>
      <c r="E9" s="33" t="s">
        <v>2413</v>
      </c>
      <c r="J9" s="32">
        <f>0</f>
      </c>
      <c s="32">
        <f>0</f>
      </c>
      <c s="32">
        <f>0+L10</f>
      </c>
      <c s="32">
        <f>0+M10</f>
      </c>
    </row>
    <row r="10" spans="1:16" ht="12.75">
      <c r="A10" t="s">
        <v>49</v>
      </c>
      <c s="34" t="s">
        <v>47</v>
      </c>
      <c s="34" t="s">
        <v>2414</v>
      </c>
      <c s="35" t="s">
        <v>5</v>
      </c>
      <c s="6" t="s">
        <v>2415</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102">
      <c r="A13" t="s">
        <v>56</v>
      </c>
      <c r="E13" s="39" t="s">
        <v>1286</v>
      </c>
    </row>
    <row r="14" spans="1:13" ht="12.75">
      <c r="A14" t="s">
        <v>46</v>
      </c>
      <c r="C14" s="31" t="s">
        <v>2416</v>
      </c>
      <c r="E14" s="33" t="s">
        <v>2417</v>
      </c>
      <c r="J14" s="32">
        <f>0</f>
      </c>
      <c s="32">
        <f>0</f>
      </c>
      <c s="32">
        <f>0+L15+L19+L23+L27+L31+L35+L39</f>
      </c>
      <c s="32">
        <f>0+M15+M19+M23+M27+M31+M35+M39</f>
      </c>
    </row>
    <row r="15" spans="1:16" ht="25.5">
      <c r="A15" t="s">
        <v>49</v>
      </c>
      <c s="34" t="s">
        <v>27</v>
      </c>
      <c s="34" t="s">
        <v>1027</v>
      </c>
      <c s="35" t="s">
        <v>5</v>
      </c>
      <c s="6" t="s">
        <v>1028</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11360</v>
      </c>
    </row>
    <row r="18" spans="1:5" ht="127.5">
      <c r="A18" t="s">
        <v>56</v>
      </c>
      <c r="E18" s="39" t="s">
        <v>830</v>
      </c>
    </row>
    <row r="19" spans="1:16" ht="25.5">
      <c r="A19" t="s">
        <v>49</v>
      </c>
      <c s="34" t="s">
        <v>26</v>
      </c>
      <c s="34" t="s">
        <v>2169</v>
      </c>
      <c s="35" t="s">
        <v>5</v>
      </c>
      <c s="6" t="s">
        <v>2170</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11360</v>
      </c>
    </row>
    <row r="22" spans="1:5" ht="76.5">
      <c r="A22" t="s">
        <v>56</v>
      </c>
      <c r="E22" s="39" t="s">
        <v>77</v>
      </c>
    </row>
    <row r="23" spans="1:16" ht="25.5">
      <c r="A23" t="s">
        <v>49</v>
      </c>
      <c s="34" t="s">
        <v>65</v>
      </c>
      <c s="34" t="s">
        <v>10560</v>
      </c>
      <c s="35" t="s">
        <v>5</v>
      </c>
      <c s="6" t="s">
        <v>2431</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2312</v>
      </c>
    </row>
    <row r="26" spans="1:5" ht="76.5">
      <c r="A26" t="s">
        <v>56</v>
      </c>
      <c r="E26" s="39" t="s">
        <v>77</v>
      </c>
    </row>
    <row r="27" spans="1:16" ht="25.5">
      <c r="A27" t="s">
        <v>49</v>
      </c>
      <c s="34" t="s">
        <v>70</v>
      </c>
      <c s="34" t="s">
        <v>11361</v>
      </c>
      <c s="35" t="s">
        <v>5</v>
      </c>
      <c s="6" t="s">
        <v>11362</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2312</v>
      </c>
    </row>
    <row r="30" spans="1:5" ht="102">
      <c r="A30" t="s">
        <v>56</v>
      </c>
      <c r="E30" s="39" t="s">
        <v>1286</v>
      </c>
    </row>
    <row r="31" spans="1:16" ht="25.5">
      <c r="A31" t="s">
        <v>49</v>
      </c>
      <c s="34" t="s">
        <v>74</v>
      </c>
      <c s="34" t="s">
        <v>11363</v>
      </c>
      <c s="35" t="s">
        <v>5</v>
      </c>
      <c s="6" t="s">
        <v>11364</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2312</v>
      </c>
    </row>
    <row r="34" spans="1:5" ht="102">
      <c r="A34" t="s">
        <v>56</v>
      </c>
      <c r="E34" s="39" t="s">
        <v>1286</v>
      </c>
    </row>
    <row r="35" spans="1:16" ht="12.75">
      <c r="A35" t="s">
        <v>49</v>
      </c>
      <c s="34" t="s">
        <v>78</v>
      </c>
      <c s="34" t="s">
        <v>2418</v>
      </c>
      <c s="35" t="s">
        <v>5</v>
      </c>
      <c s="6" t="s">
        <v>2419</v>
      </c>
      <c s="36" t="s">
        <v>819</v>
      </c>
      <c s="37">
        <v>1</v>
      </c>
      <c s="36">
        <v>0</v>
      </c>
      <c s="36">
        <f>ROUND(G35*H35,6)</f>
      </c>
      <c r="L35" s="38">
        <v>0</v>
      </c>
      <c s="32">
        <f>ROUND(ROUND(L35,2)*ROUND(G35,3),2)</f>
      </c>
      <c s="36" t="s">
        <v>53</v>
      </c>
      <c>
        <f>(M35*21)/100</f>
      </c>
      <c t="s">
        <v>27</v>
      </c>
    </row>
    <row r="36" spans="1:5" ht="12.75">
      <c r="A36" s="35" t="s">
        <v>54</v>
      </c>
      <c r="E36" s="39" t="s">
        <v>5</v>
      </c>
    </row>
    <row r="37" spans="1:5" ht="12.75">
      <c r="A37" s="35" t="s">
        <v>55</v>
      </c>
      <c r="E37" s="40" t="s">
        <v>11360</v>
      </c>
    </row>
    <row r="38" spans="1:5" ht="38.25">
      <c r="A38" t="s">
        <v>56</v>
      </c>
      <c r="E38" s="39" t="s">
        <v>835</v>
      </c>
    </row>
    <row r="39" spans="1:16" ht="25.5">
      <c r="A39" t="s">
        <v>49</v>
      </c>
      <c s="34" t="s">
        <v>82</v>
      </c>
      <c s="34" t="s">
        <v>10561</v>
      </c>
      <c s="35" t="s">
        <v>5</v>
      </c>
      <c s="6" t="s">
        <v>10562</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2312</v>
      </c>
    </row>
    <row r="42" spans="1:5" ht="38.25">
      <c r="A42" t="s">
        <v>56</v>
      </c>
      <c r="E42" s="39" t="s">
        <v>838</v>
      </c>
    </row>
    <row r="43" spans="1:13" ht="12.75">
      <c r="A43" t="s">
        <v>46</v>
      </c>
      <c r="C43" s="31" t="s">
        <v>1974</v>
      </c>
      <c r="E43" s="33" t="s">
        <v>2452</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9555</v>
      </c>
      <c s="35" t="s">
        <v>5</v>
      </c>
      <c s="6" t="s">
        <v>9556</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2312</v>
      </c>
    </row>
    <row r="47" spans="1:5" ht="89.25">
      <c r="A47" t="s">
        <v>56</v>
      </c>
      <c r="E47" s="39" t="s">
        <v>1551</v>
      </c>
    </row>
    <row r="48" spans="1:16" ht="12.75">
      <c r="A48" t="s">
        <v>49</v>
      </c>
      <c s="34" t="s">
        <v>93</v>
      </c>
      <c s="34" t="s">
        <v>2786</v>
      </c>
      <c s="35" t="s">
        <v>5</v>
      </c>
      <c s="6" t="s">
        <v>2787</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2312</v>
      </c>
    </row>
    <row r="51" spans="1:5" ht="89.25">
      <c r="A51" t="s">
        <v>56</v>
      </c>
      <c r="E51" s="39" t="s">
        <v>1551</v>
      </c>
    </row>
    <row r="52" spans="1:16" ht="25.5">
      <c r="A52" t="s">
        <v>49</v>
      </c>
      <c s="34" t="s">
        <v>96</v>
      </c>
      <c s="34" t="s">
        <v>10563</v>
      </c>
      <c s="35" t="s">
        <v>5</v>
      </c>
      <c s="6" t="s">
        <v>10564</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11360</v>
      </c>
    </row>
    <row r="55" spans="1:5" ht="89.25">
      <c r="A55" t="s">
        <v>56</v>
      </c>
      <c r="E55" s="39" t="s">
        <v>1551</v>
      </c>
    </row>
    <row r="56" spans="1:16" ht="12.75">
      <c r="A56" t="s">
        <v>49</v>
      </c>
      <c s="34" t="s">
        <v>100</v>
      </c>
      <c s="34" t="s">
        <v>10565</v>
      </c>
      <c s="35" t="s">
        <v>5</v>
      </c>
      <c s="6" t="s">
        <v>10566</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11360</v>
      </c>
    </row>
    <row r="59" spans="1:5" ht="76.5">
      <c r="A59" t="s">
        <v>56</v>
      </c>
      <c r="E59" s="39" t="s">
        <v>1163</v>
      </c>
    </row>
    <row r="60" spans="1:16" ht="12.75">
      <c r="A60" t="s">
        <v>49</v>
      </c>
      <c s="34" t="s">
        <v>104</v>
      </c>
      <c s="34" t="s">
        <v>10573</v>
      </c>
      <c s="35" t="s">
        <v>5</v>
      </c>
      <c s="6" t="s">
        <v>10574</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11360</v>
      </c>
    </row>
    <row r="63" spans="1:5" ht="76.5">
      <c r="A63" t="s">
        <v>56</v>
      </c>
      <c r="E63" s="39" t="s">
        <v>10575</v>
      </c>
    </row>
    <row r="64" spans="1:16" ht="12.75">
      <c r="A64" t="s">
        <v>49</v>
      </c>
      <c s="34" t="s">
        <v>107</v>
      </c>
      <c s="34" t="s">
        <v>10576</v>
      </c>
      <c s="35" t="s">
        <v>5</v>
      </c>
      <c s="6" t="s">
        <v>10577</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11365</v>
      </c>
    </row>
    <row r="67" spans="1:5" ht="76.5">
      <c r="A67" t="s">
        <v>56</v>
      </c>
      <c r="E67" s="39" t="s">
        <v>10575</v>
      </c>
    </row>
    <row r="68" spans="1:16" ht="12.75">
      <c r="A68" t="s">
        <v>49</v>
      </c>
      <c s="34" t="s">
        <v>110</v>
      </c>
      <c s="34" t="s">
        <v>10578</v>
      </c>
      <c s="35" t="s">
        <v>5</v>
      </c>
      <c s="6" t="s">
        <v>10579</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11360</v>
      </c>
    </row>
    <row r="71" spans="1:5" ht="76.5">
      <c r="A71" t="s">
        <v>56</v>
      </c>
      <c r="E71" s="39" t="s">
        <v>10580</v>
      </c>
    </row>
    <row r="72" spans="1:16" ht="12.75">
      <c r="A72" t="s">
        <v>49</v>
      </c>
      <c s="34" t="s">
        <v>113</v>
      </c>
      <c s="34" t="s">
        <v>10583</v>
      </c>
      <c s="35" t="s">
        <v>5</v>
      </c>
      <c s="6" t="s">
        <v>10584</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11360</v>
      </c>
    </row>
    <row r="75" spans="1:5" ht="76.5">
      <c r="A75" t="s">
        <v>56</v>
      </c>
      <c r="E75" s="39" t="s">
        <v>10580</v>
      </c>
    </row>
    <row r="76" spans="1:16" ht="12.75">
      <c r="A76" t="s">
        <v>49</v>
      </c>
      <c s="34" t="s">
        <v>118</v>
      </c>
      <c s="34" t="s">
        <v>10585</v>
      </c>
      <c s="35" t="s">
        <v>5</v>
      </c>
      <c s="6" t="s">
        <v>10586</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2312</v>
      </c>
    </row>
    <row r="79" spans="1:5" ht="76.5">
      <c r="A79" t="s">
        <v>56</v>
      </c>
      <c r="E79" s="39" t="s">
        <v>10587</v>
      </c>
    </row>
    <row r="80" spans="1:16" ht="12.75">
      <c r="A80" t="s">
        <v>49</v>
      </c>
      <c s="34" t="s">
        <v>121</v>
      </c>
      <c s="34" t="s">
        <v>10588</v>
      </c>
      <c s="35" t="s">
        <v>5</v>
      </c>
      <c s="6" t="s">
        <v>10589</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11360</v>
      </c>
    </row>
    <row r="83" spans="1:5" ht="89.25">
      <c r="A83" t="s">
        <v>56</v>
      </c>
      <c r="E83" s="39" t="s">
        <v>10590</v>
      </c>
    </row>
    <row r="84" spans="1:16" ht="12.75">
      <c r="A84" t="s">
        <v>49</v>
      </c>
      <c s="34" t="s">
        <v>124</v>
      </c>
      <c s="34" t="s">
        <v>10591</v>
      </c>
      <c s="35" t="s">
        <v>5</v>
      </c>
      <c s="6" t="s">
        <v>10592</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11360</v>
      </c>
    </row>
    <row r="87" spans="1:5" ht="76.5">
      <c r="A87" t="s">
        <v>56</v>
      </c>
      <c r="E87" s="39" t="s">
        <v>10580</v>
      </c>
    </row>
    <row r="88" spans="1:16" ht="12.75">
      <c r="A88" t="s">
        <v>49</v>
      </c>
      <c s="34" t="s">
        <v>127</v>
      </c>
      <c s="34" t="s">
        <v>10593</v>
      </c>
      <c s="35" t="s">
        <v>5</v>
      </c>
      <c s="6" t="s">
        <v>10594</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11360</v>
      </c>
    </row>
    <row r="91" spans="1:5" ht="76.5">
      <c r="A91" t="s">
        <v>56</v>
      </c>
      <c r="E91" s="39" t="s">
        <v>10595</v>
      </c>
    </row>
    <row r="92" spans="1:16" ht="12.75">
      <c r="A92" t="s">
        <v>49</v>
      </c>
      <c s="34" t="s">
        <v>131</v>
      </c>
      <c s="34" t="s">
        <v>11168</v>
      </c>
      <c s="35" t="s">
        <v>5</v>
      </c>
      <c s="6" t="s">
        <v>11169</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11162</v>
      </c>
    </row>
    <row r="95" spans="1:5" ht="38.25">
      <c r="A95" t="s">
        <v>56</v>
      </c>
      <c r="E95" s="39" t="s">
        <v>11170</v>
      </c>
    </row>
    <row r="96" spans="1:16" ht="12.75">
      <c r="A96" t="s">
        <v>49</v>
      </c>
      <c s="34" t="s">
        <v>135</v>
      </c>
      <c s="34" t="s">
        <v>10596</v>
      </c>
      <c s="35" t="s">
        <v>5</v>
      </c>
      <c s="6" t="s">
        <v>10597</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2312</v>
      </c>
    </row>
    <row r="99" spans="1:5" ht="76.5">
      <c r="A99" t="s">
        <v>56</v>
      </c>
      <c r="E99" s="39" t="s">
        <v>2181</v>
      </c>
    </row>
    <row r="100" spans="1:16" ht="12.75">
      <c r="A100" t="s">
        <v>49</v>
      </c>
      <c s="34" t="s">
        <v>139</v>
      </c>
      <c s="34" t="s">
        <v>10598</v>
      </c>
      <c s="35" t="s">
        <v>5</v>
      </c>
      <c s="6" t="s">
        <v>10599</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11360</v>
      </c>
    </row>
    <row r="103" spans="1:5" ht="76.5">
      <c r="A103" t="s">
        <v>56</v>
      </c>
      <c r="E103" s="39" t="s">
        <v>2181</v>
      </c>
    </row>
    <row r="104" spans="1:16" ht="12.75">
      <c r="A104" t="s">
        <v>49</v>
      </c>
      <c s="34" t="s">
        <v>142</v>
      </c>
      <c s="34" t="s">
        <v>847</v>
      </c>
      <c s="35" t="s">
        <v>5</v>
      </c>
      <c s="6" t="s">
        <v>848</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11360</v>
      </c>
    </row>
    <row r="107" spans="1:5" ht="127.5">
      <c r="A107" t="s">
        <v>56</v>
      </c>
      <c r="E107" s="39" t="s">
        <v>849</v>
      </c>
    </row>
    <row r="108" spans="1:16" ht="12.75">
      <c r="A108" t="s">
        <v>49</v>
      </c>
      <c s="34" t="s">
        <v>146</v>
      </c>
      <c s="34" t="s">
        <v>11366</v>
      </c>
      <c s="35" t="s">
        <v>5</v>
      </c>
      <c s="6" t="s">
        <v>11367</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11368</v>
      </c>
    </row>
    <row r="111" spans="1:5" ht="127.5">
      <c r="A111" t="s">
        <v>56</v>
      </c>
      <c r="E111" s="39" t="s">
        <v>10602</v>
      </c>
    </row>
    <row r="112" spans="1:16" ht="12.75">
      <c r="A112" t="s">
        <v>49</v>
      </c>
      <c s="34" t="s">
        <v>149</v>
      </c>
      <c s="34" t="s">
        <v>853</v>
      </c>
      <c s="35" t="s">
        <v>5</v>
      </c>
      <c s="6" t="s">
        <v>854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11368</v>
      </c>
    </row>
    <row r="115" spans="1:5" ht="76.5">
      <c r="A115" t="s">
        <v>56</v>
      </c>
      <c r="E115" s="39" t="s">
        <v>69</v>
      </c>
    </row>
    <row r="116" spans="1:16" ht="12.75">
      <c r="A116" t="s">
        <v>49</v>
      </c>
      <c s="34" t="s">
        <v>153</v>
      </c>
      <c s="34" t="s">
        <v>1909</v>
      </c>
      <c s="35" t="s">
        <v>5</v>
      </c>
      <c s="6" t="s">
        <v>1910</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11368</v>
      </c>
    </row>
    <row r="119" spans="1:5" ht="89.25">
      <c r="A119" t="s">
        <v>56</v>
      </c>
      <c r="E119" s="39" t="s">
        <v>1911</v>
      </c>
    </row>
    <row r="120" spans="1:16" ht="12.75">
      <c r="A120" t="s">
        <v>49</v>
      </c>
      <c s="34" t="s">
        <v>158</v>
      </c>
      <c s="34" t="s">
        <v>2796</v>
      </c>
      <c s="35" t="s">
        <v>5</v>
      </c>
      <c s="6" t="s">
        <v>2474</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11368</v>
      </c>
    </row>
    <row r="123" spans="1:5" ht="102">
      <c r="A123" t="s">
        <v>56</v>
      </c>
      <c r="E123" s="39" t="s">
        <v>2797</v>
      </c>
    </row>
    <row r="124" spans="1:16" ht="12.75">
      <c r="A124" t="s">
        <v>49</v>
      </c>
      <c s="34" t="s">
        <v>162</v>
      </c>
      <c s="34" t="s">
        <v>1649</v>
      </c>
      <c s="35" t="s">
        <v>5</v>
      </c>
      <c s="6" t="s">
        <v>856</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11368</v>
      </c>
    </row>
    <row r="127" spans="1:5" ht="102">
      <c r="A127" t="s">
        <v>56</v>
      </c>
      <c r="E127" s="39" t="s">
        <v>857</v>
      </c>
    </row>
    <row r="128" spans="1:16" ht="12.75">
      <c r="A128" t="s">
        <v>49</v>
      </c>
      <c s="34" t="s">
        <v>166</v>
      </c>
      <c s="34" t="s">
        <v>11172</v>
      </c>
      <c s="35" t="s">
        <v>5</v>
      </c>
      <c s="6" t="s">
        <v>11173</v>
      </c>
      <c s="36" t="s">
        <v>528</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2312</v>
      </c>
    </row>
    <row r="131" spans="1:5" ht="140.25">
      <c r="A131" t="s">
        <v>56</v>
      </c>
      <c r="E131" s="39" t="s">
        <v>11174</v>
      </c>
    </row>
    <row r="132" spans="1:16" ht="12.75">
      <c r="A132" t="s">
        <v>49</v>
      </c>
      <c s="34" t="s">
        <v>169</v>
      </c>
      <c s="34" t="s">
        <v>10606</v>
      </c>
      <c s="35" t="s">
        <v>5</v>
      </c>
      <c s="6" t="s">
        <v>10607</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2312</v>
      </c>
    </row>
    <row r="135" spans="1:5" ht="102">
      <c r="A135" t="s">
        <v>56</v>
      </c>
      <c r="E135" s="39" t="s">
        <v>10608</v>
      </c>
    </row>
    <row r="136" spans="1:16" ht="25.5">
      <c r="A136" t="s">
        <v>49</v>
      </c>
      <c s="34" t="s">
        <v>184</v>
      </c>
      <c s="34" t="s">
        <v>10609</v>
      </c>
      <c s="35" t="s">
        <v>5</v>
      </c>
      <c s="6" t="s">
        <v>10610</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2312</v>
      </c>
    </row>
    <row r="139" spans="1:5" ht="89.25">
      <c r="A139" t="s">
        <v>56</v>
      </c>
      <c r="E139" s="39" t="s">
        <v>5354</v>
      </c>
    </row>
    <row r="140" spans="1:16" ht="12.75">
      <c r="A140" t="s">
        <v>49</v>
      </c>
      <c s="34" t="s">
        <v>189</v>
      </c>
      <c s="34" t="s">
        <v>10611</v>
      </c>
      <c s="35" t="s">
        <v>5</v>
      </c>
      <c s="6" t="s">
        <v>10612</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11368</v>
      </c>
    </row>
    <row r="143" spans="1:5" ht="102">
      <c r="A143" t="s">
        <v>56</v>
      </c>
      <c r="E143" s="39" t="s">
        <v>10613</v>
      </c>
    </row>
    <row r="144" spans="1:13" ht="12.75">
      <c r="A144" t="s">
        <v>46</v>
      </c>
      <c r="C144" s="31" t="s">
        <v>2476</v>
      </c>
      <c r="E144" s="33" t="s">
        <v>2477</v>
      </c>
      <c r="J144" s="32">
        <f>0</f>
      </c>
      <c s="32">
        <f>0</f>
      </c>
      <c s="32">
        <f>0+L145+L149+L153+L157+L161+L165</f>
      </c>
      <c s="32">
        <f>0+M145+M149+M153+M157+M161+M165</f>
      </c>
    </row>
    <row r="145" spans="1:16" ht="25.5">
      <c r="A145" t="s">
        <v>49</v>
      </c>
      <c s="34" t="s">
        <v>193</v>
      </c>
      <c s="34" t="s">
        <v>10614</v>
      </c>
      <c s="35" t="s">
        <v>5</v>
      </c>
      <c s="6" t="s">
        <v>10615</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2312</v>
      </c>
    </row>
    <row r="148" spans="1:5" ht="89.25">
      <c r="A148" t="s">
        <v>56</v>
      </c>
      <c r="E148" s="39" t="s">
        <v>92</v>
      </c>
    </row>
    <row r="149" spans="1:16" ht="25.5">
      <c r="A149" t="s">
        <v>49</v>
      </c>
      <c s="34" t="s">
        <v>197</v>
      </c>
      <c s="34" t="s">
        <v>1037</v>
      </c>
      <c s="35" t="s">
        <v>5</v>
      </c>
      <c s="6" t="s">
        <v>1038</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11175</v>
      </c>
    </row>
    <row r="152" spans="1:5" ht="102">
      <c r="A152" t="s">
        <v>56</v>
      </c>
      <c r="E152" s="39" t="s">
        <v>103</v>
      </c>
    </row>
    <row r="153" spans="1:16" ht="25.5">
      <c r="A153" t="s">
        <v>49</v>
      </c>
      <c s="34" t="s">
        <v>201</v>
      </c>
      <c s="34" t="s">
        <v>101</v>
      </c>
      <c s="35" t="s">
        <v>5</v>
      </c>
      <c s="6" t="s">
        <v>102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11175</v>
      </c>
    </row>
    <row r="156" spans="1:5" ht="102">
      <c r="A156" t="s">
        <v>56</v>
      </c>
      <c r="E156" s="39" t="s">
        <v>103</v>
      </c>
    </row>
    <row r="157" spans="1:16" ht="12.75">
      <c r="A157" t="s">
        <v>49</v>
      </c>
      <c s="34" t="s">
        <v>205</v>
      </c>
      <c s="34" t="s">
        <v>2203</v>
      </c>
      <c s="35" t="s">
        <v>5</v>
      </c>
      <c s="6" t="s">
        <v>2204</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11175</v>
      </c>
    </row>
    <row r="160" spans="1:5" ht="89.25">
      <c r="A160" t="s">
        <v>56</v>
      </c>
      <c r="E160" s="39" t="s">
        <v>2205</v>
      </c>
    </row>
    <row r="161" spans="1:16" ht="12.75">
      <c r="A161" t="s">
        <v>49</v>
      </c>
      <c s="34" t="s">
        <v>209</v>
      </c>
      <c s="34" t="s">
        <v>2504</v>
      </c>
      <c s="35" t="s">
        <v>5</v>
      </c>
      <c s="6" t="s">
        <v>1034</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11175</v>
      </c>
    </row>
    <row r="164" spans="1:5" ht="38.25">
      <c r="A164" t="s">
        <v>56</v>
      </c>
      <c r="E164" s="39" t="s">
        <v>2498</v>
      </c>
    </row>
    <row r="165" spans="1:16" ht="12.75">
      <c r="A165" t="s">
        <v>49</v>
      </c>
      <c s="34" t="s">
        <v>213</v>
      </c>
      <c s="34" t="s">
        <v>2508</v>
      </c>
      <c s="35" t="s">
        <v>5</v>
      </c>
      <c s="6" t="s">
        <v>91</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11175</v>
      </c>
    </row>
    <row r="168" spans="1:5" ht="38.25">
      <c r="A168" t="s">
        <v>56</v>
      </c>
      <c r="E168" s="39" t="s">
        <v>2498</v>
      </c>
    </row>
    <row r="169" spans="1:13" ht="12.75">
      <c r="A169" t="s">
        <v>46</v>
      </c>
      <c r="C169" s="31" t="s">
        <v>2206</v>
      </c>
      <c r="E169" s="33" t="s">
        <v>2514</v>
      </c>
      <c r="J169" s="32">
        <f>0</f>
      </c>
      <c s="32">
        <f>0</f>
      </c>
      <c s="32">
        <f>0+L170+L174</f>
      </c>
      <c s="32">
        <f>0+M170+M174</f>
      </c>
    </row>
    <row r="170" spans="1:16" ht="12.75">
      <c r="A170" t="s">
        <v>49</v>
      </c>
      <c s="34" t="s">
        <v>217</v>
      </c>
      <c s="34" t="s">
        <v>11176</v>
      </c>
      <c s="35" t="s">
        <v>5</v>
      </c>
      <c s="6" t="s">
        <v>11177</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2312</v>
      </c>
    </row>
    <row r="173" spans="1:5" ht="102">
      <c r="A173" t="s">
        <v>56</v>
      </c>
      <c r="E173" s="39" t="s">
        <v>1155</v>
      </c>
    </row>
    <row r="174" spans="1:16" ht="12.75">
      <c r="A174" t="s">
        <v>49</v>
      </c>
      <c s="34" t="s">
        <v>221</v>
      </c>
      <c s="34" t="s">
        <v>10616</v>
      </c>
      <c s="35" t="s">
        <v>5</v>
      </c>
      <c s="6" t="s">
        <v>11369</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11370</v>
      </c>
    </row>
    <row r="177" spans="1:5" ht="204">
      <c r="A177" t="s">
        <v>56</v>
      </c>
      <c r="E177" s="39" t="s">
        <v>11179</v>
      </c>
    </row>
    <row r="178" spans="1:13" ht="12.75">
      <c r="A178" t="s">
        <v>46</v>
      </c>
      <c r="C178" s="31" t="s">
        <v>1980</v>
      </c>
      <c r="E178" s="33" t="s">
        <v>2324</v>
      </c>
      <c r="J178" s="32">
        <f>0</f>
      </c>
      <c s="32">
        <f>0</f>
      </c>
      <c s="32">
        <f>0+L179+L183+L187+L191+L195+L199+L203+L207+L211+L215</f>
      </c>
      <c s="32">
        <f>0+M179+M183+M187+M191+M195+M199+M203+M207+M211+M215</f>
      </c>
    </row>
    <row r="179" spans="1:16" ht="12.75">
      <c r="A179" t="s">
        <v>49</v>
      </c>
      <c s="34" t="s">
        <v>225</v>
      </c>
      <c s="34" t="s">
        <v>2832</v>
      </c>
      <c s="35" t="s">
        <v>5</v>
      </c>
      <c s="6" t="s">
        <v>2833</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11371</v>
      </c>
    </row>
    <row r="182" spans="1:5" ht="89.25">
      <c r="A182" t="s">
        <v>56</v>
      </c>
      <c r="E182" s="39" t="s">
        <v>2552</v>
      </c>
    </row>
    <row r="183" spans="1:16" ht="12.75">
      <c r="A183" t="s">
        <v>49</v>
      </c>
      <c s="34" t="s">
        <v>229</v>
      </c>
      <c s="34" t="s">
        <v>10630</v>
      </c>
      <c s="35" t="s">
        <v>5</v>
      </c>
      <c s="6" t="s">
        <v>9623</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2312</v>
      </c>
    </row>
    <row r="186" spans="1:5" ht="51">
      <c r="A186" t="s">
        <v>56</v>
      </c>
      <c r="E186" s="39" t="s">
        <v>11183</v>
      </c>
    </row>
    <row r="187" spans="1:16" ht="25.5">
      <c r="A187" t="s">
        <v>49</v>
      </c>
      <c s="34" t="s">
        <v>233</v>
      </c>
      <c s="34" t="s">
        <v>10631</v>
      </c>
      <c s="35" t="s">
        <v>5</v>
      </c>
      <c s="6" t="s">
        <v>9625</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2312</v>
      </c>
    </row>
    <row r="190" spans="1:5" ht="76.5">
      <c r="A190" t="s">
        <v>56</v>
      </c>
      <c r="E190" s="39" t="s">
        <v>11184</v>
      </c>
    </row>
    <row r="191" spans="1:16" ht="25.5">
      <c r="A191" t="s">
        <v>49</v>
      </c>
      <c s="34" t="s">
        <v>237</v>
      </c>
      <c s="34" t="s">
        <v>1039</v>
      </c>
      <c s="35" t="s">
        <v>5</v>
      </c>
      <c s="6" t="s">
        <v>1040</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2312</v>
      </c>
    </row>
    <row r="194" spans="1:5" ht="114.75">
      <c r="A194" t="s">
        <v>56</v>
      </c>
      <c r="E194" s="39" t="s">
        <v>862</v>
      </c>
    </row>
    <row r="195" spans="1:16" ht="25.5">
      <c r="A195" t="s">
        <v>49</v>
      </c>
      <c s="34" t="s">
        <v>241</v>
      </c>
      <c s="34" t="s">
        <v>1041</v>
      </c>
      <c s="35" t="s">
        <v>5</v>
      </c>
      <c s="6" t="s">
        <v>1042</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2312</v>
      </c>
    </row>
    <row r="198" spans="1:5" ht="89.25">
      <c r="A198" t="s">
        <v>56</v>
      </c>
      <c r="E198" s="39" t="s">
        <v>1287</v>
      </c>
    </row>
    <row r="199" spans="1:16" ht="12.75">
      <c r="A199" t="s">
        <v>49</v>
      </c>
      <c s="34" t="s">
        <v>245</v>
      </c>
      <c s="34" t="s">
        <v>9620</v>
      </c>
      <c s="35" t="s">
        <v>5</v>
      </c>
      <c s="6" t="s">
        <v>9621</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11371</v>
      </c>
    </row>
    <row r="202" spans="1:5" ht="76.5">
      <c r="A202" t="s">
        <v>56</v>
      </c>
      <c r="E202" s="39" t="s">
        <v>2566</v>
      </c>
    </row>
    <row r="203" spans="1:16" ht="12.75">
      <c r="A203" t="s">
        <v>49</v>
      </c>
      <c s="34" t="s">
        <v>249</v>
      </c>
      <c s="34" t="s">
        <v>1043</v>
      </c>
      <c s="35" t="s">
        <v>5</v>
      </c>
      <c s="6" t="s">
        <v>1044</v>
      </c>
      <c s="36" t="s">
        <v>486</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11371</v>
      </c>
    </row>
    <row r="206" spans="1:5" ht="89.25">
      <c r="A206" t="s">
        <v>56</v>
      </c>
      <c r="E206" s="39" t="s">
        <v>1560</v>
      </c>
    </row>
    <row r="207" spans="1:16" ht="12.75">
      <c r="A207" t="s">
        <v>49</v>
      </c>
      <c s="34" t="s">
        <v>253</v>
      </c>
      <c s="34" t="s">
        <v>2257</v>
      </c>
      <c s="35" t="s">
        <v>5</v>
      </c>
      <c s="6" t="s">
        <v>2258</v>
      </c>
      <c s="36" t="s">
        <v>486</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11371</v>
      </c>
    </row>
    <row r="210" spans="1:5" ht="89.25">
      <c r="A210" t="s">
        <v>56</v>
      </c>
      <c r="E210" s="39" t="s">
        <v>2259</v>
      </c>
    </row>
    <row r="211" spans="1:16" ht="12.75">
      <c r="A211" t="s">
        <v>49</v>
      </c>
      <c s="34" t="s">
        <v>257</v>
      </c>
      <c s="34" t="s">
        <v>1984</v>
      </c>
      <c s="35" t="s">
        <v>5</v>
      </c>
      <c s="6" t="s">
        <v>1985</v>
      </c>
      <c s="36" t="s">
        <v>486</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11371</v>
      </c>
    </row>
    <row r="214" spans="1:5" ht="89.25">
      <c r="A214" t="s">
        <v>56</v>
      </c>
      <c r="E214" s="39" t="s">
        <v>2260</v>
      </c>
    </row>
    <row r="215" spans="1:16" ht="12.75">
      <c r="A215" t="s">
        <v>49</v>
      </c>
      <c s="34" t="s">
        <v>261</v>
      </c>
      <c s="34" t="s">
        <v>2146</v>
      </c>
      <c s="35" t="s">
        <v>5</v>
      </c>
      <c s="6" t="s">
        <v>2147</v>
      </c>
      <c s="36" t="s">
        <v>486</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11371</v>
      </c>
    </row>
    <row r="218" spans="1:5" ht="89.25">
      <c r="A218" t="s">
        <v>56</v>
      </c>
      <c r="E218" s="39" t="s">
        <v>2148</v>
      </c>
    </row>
    <row r="219" spans="1:13" ht="12.75">
      <c r="A219" t="s">
        <v>46</v>
      </c>
      <c r="C219" s="31" t="s">
        <v>2589</v>
      </c>
      <c r="E219" s="33" t="s">
        <v>2590</v>
      </c>
      <c r="J219" s="32">
        <f>0</f>
      </c>
      <c s="32">
        <f>0</f>
      </c>
      <c s="32">
        <f>0+L220</f>
      </c>
      <c s="32">
        <f>0+M220</f>
      </c>
    </row>
    <row r="220" spans="1:16" ht="12.75">
      <c r="A220" t="s">
        <v>49</v>
      </c>
      <c s="34" t="s">
        <v>265</v>
      </c>
      <c s="34" t="s">
        <v>2844</v>
      </c>
      <c s="35" t="s">
        <v>5</v>
      </c>
      <c s="6" t="s">
        <v>2605</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2312</v>
      </c>
    </row>
    <row r="223" spans="1:5" ht="76.5">
      <c r="A223" t="s">
        <v>56</v>
      </c>
      <c r="E223" s="39" t="s">
        <v>2735</v>
      </c>
    </row>
    <row r="224" spans="1:13" ht="12.75">
      <c r="A224" t="s">
        <v>46</v>
      </c>
      <c r="C224" s="31" t="s">
        <v>1005</v>
      </c>
      <c r="E224" s="33" t="s">
        <v>1006</v>
      </c>
      <c r="J224" s="32">
        <f>0</f>
      </c>
      <c s="32">
        <f>0</f>
      </c>
      <c s="32">
        <f>0+L225+L229+L233+L237</f>
      </c>
      <c s="32">
        <f>0+M225+M229+M233+M237</f>
      </c>
    </row>
    <row r="225" spans="1:16" ht="38.25">
      <c r="A225" t="s">
        <v>49</v>
      </c>
      <c s="34" t="s">
        <v>595</v>
      </c>
      <c s="34" t="s">
        <v>2331</v>
      </c>
      <c s="35" t="s">
        <v>2332</v>
      </c>
      <c s="6" t="s">
        <v>2333</v>
      </c>
      <c s="36" t="s">
        <v>1010</v>
      </c>
      <c s="37">
        <v>0.03</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2312</v>
      </c>
    </row>
    <row r="228" spans="1:5" ht="89.25">
      <c r="A228" t="s">
        <v>56</v>
      </c>
      <c r="E228" s="39" t="s">
        <v>1012</v>
      </c>
    </row>
    <row r="229" spans="1:16" ht="25.5">
      <c r="A229" t="s">
        <v>49</v>
      </c>
      <c s="34" t="s">
        <v>599</v>
      </c>
      <c s="34" t="s">
        <v>1373</v>
      </c>
      <c s="35" t="s">
        <v>1374</v>
      </c>
      <c s="6" t="s">
        <v>1375</v>
      </c>
      <c s="36" t="s">
        <v>1010</v>
      </c>
      <c s="37">
        <v>0.02</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2312</v>
      </c>
    </row>
    <row r="232" spans="1:5" ht="89.25">
      <c r="A232" t="s">
        <v>56</v>
      </c>
      <c r="E232" s="39" t="s">
        <v>1012</v>
      </c>
    </row>
    <row r="233" spans="1:16" ht="25.5">
      <c r="A233" t="s">
        <v>49</v>
      </c>
      <c s="34" t="s">
        <v>269</v>
      </c>
      <c s="34" t="s">
        <v>2334</v>
      </c>
      <c s="35" t="s">
        <v>2335</v>
      </c>
      <c s="6" t="s">
        <v>2336</v>
      </c>
      <c s="36" t="s">
        <v>1010</v>
      </c>
      <c s="37">
        <v>0.02</v>
      </c>
      <c s="36">
        <v>0</v>
      </c>
      <c s="36">
        <f>ROUND(G233*H233,6)</f>
      </c>
      <c r="L233" s="38">
        <v>0</v>
      </c>
      <c s="32">
        <f>ROUND(ROUND(L233,2)*ROUND(G233,3),2)</f>
      </c>
      <c s="36" t="s">
        <v>85</v>
      </c>
      <c>
        <f>(M233*21)/100</f>
      </c>
      <c t="s">
        <v>27</v>
      </c>
    </row>
    <row r="234" spans="1:5" ht="12.75">
      <c r="A234" s="35" t="s">
        <v>54</v>
      </c>
      <c r="E234" s="39" t="s">
        <v>1011</v>
      </c>
    </row>
    <row r="235" spans="1:5" ht="12.75">
      <c r="A235" s="35" t="s">
        <v>55</v>
      </c>
      <c r="E235" s="40" t="s">
        <v>2312</v>
      </c>
    </row>
    <row r="236" spans="1:5" ht="12.75">
      <c r="A236" t="s">
        <v>56</v>
      </c>
      <c r="E236" s="39" t="s">
        <v>5</v>
      </c>
    </row>
    <row r="237" spans="1:16" ht="25.5">
      <c r="A237" t="s">
        <v>49</v>
      </c>
      <c s="34" t="s">
        <v>273</v>
      </c>
      <c s="34" t="s">
        <v>2337</v>
      </c>
      <c s="35" t="s">
        <v>2338</v>
      </c>
      <c s="6" t="s">
        <v>2339</v>
      </c>
      <c s="36" t="s">
        <v>1010</v>
      </c>
      <c s="37">
        <v>0.02</v>
      </c>
      <c s="36">
        <v>0</v>
      </c>
      <c s="36">
        <f>ROUND(G237*H237,6)</f>
      </c>
      <c r="L237" s="38">
        <v>0</v>
      </c>
      <c s="32">
        <f>ROUND(ROUND(L237,2)*ROUND(G237,3),2)</f>
      </c>
      <c s="36" t="s">
        <v>85</v>
      </c>
      <c>
        <f>(M237*21)/100</f>
      </c>
      <c t="s">
        <v>27</v>
      </c>
    </row>
    <row r="238" spans="1:5" ht="12.75">
      <c r="A238" s="35" t="s">
        <v>54</v>
      </c>
      <c r="E238" s="39" t="s">
        <v>1011</v>
      </c>
    </row>
    <row r="239" spans="1:5" ht="12.75">
      <c r="A239" s="35" t="s">
        <v>55</v>
      </c>
      <c r="E239" s="40" t="s">
        <v>2312</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11372</v>
      </c>
      <c s="41">
        <f>Rekapitulace!C143</f>
      </c>
      <c s="20" t="s">
        <v>0</v>
      </c>
      <c t="s">
        <v>23</v>
      </c>
      <c t="s">
        <v>27</v>
      </c>
    </row>
    <row r="4" spans="1:16" ht="32" customHeight="1">
      <c r="A4" s="24" t="s">
        <v>20</v>
      </c>
      <c s="25" t="s">
        <v>28</v>
      </c>
      <c s="27" t="s">
        <v>11372</v>
      </c>
      <c r="E4" s="26" t="s">
        <v>11373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11376</v>
      </c>
      <c r="E8" s="30" t="s">
        <v>11375</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1964</v>
      </c>
      <c r="E9" s="33" t="s">
        <v>11377</v>
      </c>
      <c r="J9" s="32">
        <f>0</f>
      </c>
      <c s="32">
        <f>0</f>
      </c>
      <c s="32">
        <f>0+L10+L14+L18+L22+L26+L30+L34+L38+L42</f>
      </c>
      <c s="32">
        <f>0+M10+M14+M18+M22+M26+M30+M34+M38+M42</f>
      </c>
    </row>
    <row r="10" spans="1:16" ht="12.75">
      <c r="A10" t="s">
        <v>49</v>
      </c>
      <c s="34" t="s">
        <v>47</v>
      </c>
      <c s="34" t="s">
        <v>11378</v>
      </c>
      <c s="35" t="s">
        <v>5</v>
      </c>
      <c s="6" t="s">
        <v>11379</v>
      </c>
      <c s="36" t="s">
        <v>3050</v>
      </c>
      <c s="37">
        <v>1</v>
      </c>
      <c s="36">
        <v>0</v>
      </c>
      <c s="36">
        <f>ROUND(G10*H10,6)</f>
      </c>
      <c r="L10" s="38">
        <v>0</v>
      </c>
      <c s="32">
        <f>ROUND(ROUND(L10,2)*ROUND(G10,3),2)</f>
      </c>
      <c s="36" t="s">
        <v>85</v>
      </c>
      <c>
        <f>(M10*21)/100</f>
      </c>
      <c t="s">
        <v>27</v>
      </c>
    </row>
    <row r="11" spans="1:5" ht="12.75">
      <c r="A11" s="35" t="s">
        <v>54</v>
      </c>
      <c r="E11" s="39" t="s">
        <v>5</v>
      </c>
    </row>
    <row r="12" spans="1:5" ht="25.5">
      <c r="A12" s="35" t="s">
        <v>55</v>
      </c>
      <c r="E12" s="40" t="s">
        <v>11380</v>
      </c>
    </row>
    <row r="13" spans="1:5" ht="51">
      <c r="A13" t="s">
        <v>56</v>
      </c>
      <c r="E13" s="39" t="s">
        <v>11381</v>
      </c>
    </row>
    <row r="14" spans="1:16" ht="12.75">
      <c r="A14" t="s">
        <v>49</v>
      </c>
      <c s="34" t="s">
        <v>27</v>
      </c>
      <c s="34" t="s">
        <v>11382</v>
      </c>
      <c s="35" t="s">
        <v>5</v>
      </c>
      <c s="6" t="s">
        <v>11383</v>
      </c>
      <c s="36" t="s">
        <v>3050</v>
      </c>
      <c s="37">
        <v>1</v>
      </c>
      <c s="36">
        <v>0</v>
      </c>
      <c s="36">
        <f>ROUND(G14*H14,6)</f>
      </c>
      <c r="L14" s="38">
        <v>0</v>
      </c>
      <c s="32">
        <f>ROUND(ROUND(L14,2)*ROUND(G14,3),2)</f>
      </c>
      <c s="36" t="s">
        <v>85</v>
      </c>
      <c>
        <f>(M14*21)/100</f>
      </c>
      <c t="s">
        <v>27</v>
      </c>
    </row>
    <row r="15" spans="1:5" ht="12.75">
      <c r="A15" s="35" t="s">
        <v>54</v>
      </c>
      <c r="E15" s="39" t="s">
        <v>5</v>
      </c>
    </row>
    <row r="16" spans="1:5" ht="25.5">
      <c r="A16" s="35" t="s">
        <v>55</v>
      </c>
      <c r="E16" s="40" t="s">
        <v>11380</v>
      </c>
    </row>
    <row r="17" spans="1:5" ht="51">
      <c r="A17" t="s">
        <v>56</v>
      </c>
      <c r="E17" s="39" t="s">
        <v>11384</v>
      </c>
    </row>
    <row r="18" spans="1:16" ht="12.75">
      <c r="A18" t="s">
        <v>49</v>
      </c>
      <c s="34" t="s">
        <v>26</v>
      </c>
      <c s="34" t="s">
        <v>11385</v>
      </c>
      <c s="35" t="s">
        <v>5</v>
      </c>
      <c s="6" t="s">
        <v>11386</v>
      </c>
      <c s="36" t="s">
        <v>3050</v>
      </c>
      <c s="37">
        <v>1</v>
      </c>
      <c s="36">
        <v>0</v>
      </c>
      <c s="36">
        <f>ROUND(G18*H18,6)</f>
      </c>
      <c r="L18" s="38">
        <v>0</v>
      </c>
      <c s="32">
        <f>ROUND(ROUND(L18,2)*ROUND(G18,3),2)</f>
      </c>
      <c s="36" t="s">
        <v>85</v>
      </c>
      <c>
        <f>(M18*21)/100</f>
      </c>
      <c t="s">
        <v>27</v>
      </c>
    </row>
    <row r="19" spans="1:5" ht="12.75">
      <c r="A19" s="35" t="s">
        <v>54</v>
      </c>
      <c r="E19" s="39" t="s">
        <v>5</v>
      </c>
    </row>
    <row r="20" spans="1:5" ht="25.5">
      <c r="A20" s="35" t="s">
        <v>55</v>
      </c>
      <c r="E20" s="40" t="s">
        <v>11380</v>
      </c>
    </row>
    <row r="21" spans="1:5" ht="38.25">
      <c r="A21" t="s">
        <v>56</v>
      </c>
      <c r="E21" s="39" t="s">
        <v>11387</v>
      </c>
    </row>
    <row r="22" spans="1:16" ht="12.75">
      <c r="A22" t="s">
        <v>49</v>
      </c>
      <c s="34" t="s">
        <v>65</v>
      </c>
      <c s="34" t="s">
        <v>11388</v>
      </c>
      <c s="35" t="s">
        <v>5</v>
      </c>
      <c s="6" t="s">
        <v>11389</v>
      </c>
      <c s="36" t="s">
        <v>3050</v>
      </c>
      <c s="37">
        <v>1</v>
      </c>
      <c s="36">
        <v>0</v>
      </c>
      <c s="36">
        <f>ROUND(G22*H22,6)</f>
      </c>
      <c r="L22" s="38">
        <v>0</v>
      </c>
      <c s="32">
        <f>ROUND(ROUND(L22,2)*ROUND(G22,3),2)</f>
      </c>
      <c s="36" t="s">
        <v>85</v>
      </c>
      <c>
        <f>(M22*21)/100</f>
      </c>
      <c t="s">
        <v>27</v>
      </c>
    </row>
    <row r="23" spans="1:5" ht="12.75">
      <c r="A23" s="35" t="s">
        <v>54</v>
      </c>
      <c r="E23" s="39" t="s">
        <v>5</v>
      </c>
    </row>
    <row r="24" spans="1:5" ht="25.5">
      <c r="A24" s="35" t="s">
        <v>55</v>
      </c>
      <c r="E24" s="40" t="s">
        <v>11380</v>
      </c>
    </row>
    <row r="25" spans="1:5" ht="25.5">
      <c r="A25" t="s">
        <v>56</v>
      </c>
      <c r="E25" s="39" t="s">
        <v>11390</v>
      </c>
    </row>
    <row r="26" spans="1:16" ht="12.75">
      <c r="A26" t="s">
        <v>49</v>
      </c>
      <c s="34" t="s">
        <v>70</v>
      </c>
      <c s="34" t="s">
        <v>11391</v>
      </c>
      <c s="35" t="s">
        <v>5</v>
      </c>
      <c s="6" t="s">
        <v>11392</v>
      </c>
      <c s="36" t="s">
        <v>3050</v>
      </c>
      <c s="37">
        <v>1</v>
      </c>
      <c s="36">
        <v>0</v>
      </c>
      <c s="36">
        <f>ROUND(G26*H26,6)</f>
      </c>
      <c r="L26" s="38">
        <v>0</v>
      </c>
      <c s="32">
        <f>ROUND(ROUND(L26,2)*ROUND(G26,3),2)</f>
      </c>
      <c s="36" t="s">
        <v>85</v>
      </c>
      <c>
        <f>(M26*21)/100</f>
      </c>
      <c t="s">
        <v>27</v>
      </c>
    </row>
    <row r="27" spans="1:5" ht="12.75">
      <c r="A27" s="35" t="s">
        <v>54</v>
      </c>
      <c r="E27" s="39" t="s">
        <v>5</v>
      </c>
    </row>
    <row r="28" spans="1:5" ht="25.5">
      <c r="A28" s="35" t="s">
        <v>55</v>
      </c>
      <c r="E28" s="40" t="s">
        <v>11380</v>
      </c>
    </row>
    <row r="29" spans="1:5" ht="12.75">
      <c r="A29" t="s">
        <v>56</v>
      </c>
      <c r="E29" s="39" t="s">
        <v>11393</v>
      </c>
    </row>
    <row r="30" spans="1:16" ht="12.75">
      <c r="A30" t="s">
        <v>49</v>
      </c>
      <c s="34" t="s">
        <v>74</v>
      </c>
      <c s="34" t="s">
        <v>11394</v>
      </c>
      <c s="35" t="s">
        <v>5</v>
      </c>
      <c s="6" t="s">
        <v>11395</v>
      </c>
      <c s="36" t="s">
        <v>3050</v>
      </c>
      <c s="37">
        <v>1</v>
      </c>
      <c s="36">
        <v>0</v>
      </c>
      <c s="36">
        <f>ROUND(G30*H30,6)</f>
      </c>
      <c r="L30" s="38">
        <v>0</v>
      </c>
      <c s="32">
        <f>ROUND(ROUND(L30,2)*ROUND(G30,3),2)</f>
      </c>
      <c s="36" t="s">
        <v>85</v>
      </c>
      <c>
        <f>(M30*21)/100</f>
      </c>
      <c t="s">
        <v>27</v>
      </c>
    </row>
    <row r="31" spans="1:5" ht="12.75">
      <c r="A31" s="35" t="s">
        <v>54</v>
      </c>
      <c r="E31" s="39" t="s">
        <v>5</v>
      </c>
    </row>
    <row r="32" spans="1:5" ht="25.5">
      <c r="A32" s="35" t="s">
        <v>55</v>
      </c>
      <c r="E32" s="40" t="s">
        <v>11380</v>
      </c>
    </row>
    <row r="33" spans="1:5" ht="25.5">
      <c r="A33" t="s">
        <v>56</v>
      </c>
      <c r="E33" s="39" t="s">
        <v>11396</v>
      </c>
    </row>
    <row r="34" spans="1:16" ht="12.75">
      <c r="A34" t="s">
        <v>49</v>
      </c>
      <c s="34" t="s">
        <v>78</v>
      </c>
      <c s="34" t="s">
        <v>11397</v>
      </c>
      <c s="35" t="s">
        <v>5</v>
      </c>
      <c s="6" t="s">
        <v>11398</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11399</v>
      </c>
    </row>
    <row r="37" spans="1:5" ht="38.25">
      <c r="A37" t="s">
        <v>56</v>
      </c>
      <c r="E37" s="39" t="s">
        <v>11400</v>
      </c>
    </row>
    <row r="38" spans="1:16" ht="12.75">
      <c r="A38" t="s">
        <v>49</v>
      </c>
      <c s="34" t="s">
        <v>82</v>
      </c>
      <c s="34" t="s">
        <v>11401</v>
      </c>
      <c s="35" t="s">
        <v>5</v>
      </c>
      <c s="6" t="s">
        <v>11402</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11399</v>
      </c>
    </row>
    <row r="41" spans="1:5" ht="25.5">
      <c r="A41" t="s">
        <v>56</v>
      </c>
      <c r="E41" s="39" t="s">
        <v>11403</v>
      </c>
    </row>
    <row r="42" spans="1:16" ht="12.75">
      <c r="A42" t="s">
        <v>49</v>
      </c>
      <c s="34" t="s">
        <v>89</v>
      </c>
      <c s="34" t="s">
        <v>11404</v>
      </c>
      <c s="35" t="s">
        <v>5</v>
      </c>
      <c s="6" t="s">
        <v>11405</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11399</v>
      </c>
    </row>
    <row r="45" spans="1:5" ht="12.75">
      <c r="A45" t="s">
        <v>56</v>
      </c>
      <c r="E45" s="39" t="s">
        <v>11406</v>
      </c>
    </row>
    <row r="46" spans="1:13" ht="12.75">
      <c r="A46" t="s">
        <v>46</v>
      </c>
      <c r="C46" s="31" t="s">
        <v>4115</v>
      </c>
      <c r="E46" s="33" t="s">
        <v>11407</v>
      </c>
      <c r="J46" s="32">
        <f>0</f>
      </c>
      <c s="32">
        <f>0</f>
      </c>
      <c s="32">
        <f>0+L47+L51+L55</f>
      </c>
      <c s="32">
        <f>0+M47+M51+M55</f>
      </c>
    </row>
    <row r="47" spans="1:16" ht="12.75">
      <c r="A47" t="s">
        <v>49</v>
      </c>
      <c s="34" t="s">
        <v>93</v>
      </c>
      <c s="34" t="s">
        <v>11408</v>
      </c>
      <c s="35" t="s">
        <v>5</v>
      </c>
      <c s="6" t="s">
        <v>11409</v>
      </c>
      <c s="36" t="s">
        <v>11410</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11411</v>
      </c>
    </row>
    <row r="50" spans="1:5" ht="25.5">
      <c r="A50" t="s">
        <v>56</v>
      </c>
      <c r="E50" s="39" t="s">
        <v>11412</v>
      </c>
    </row>
    <row r="51" spans="1:16" ht="12.75">
      <c r="A51" t="s">
        <v>49</v>
      </c>
      <c s="34" t="s">
        <v>96</v>
      </c>
      <c s="34" t="s">
        <v>11413</v>
      </c>
      <c s="35" t="s">
        <v>5</v>
      </c>
      <c s="6" t="s">
        <v>11414</v>
      </c>
      <c s="36" t="s">
        <v>11410</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11415</v>
      </c>
    </row>
    <row r="54" spans="1:5" ht="25.5">
      <c r="A54" t="s">
        <v>56</v>
      </c>
      <c r="E54" s="39" t="s">
        <v>11412</v>
      </c>
    </row>
    <row r="55" spans="1:16" ht="12.75">
      <c r="A55" t="s">
        <v>49</v>
      </c>
      <c s="34" t="s">
        <v>100</v>
      </c>
      <c s="34" t="s">
        <v>11416</v>
      </c>
      <c s="35" t="s">
        <v>5</v>
      </c>
      <c s="6" t="s">
        <v>11417</v>
      </c>
      <c s="36" t="s">
        <v>3020</v>
      </c>
      <c s="37">
        <v>90</v>
      </c>
      <c s="36">
        <v>0</v>
      </c>
      <c s="36">
        <f>ROUND(G55*H55,6)</f>
      </c>
      <c r="L55" s="38">
        <v>0</v>
      </c>
      <c s="32">
        <f>ROUND(ROUND(L55,2)*ROUND(G55,3),2)</f>
      </c>
      <c s="36" t="s">
        <v>85</v>
      </c>
      <c>
        <f>(M55*21)/100</f>
      </c>
      <c t="s">
        <v>27</v>
      </c>
    </row>
    <row r="56" spans="1:5" ht="12.75">
      <c r="A56" s="35" t="s">
        <v>54</v>
      </c>
      <c r="E56" s="39" t="s">
        <v>5</v>
      </c>
    </row>
    <row r="57" spans="1:5" ht="25.5">
      <c r="A57" s="35" t="s">
        <v>55</v>
      </c>
      <c r="E57" s="40" t="s">
        <v>11418</v>
      </c>
    </row>
    <row r="58" spans="1:5" ht="12.75">
      <c r="A58" t="s">
        <v>56</v>
      </c>
      <c r="E58" s="39" t="s">
        <v>11419</v>
      </c>
    </row>
    <row r="59" spans="1:13" ht="12.75">
      <c r="A59" t="s">
        <v>46</v>
      </c>
      <c r="C59" s="31" t="s">
        <v>47</v>
      </c>
      <c r="E59" s="33" t="s">
        <v>48</v>
      </c>
      <c r="J59" s="32">
        <f>0</f>
      </c>
      <c s="32">
        <f>0</f>
      </c>
      <c s="32">
        <f>0+L60+L64</f>
      </c>
      <c s="32">
        <f>0+M60+M64</f>
      </c>
    </row>
    <row r="60" spans="1:16" ht="25.5">
      <c r="A60" t="s">
        <v>49</v>
      </c>
      <c s="34" t="s">
        <v>104</v>
      </c>
      <c s="34" t="s">
        <v>7359</v>
      </c>
      <c s="35" t="s">
        <v>5</v>
      </c>
      <c s="6" t="s">
        <v>11420</v>
      </c>
      <c s="36" t="s">
        <v>52</v>
      </c>
      <c s="37">
        <v>157.275</v>
      </c>
      <c s="36">
        <v>0</v>
      </c>
      <c s="36">
        <f>ROUND(G60*H60,6)</f>
      </c>
      <c r="L60" s="38">
        <v>0</v>
      </c>
      <c s="32">
        <f>ROUND(ROUND(L60,2)*ROUND(G60,3),2)</f>
      </c>
      <c s="36" t="s">
        <v>11421</v>
      </c>
      <c>
        <f>(M60*21)/100</f>
      </c>
      <c t="s">
        <v>27</v>
      </c>
    </row>
    <row r="61" spans="1:5" ht="12.75">
      <c r="A61" s="35" t="s">
        <v>54</v>
      </c>
      <c r="E61" s="39" t="s">
        <v>5</v>
      </c>
    </row>
    <row r="62" spans="1:5" ht="102">
      <c r="A62" s="35" t="s">
        <v>55</v>
      </c>
      <c r="E62" s="40" t="s">
        <v>11422</v>
      </c>
    </row>
    <row r="63" spans="1:5" ht="12.75">
      <c r="A63" t="s">
        <v>56</v>
      </c>
      <c r="E63" s="39" t="s">
        <v>5</v>
      </c>
    </row>
    <row r="64" spans="1:16" ht="12.75">
      <c r="A64" t="s">
        <v>49</v>
      </c>
      <c s="34" t="s">
        <v>107</v>
      </c>
      <c s="34" t="s">
        <v>10641</v>
      </c>
      <c s="35" t="s">
        <v>5</v>
      </c>
      <c s="6" t="s">
        <v>11423</v>
      </c>
      <c s="36" t="s">
        <v>52</v>
      </c>
      <c s="37">
        <v>76.275</v>
      </c>
      <c s="36">
        <v>0</v>
      </c>
      <c s="36">
        <f>ROUND(G64*H64,6)</f>
      </c>
      <c r="L64" s="38">
        <v>0</v>
      </c>
      <c s="32">
        <f>ROUND(ROUND(L64,2)*ROUND(G64,3),2)</f>
      </c>
      <c s="36" t="s">
        <v>11421</v>
      </c>
      <c>
        <f>(M64*21)/100</f>
      </c>
      <c t="s">
        <v>27</v>
      </c>
    </row>
    <row r="65" spans="1:5" ht="12.75">
      <c r="A65" s="35" t="s">
        <v>54</v>
      </c>
      <c r="E65" s="39" t="s">
        <v>5</v>
      </c>
    </row>
    <row r="66" spans="1:5" ht="102">
      <c r="A66" s="35" t="s">
        <v>55</v>
      </c>
      <c r="E66" s="40" t="s">
        <v>11424</v>
      </c>
    </row>
    <row r="67" spans="1:5" ht="12.75">
      <c r="A67" t="s">
        <v>56</v>
      </c>
      <c r="E67" s="39" t="s">
        <v>5</v>
      </c>
    </row>
    <row r="68" spans="1:13" ht="12.75">
      <c r="A68" t="s">
        <v>46</v>
      </c>
      <c r="C68" s="31" t="s">
        <v>27</v>
      </c>
      <c r="E68" s="33" t="s">
        <v>5948</v>
      </c>
      <c r="J68" s="32">
        <f>0</f>
      </c>
      <c s="32">
        <f>0</f>
      </c>
      <c s="32">
        <f>0+L69+L73+L77+L81+L85+L89+L93</f>
      </c>
      <c s="32">
        <f>0+M69+M73+M77+M81+M85+M89+M93</f>
      </c>
    </row>
    <row r="69" spans="1:16" ht="12.75">
      <c r="A69" t="s">
        <v>49</v>
      </c>
      <c s="34" t="s">
        <v>110</v>
      </c>
      <c s="34" t="s">
        <v>10648</v>
      </c>
      <c s="35" t="s">
        <v>5</v>
      </c>
      <c s="6" t="s">
        <v>11425</v>
      </c>
      <c s="36" t="s">
        <v>52</v>
      </c>
      <c s="37">
        <v>11.484</v>
      </c>
      <c s="36">
        <v>2.30102</v>
      </c>
      <c s="36">
        <f>ROUND(G69*H69,6)</f>
      </c>
      <c r="L69" s="38">
        <v>0</v>
      </c>
      <c s="32">
        <f>ROUND(ROUND(L69,2)*ROUND(G69,3),2)</f>
      </c>
      <c s="36" t="s">
        <v>11421</v>
      </c>
      <c>
        <f>(M69*21)/100</f>
      </c>
      <c t="s">
        <v>27</v>
      </c>
    </row>
    <row r="70" spans="1:5" ht="12.75">
      <c r="A70" s="35" t="s">
        <v>54</v>
      </c>
      <c r="E70" s="39" t="s">
        <v>5</v>
      </c>
    </row>
    <row r="71" spans="1:5" ht="63.75">
      <c r="A71" s="35" t="s">
        <v>55</v>
      </c>
      <c r="E71" s="40" t="s">
        <v>11426</v>
      </c>
    </row>
    <row r="72" spans="1:5" ht="12.75">
      <c r="A72" t="s">
        <v>56</v>
      </c>
      <c r="E72" s="39" t="s">
        <v>5</v>
      </c>
    </row>
    <row r="73" spans="1:16" ht="12.75">
      <c r="A73" t="s">
        <v>49</v>
      </c>
      <c s="34" t="s">
        <v>113</v>
      </c>
      <c s="34" t="s">
        <v>9661</v>
      </c>
      <c s="35" t="s">
        <v>5</v>
      </c>
      <c s="6" t="s">
        <v>9662</v>
      </c>
      <c s="36" t="s">
        <v>819</v>
      </c>
      <c s="37">
        <v>18.36</v>
      </c>
      <c s="36">
        <v>0.00247</v>
      </c>
      <c s="36">
        <f>ROUND(G73*H73,6)</f>
      </c>
      <c r="L73" s="38">
        <v>0</v>
      </c>
      <c s="32">
        <f>ROUND(ROUND(L73,2)*ROUND(G73,3),2)</f>
      </c>
      <c s="36" t="s">
        <v>11421</v>
      </c>
      <c>
        <f>(M73*21)/100</f>
      </c>
      <c t="s">
        <v>27</v>
      </c>
    </row>
    <row r="74" spans="1:5" ht="12.75">
      <c r="A74" s="35" t="s">
        <v>54</v>
      </c>
      <c r="E74" s="39" t="s">
        <v>5</v>
      </c>
    </row>
    <row r="75" spans="1:5" ht="38.25">
      <c r="A75" s="35" t="s">
        <v>55</v>
      </c>
      <c r="E75" s="40" t="s">
        <v>11427</v>
      </c>
    </row>
    <row r="76" spans="1:5" ht="12.75">
      <c r="A76" t="s">
        <v>56</v>
      </c>
      <c r="E76" s="39" t="s">
        <v>5</v>
      </c>
    </row>
    <row r="77" spans="1:16" ht="12.75">
      <c r="A77" t="s">
        <v>49</v>
      </c>
      <c s="34" t="s">
        <v>118</v>
      </c>
      <c s="34" t="s">
        <v>9665</v>
      </c>
      <c s="35" t="s">
        <v>5</v>
      </c>
      <c s="6" t="s">
        <v>9666</v>
      </c>
      <c s="36" t="s">
        <v>819</v>
      </c>
      <c s="37">
        <v>18.36</v>
      </c>
      <c s="36">
        <v>0</v>
      </c>
      <c s="36">
        <f>ROUND(G77*H77,6)</f>
      </c>
      <c r="L77" s="38">
        <v>0</v>
      </c>
      <c s="32">
        <f>ROUND(ROUND(L77,2)*ROUND(G77,3),2)</f>
      </c>
      <c s="36" t="s">
        <v>11421</v>
      </c>
      <c>
        <f>(M77*21)/100</f>
      </c>
      <c t="s">
        <v>27</v>
      </c>
    </row>
    <row r="78" spans="1:5" ht="12.75">
      <c r="A78" s="35" t="s">
        <v>54</v>
      </c>
      <c r="E78" s="39" t="s">
        <v>5</v>
      </c>
    </row>
    <row r="79" spans="1:5" ht="38.25">
      <c r="A79" s="35" t="s">
        <v>55</v>
      </c>
      <c r="E79" s="40" t="s">
        <v>11428</v>
      </c>
    </row>
    <row r="80" spans="1:5" ht="12.75">
      <c r="A80" t="s">
        <v>56</v>
      </c>
      <c r="E80" s="39" t="s">
        <v>5</v>
      </c>
    </row>
    <row r="81" spans="1:16" ht="12.75">
      <c r="A81" t="s">
        <v>49</v>
      </c>
      <c s="34" t="s">
        <v>121</v>
      </c>
      <c s="34" t="s">
        <v>7394</v>
      </c>
      <c s="35" t="s">
        <v>5</v>
      </c>
      <c s="6" t="s">
        <v>11429</v>
      </c>
      <c s="36" t="s">
        <v>52</v>
      </c>
      <c s="37">
        <v>116.64</v>
      </c>
      <c s="36">
        <v>2.50187</v>
      </c>
      <c s="36">
        <f>ROUND(G81*H81,6)</f>
      </c>
      <c r="L81" s="38">
        <v>0</v>
      </c>
      <c s="32">
        <f>ROUND(ROUND(L81,2)*ROUND(G81,3),2)</f>
      </c>
      <c s="36" t="s">
        <v>11421</v>
      </c>
      <c>
        <f>(M81*21)/100</f>
      </c>
      <c t="s">
        <v>27</v>
      </c>
    </row>
    <row r="82" spans="1:5" ht="12.75">
      <c r="A82" s="35" t="s">
        <v>54</v>
      </c>
      <c r="E82" s="39" t="s">
        <v>5</v>
      </c>
    </row>
    <row r="83" spans="1:5" ht="63.75">
      <c r="A83" s="35" t="s">
        <v>55</v>
      </c>
      <c r="E83" s="40" t="s">
        <v>11430</v>
      </c>
    </row>
    <row r="84" spans="1:5" ht="12.75">
      <c r="A84" t="s">
        <v>56</v>
      </c>
      <c r="E84" s="39" t="s">
        <v>5</v>
      </c>
    </row>
    <row r="85" spans="1:16" ht="12.75">
      <c r="A85" t="s">
        <v>49</v>
      </c>
      <c s="34" t="s">
        <v>124</v>
      </c>
      <c s="34" t="s">
        <v>7397</v>
      </c>
      <c s="35" t="s">
        <v>5</v>
      </c>
      <c s="6" t="s">
        <v>9686</v>
      </c>
      <c s="36" t="s">
        <v>819</v>
      </c>
      <c s="37">
        <v>291.6</v>
      </c>
      <c s="36">
        <v>0.00264</v>
      </c>
      <c s="36">
        <f>ROUND(G85*H85,6)</f>
      </c>
      <c r="L85" s="38">
        <v>0</v>
      </c>
      <c s="32">
        <f>ROUND(ROUND(L85,2)*ROUND(G85,3),2)</f>
      </c>
      <c s="36" t="s">
        <v>11421</v>
      </c>
      <c>
        <f>(M85*21)/100</f>
      </c>
      <c t="s">
        <v>27</v>
      </c>
    </row>
    <row r="86" spans="1:5" ht="12.75">
      <c r="A86" s="35" t="s">
        <v>54</v>
      </c>
      <c r="E86" s="39" t="s">
        <v>5</v>
      </c>
    </row>
    <row r="87" spans="1:5" ht="63.75">
      <c r="A87" s="35" t="s">
        <v>55</v>
      </c>
      <c r="E87" s="40" t="s">
        <v>11431</v>
      </c>
    </row>
    <row r="88" spans="1:5" ht="12.75">
      <c r="A88" t="s">
        <v>56</v>
      </c>
      <c r="E88" s="39" t="s">
        <v>5</v>
      </c>
    </row>
    <row r="89" spans="1:16" ht="12.75">
      <c r="A89" t="s">
        <v>49</v>
      </c>
      <c s="34" t="s">
        <v>127</v>
      </c>
      <c s="34" t="s">
        <v>7400</v>
      </c>
      <c s="35" t="s">
        <v>5</v>
      </c>
      <c s="6" t="s">
        <v>9688</v>
      </c>
      <c s="36" t="s">
        <v>819</v>
      </c>
      <c s="37">
        <v>291.6</v>
      </c>
      <c s="36">
        <v>0</v>
      </c>
      <c s="36">
        <f>ROUND(G89*H89,6)</f>
      </c>
      <c r="L89" s="38">
        <v>0</v>
      </c>
      <c s="32">
        <f>ROUND(ROUND(L89,2)*ROUND(G89,3),2)</f>
      </c>
      <c s="36" t="s">
        <v>11421</v>
      </c>
      <c>
        <f>(M89*21)/100</f>
      </c>
      <c t="s">
        <v>27</v>
      </c>
    </row>
    <row r="90" spans="1:5" ht="12.75">
      <c r="A90" s="35" t="s">
        <v>54</v>
      </c>
      <c r="E90" s="39" t="s">
        <v>5</v>
      </c>
    </row>
    <row r="91" spans="1:5" ht="38.25">
      <c r="A91" s="35" t="s">
        <v>55</v>
      </c>
      <c r="E91" s="40" t="s">
        <v>11432</v>
      </c>
    </row>
    <row r="92" spans="1:5" ht="12.75">
      <c r="A92" t="s">
        <v>56</v>
      </c>
      <c r="E92" s="39" t="s">
        <v>5</v>
      </c>
    </row>
    <row r="93" spans="1:16" ht="12.75">
      <c r="A93" t="s">
        <v>49</v>
      </c>
      <c s="34" t="s">
        <v>131</v>
      </c>
      <c s="34" t="s">
        <v>7402</v>
      </c>
      <c s="35" t="s">
        <v>5</v>
      </c>
      <c s="6" t="s">
        <v>11433</v>
      </c>
      <c s="36" t="s">
        <v>1010</v>
      </c>
      <c s="37">
        <v>13.213</v>
      </c>
      <c s="36">
        <v>1.06062</v>
      </c>
      <c s="36">
        <f>ROUND(G93*H93,6)</f>
      </c>
      <c r="L93" s="38">
        <v>0</v>
      </c>
      <c s="32">
        <f>ROUND(ROUND(L93,2)*ROUND(G93,3),2)</f>
      </c>
      <c s="36" t="s">
        <v>11421</v>
      </c>
      <c>
        <f>(M93*21)/100</f>
      </c>
      <c t="s">
        <v>27</v>
      </c>
    </row>
    <row r="94" spans="1:5" ht="12.75">
      <c r="A94" s="35" t="s">
        <v>54</v>
      </c>
      <c r="E94" s="39" t="s">
        <v>5</v>
      </c>
    </row>
    <row r="95" spans="1:5" ht="63.75">
      <c r="A95" s="35" t="s">
        <v>55</v>
      </c>
      <c r="E95" s="40" t="s">
        <v>11434</v>
      </c>
    </row>
    <row r="96" spans="1:5" ht="12.75">
      <c r="A96" t="s">
        <v>56</v>
      </c>
      <c r="E96" s="39" t="s">
        <v>5</v>
      </c>
    </row>
    <row r="97" spans="1:13" ht="12.75">
      <c r="A97" t="s">
        <v>46</v>
      </c>
      <c r="C97" s="31" t="s">
        <v>74</v>
      </c>
      <c r="E97" s="33" t="s">
        <v>6545</v>
      </c>
      <c r="J97" s="32">
        <f>0</f>
      </c>
      <c s="32">
        <f>0</f>
      </c>
      <c s="32">
        <f>0+L98</f>
      </c>
      <c s="32">
        <f>0+M98</f>
      </c>
    </row>
    <row r="98" spans="1:16" ht="25.5">
      <c r="A98" t="s">
        <v>49</v>
      </c>
      <c s="34" t="s">
        <v>135</v>
      </c>
      <c s="34" t="s">
        <v>9946</v>
      </c>
      <c s="35" t="s">
        <v>5</v>
      </c>
      <c s="6" t="s">
        <v>9947</v>
      </c>
      <c s="36" t="s">
        <v>52</v>
      </c>
      <c s="37">
        <v>7.97</v>
      </c>
      <c s="36">
        <v>2.30102</v>
      </c>
      <c s="36">
        <f>ROUND(G98*H98,6)</f>
      </c>
      <c r="L98" s="38">
        <v>0</v>
      </c>
      <c s="32">
        <f>ROUND(ROUND(L98,2)*ROUND(G98,3),2)</f>
      </c>
      <c s="36" t="s">
        <v>11421</v>
      </c>
      <c>
        <f>(M98*21)/100</f>
      </c>
      <c t="s">
        <v>27</v>
      </c>
    </row>
    <row r="99" spans="1:5" ht="12.75">
      <c r="A99" s="35" t="s">
        <v>54</v>
      </c>
      <c r="E99" s="39" t="s">
        <v>5</v>
      </c>
    </row>
    <row r="100" spans="1:5" ht="63.75">
      <c r="A100" s="35" t="s">
        <v>55</v>
      </c>
      <c r="E100" s="40" t="s">
        <v>11435</v>
      </c>
    </row>
    <row r="101" spans="1:5" ht="12.75">
      <c r="A101" t="s">
        <v>56</v>
      </c>
      <c r="E101" s="39" t="s">
        <v>5</v>
      </c>
    </row>
    <row r="102" spans="1:13" ht="12.75">
      <c r="A102" t="s">
        <v>46</v>
      </c>
      <c r="C102" s="31" t="s">
        <v>3460</v>
      </c>
      <c r="E102" s="33" t="s">
        <v>7484</v>
      </c>
      <c r="J102" s="32">
        <f>0</f>
      </c>
      <c s="32">
        <f>0</f>
      </c>
      <c s="32">
        <f>0+L103+L107+L111+L115+L119</f>
      </c>
      <c s="32">
        <f>0+M103+M107+M111+M115+M119</f>
      </c>
    </row>
    <row r="103" spans="1:16" ht="12.75">
      <c r="A103" t="s">
        <v>49</v>
      </c>
      <c s="34" t="s">
        <v>139</v>
      </c>
      <c s="34" t="s">
        <v>7485</v>
      </c>
      <c s="35" t="s">
        <v>5</v>
      </c>
      <c s="6" t="s">
        <v>7486</v>
      </c>
      <c s="36" t="s">
        <v>1010</v>
      </c>
      <c s="37">
        <v>0.112</v>
      </c>
      <c s="36">
        <v>1</v>
      </c>
      <c s="36">
        <f>ROUND(G103*H103,6)</f>
      </c>
      <c r="L103" s="38">
        <v>0</v>
      </c>
      <c s="32">
        <f>ROUND(ROUND(L103,2)*ROUND(G103,3),2)</f>
      </c>
      <c s="36" t="s">
        <v>11421</v>
      </c>
      <c>
        <f>(M103*21)/100</f>
      </c>
      <c t="s">
        <v>27</v>
      </c>
    </row>
    <row r="104" spans="1:5" ht="12.75">
      <c r="A104" s="35" t="s">
        <v>54</v>
      </c>
      <c r="E104" s="39" t="s">
        <v>5</v>
      </c>
    </row>
    <row r="105" spans="1:5" ht="76.5">
      <c r="A105" s="35" t="s">
        <v>55</v>
      </c>
      <c r="E105" s="40" t="s">
        <v>11436</v>
      </c>
    </row>
    <row r="106" spans="1:5" ht="12.75">
      <c r="A106" t="s">
        <v>56</v>
      </c>
      <c r="E106" s="39" t="s">
        <v>5</v>
      </c>
    </row>
    <row r="107" spans="1:16" ht="12.75">
      <c r="A107" t="s">
        <v>49</v>
      </c>
      <c s="34" t="s">
        <v>142</v>
      </c>
      <c s="34" t="s">
        <v>11437</v>
      </c>
      <c s="35" t="s">
        <v>5</v>
      </c>
      <c s="6" t="s">
        <v>11438</v>
      </c>
      <c s="36" t="s">
        <v>1010</v>
      </c>
      <c s="37">
        <v>0.112</v>
      </c>
      <c s="36">
        <v>1</v>
      </c>
      <c s="36">
        <f>ROUND(G107*H107,6)</f>
      </c>
      <c r="L107" s="38">
        <v>0</v>
      </c>
      <c s="32">
        <f>ROUND(ROUND(L107,2)*ROUND(G107,3),2)</f>
      </c>
      <c s="36" t="s">
        <v>11421</v>
      </c>
      <c>
        <f>(M107*21)/100</f>
      </c>
      <c t="s">
        <v>27</v>
      </c>
    </row>
    <row r="108" spans="1:5" ht="12.75">
      <c r="A108" s="35" t="s">
        <v>54</v>
      </c>
      <c r="E108" s="39" t="s">
        <v>5</v>
      </c>
    </row>
    <row r="109" spans="1:5" ht="76.5">
      <c r="A109" s="35" t="s">
        <v>55</v>
      </c>
      <c r="E109" s="40" t="s">
        <v>11436</v>
      </c>
    </row>
    <row r="110" spans="1:5" ht="12.75">
      <c r="A110" t="s">
        <v>56</v>
      </c>
      <c r="E110" s="39" t="s">
        <v>5</v>
      </c>
    </row>
    <row r="111" spans="1:16" ht="12.75">
      <c r="A111" t="s">
        <v>49</v>
      </c>
      <c s="34" t="s">
        <v>146</v>
      </c>
      <c s="34" t="s">
        <v>7494</v>
      </c>
      <c s="35" t="s">
        <v>5</v>
      </c>
      <c s="6" t="s">
        <v>9988</v>
      </c>
      <c s="36" t="s">
        <v>819</v>
      </c>
      <c s="37">
        <v>194.4</v>
      </c>
      <c s="36">
        <v>0</v>
      </c>
      <c s="36">
        <f>ROUND(G111*H111,6)</f>
      </c>
      <c r="L111" s="38">
        <v>0</v>
      </c>
      <c s="32">
        <f>ROUND(ROUND(L111,2)*ROUND(G111,3),2)</f>
      </c>
      <c s="36" t="s">
        <v>11421</v>
      </c>
      <c>
        <f>(M111*21)/100</f>
      </c>
      <c t="s">
        <v>27</v>
      </c>
    </row>
    <row r="112" spans="1:5" ht="12.75">
      <c r="A112" s="35" t="s">
        <v>54</v>
      </c>
      <c r="E112" s="39" t="s">
        <v>5</v>
      </c>
    </row>
    <row r="113" spans="1:5" ht="153">
      <c r="A113" s="35" t="s">
        <v>55</v>
      </c>
      <c r="E113" s="40" t="s">
        <v>11439</v>
      </c>
    </row>
    <row r="114" spans="1:5" ht="12.75">
      <c r="A114" t="s">
        <v>56</v>
      </c>
      <c r="E114" s="39" t="s">
        <v>5</v>
      </c>
    </row>
    <row r="115" spans="1:16" ht="12.75">
      <c r="A115" t="s">
        <v>49</v>
      </c>
      <c s="34" t="s">
        <v>149</v>
      </c>
      <c s="34" t="s">
        <v>7499</v>
      </c>
      <c s="35" t="s">
        <v>5</v>
      </c>
      <c s="6" t="s">
        <v>9991</v>
      </c>
      <c s="36" t="s">
        <v>819</v>
      </c>
      <c s="37">
        <v>466.56</v>
      </c>
      <c s="36">
        <v>0</v>
      </c>
      <c s="36">
        <f>ROUND(G115*H115,6)</f>
      </c>
      <c r="L115" s="38">
        <v>0</v>
      </c>
      <c s="32">
        <f>ROUND(ROUND(L115,2)*ROUND(G115,3),2)</f>
      </c>
      <c s="36" t="s">
        <v>11421</v>
      </c>
      <c>
        <f>(M115*21)/100</f>
      </c>
      <c t="s">
        <v>27</v>
      </c>
    </row>
    <row r="116" spans="1:5" ht="12.75">
      <c r="A116" s="35" t="s">
        <v>54</v>
      </c>
      <c r="E116" s="39" t="s">
        <v>5</v>
      </c>
    </row>
    <row r="117" spans="1:5" ht="153">
      <c r="A117" s="35" t="s">
        <v>55</v>
      </c>
      <c r="E117" s="40" t="s">
        <v>11440</v>
      </c>
    </row>
    <row r="118" spans="1:5" ht="12.75">
      <c r="A118" t="s">
        <v>56</v>
      </c>
      <c r="E118" s="39" t="s">
        <v>5</v>
      </c>
    </row>
    <row r="119" spans="1:16" ht="12.75">
      <c r="A119" t="s">
        <v>49</v>
      </c>
      <c s="34" t="s">
        <v>153</v>
      </c>
      <c s="34" t="s">
        <v>7509</v>
      </c>
      <c s="35" t="s">
        <v>5</v>
      </c>
      <c s="6" t="s">
        <v>10002</v>
      </c>
      <c s="36" t="s">
        <v>1010</v>
      </c>
      <c s="37">
        <v>0.224</v>
      </c>
      <c s="36">
        <v>0</v>
      </c>
      <c s="36">
        <f>ROUND(G119*H119,6)</f>
      </c>
      <c r="L119" s="38">
        <v>0</v>
      </c>
      <c s="32">
        <f>ROUND(ROUND(L119,2)*ROUND(G119,3),2)</f>
      </c>
      <c s="36" t="s">
        <v>11421</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10003</v>
      </c>
      <c r="E123" s="33" t="s">
        <v>10004</v>
      </c>
      <c r="J123" s="32">
        <f>0</f>
      </c>
      <c s="32">
        <f>0</f>
      </c>
      <c s="32">
        <f>0+L124</f>
      </c>
      <c s="32">
        <f>0+M124</f>
      </c>
    </row>
    <row r="124" spans="1:16" ht="25.5">
      <c r="A124" t="s">
        <v>49</v>
      </c>
      <c s="34" t="s">
        <v>158</v>
      </c>
      <c s="34" t="s">
        <v>11441</v>
      </c>
      <c s="35" t="s">
        <v>5</v>
      </c>
      <c s="6" t="s">
        <v>11442</v>
      </c>
      <c s="36" t="s">
        <v>819</v>
      </c>
      <c s="37">
        <v>1306.24</v>
      </c>
      <c s="36">
        <v>0</v>
      </c>
      <c s="36">
        <f>ROUND(G124*H124,6)</f>
      </c>
      <c r="L124" s="38">
        <v>0</v>
      </c>
      <c s="32">
        <f>ROUND(ROUND(L124,2)*ROUND(G124,3),2)</f>
      </c>
      <c s="36" t="s">
        <v>11421</v>
      </c>
      <c>
        <f>(M124*21)/100</f>
      </c>
      <c t="s">
        <v>27</v>
      </c>
    </row>
    <row r="125" spans="1:5" ht="12.75">
      <c r="A125" s="35" t="s">
        <v>54</v>
      </c>
      <c r="E125" s="39" t="s">
        <v>5</v>
      </c>
    </row>
    <row r="126" spans="1:5" ht="51">
      <c r="A126" s="35" t="s">
        <v>55</v>
      </c>
      <c r="E126" s="40" t="s">
        <v>11443</v>
      </c>
    </row>
    <row r="127" spans="1:5" ht="12.75">
      <c r="A127" t="s">
        <v>56</v>
      </c>
      <c r="E127" s="39" t="s">
        <v>5</v>
      </c>
    </row>
    <row r="128" spans="1:13" ht="12.75">
      <c r="A128" t="s">
        <v>46</v>
      </c>
      <c r="C128" s="31" t="s">
        <v>7605</v>
      </c>
      <c r="E128" s="33" t="s">
        <v>7606</v>
      </c>
      <c r="J128" s="32">
        <f>0</f>
      </c>
      <c s="32">
        <f>0</f>
      </c>
      <c s="32">
        <f>0+L129+L133</f>
      </c>
      <c s="32">
        <f>0+M129+M133</f>
      </c>
    </row>
    <row r="129" spans="1:16" ht="12.75">
      <c r="A129" t="s">
        <v>49</v>
      </c>
      <c s="34" t="s">
        <v>162</v>
      </c>
      <c s="34" t="s">
        <v>11444</v>
      </c>
      <c s="35" t="s">
        <v>5</v>
      </c>
      <c s="6" t="s">
        <v>11445</v>
      </c>
      <c s="36" t="s">
        <v>819</v>
      </c>
      <c s="37">
        <v>67.353</v>
      </c>
      <c s="36">
        <v>0</v>
      </c>
      <c s="36">
        <f>ROUND(G129*H129,6)</f>
      </c>
      <c r="L129" s="38">
        <v>0</v>
      </c>
      <c s="32">
        <f>ROUND(ROUND(L129,2)*ROUND(G129,3),2)</f>
      </c>
      <c s="36" t="s">
        <v>11421</v>
      </c>
      <c>
        <f>(M129*21)/100</f>
      </c>
      <c t="s">
        <v>27</v>
      </c>
    </row>
    <row r="130" spans="1:5" ht="12.75">
      <c r="A130" s="35" t="s">
        <v>54</v>
      </c>
      <c r="E130" s="39" t="s">
        <v>5</v>
      </c>
    </row>
    <row r="131" spans="1:5" ht="76.5">
      <c r="A131" s="35" t="s">
        <v>55</v>
      </c>
      <c r="E131" s="40" t="s">
        <v>11446</v>
      </c>
    </row>
    <row r="132" spans="1:5" ht="12.75">
      <c r="A132" t="s">
        <v>56</v>
      </c>
      <c r="E132" s="39" t="s">
        <v>5</v>
      </c>
    </row>
    <row r="133" spans="1:16" ht="12.75">
      <c r="A133" t="s">
        <v>49</v>
      </c>
      <c s="34" t="s">
        <v>166</v>
      </c>
      <c s="34" t="s">
        <v>11447</v>
      </c>
      <c s="35" t="s">
        <v>5</v>
      </c>
      <c s="6" t="s">
        <v>11448</v>
      </c>
      <c s="36" t="s">
        <v>60</v>
      </c>
      <c s="37">
        <v>1632.8</v>
      </c>
      <c s="36">
        <v>0</v>
      </c>
      <c s="36">
        <f>ROUND(G133*H133,6)</f>
      </c>
      <c r="L133" s="38">
        <v>0</v>
      </c>
      <c s="32">
        <f>ROUND(ROUND(L133,2)*ROUND(G133,3),2)</f>
      </c>
      <c s="36" t="s">
        <v>11421</v>
      </c>
      <c>
        <f>(M133*21)/100</f>
      </c>
      <c t="s">
        <v>27</v>
      </c>
    </row>
    <row r="134" spans="1:5" ht="12.75">
      <c r="A134" s="35" t="s">
        <v>54</v>
      </c>
      <c r="E134" s="39" t="s">
        <v>5</v>
      </c>
    </row>
    <row r="135" spans="1:5" ht="76.5">
      <c r="A135" s="35" t="s">
        <v>55</v>
      </c>
      <c r="E135" s="40" t="s">
        <v>11449</v>
      </c>
    </row>
    <row r="136" spans="1:5" ht="12.75">
      <c r="A136" t="s">
        <v>56</v>
      </c>
      <c r="E136" s="39" t="s">
        <v>5</v>
      </c>
    </row>
    <row r="137" spans="1:13" ht="12.75">
      <c r="A137" t="s">
        <v>46</v>
      </c>
      <c r="C137" s="31" t="s">
        <v>8368</v>
      </c>
      <c r="E137" s="33" t="s">
        <v>11450</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169</v>
      </c>
      <c s="34" t="s">
        <v>11451</v>
      </c>
      <c s="35" t="s">
        <v>5</v>
      </c>
      <c s="6" t="s">
        <v>11452</v>
      </c>
      <c s="36" t="s">
        <v>819</v>
      </c>
      <c s="37">
        <v>1306.24</v>
      </c>
      <c s="36">
        <v>0</v>
      </c>
      <c s="36">
        <f>ROUND(G138*H138,6)</f>
      </c>
      <c r="L138" s="38">
        <v>0</v>
      </c>
      <c s="32">
        <f>ROUND(ROUND(L138,2)*ROUND(G138,3),2)</f>
      </c>
      <c s="36" t="s">
        <v>11421</v>
      </c>
      <c>
        <f>(M138*21)/100</f>
      </c>
      <c t="s">
        <v>27</v>
      </c>
    </row>
    <row r="139" spans="1:5" ht="12.75">
      <c r="A139" s="35" t="s">
        <v>54</v>
      </c>
      <c r="E139" s="39" t="s">
        <v>5</v>
      </c>
    </row>
    <row r="140" spans="1:5" ht="76.5">
      <c r="A140" s="35" t="s">
        <v>55</v>
      </c>
      <c r="E140" s="40" t="s">
        <v>11453</v>
      </c>
    </row>
    <row r="141" spans="1:5" ht="12.75">
      <c r="A141" t="s">
        <v>56</v>
      </c>
      <c r="E141" s="39" t="s">
        <v>5</v>
      </c>
    </row>
    <row r="142" spans="1:16" ht="12.75">
      <c r="A142" t="s">
        <v>49</v>
      </c>
      <c s="34" t="s">
        <v>184</v>
      </c>
      <c s="34" t="s">
        <v>11454</v>
      </c>
      <c s="35" t="s">
        <v>5</v>
      </c>
      <c s="6" t="s">
        <v>11455</v>
      </c>
      <c s="36" t="s">
        <v>60</v>
      </c>
      <c s="37">
        <v>204.1</v>
      </c>
      <c s="36">
        <v>0</v>
      </c>
      <c s="36">
        <f>ROUND(G142*H142,6)</f>
      </c>
      <c r="L142" s="38">
        <v>0</v>
      </c>
      <c s="32">
        <f>ROUND(ROUND(L142,2)*ROUND(G142,3),2)</f>
      </c>
      <c s="36" t="s">
        <v>11421</v>
      </c>
      <c>
        <f>(M142*21)/100</f>
      </c>
      <c t="s">
        <v>27</v>
      </c>
    </row>
    <row r="143" spans="1:5" ht="12.75">
      <c r="A143" s="35" t="s">
        <v>54</v>
      </c>
      <c r="E143" s="39" t="s">
        <v>5</v>
      </c>
    </row>
    <row r="144" spans="1:5" ht="76.5">
      <c r="A144" s="35" t="s">
        <v>55</v>
      </c>
      <c r="E144" s="40" t="s">
        <v>11456</v>
      </c>
    </row>
    <row r="145" spans="1:5" ht="12.75">
      <c r="A145" t="s">
        <v>56</v>
      </c>
      <c r="E145" s="39" t="s">
        <v>5</v>
      </c>
    </row>
    <row r="146" spans="1:16" ht="12.75">
      <c r="A146" t="s">
        <v>49</v>
      </c>
      <c s="34" t="s">
        <v>189</v>
      </c>
      <c s="34" t="s">
        <v>11457</v>
      </c>
      <c s="35" t="s">
        <v>5</v>
      </c>
      <c s="6" t="s">
        <v>11458</v>
      </c>
      <c s="36" t="s">
        <v>60</v>
      </c>
      <c s="37">
        <v>40</v>
      </c>
      <c s="36">
        <v>0</v>
      </c>
      <c s="36">
        <f>ROUND(G146*H146,6)</f>
      </c>
      <c r="L146" s="38">
        <v>0</v>
      </c>
      <c s="32">
        <f>ROUND(ROUND(L146,2)*ROUND(G146,3),2)</f>
      </c>
      <c s="36" t="s">
        <v>11421</v>
      </c>
      <c>
        <f>(M146*21)/100</f>
      </c>
      <c t="s">
        <v>27</v>
      </c>
    </row>
    <row r="147" spans="1:5" ht="12.75">
      <c r="A147" s="35" t="s">
        <v>54</v>
      </c>
      <c r="E147" s="39" t="s">
        <v>5</v>
      </c>
    </row>
    <row r="148" spans="1:5" ht="76.5">
      <c r="A148" s="35" t="s">
        <v>55</v>
      </c>
      <c r="E148" s="40" t="s">
        <v>11459</v>
      </c>
    </row>
    <row r="149" spans="1:5" ht="12.75">
      <c r="A149" t="s">
        <v>56</v>
      </c>
      <c r="E149" s="39" t="s">
        <v>5</v>
      </c>
    </row>
    <row r="150" spans="1:16" ht="12.75">
      <c r="A150" t="s">
        <v>49</v>
      </c>
      <c s="34" t="s">
        <v>193</v>
      </c>
      <c s="34" t="s">
        <v>11460</v>
      </c>
      <c s="35" t="s">
        <v>5</v>
      </c>
      <c s="6" t="s">
        <v>11461</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11462</v>
      </c>
    </row>
    <row r="153" spans="1:5" ht="12.75">
      <c r="A153" t="s">
        <v>56</v>
      </c>
      <c r="E153" s="39" t="s">
        <v>5</v>
      </c>
    </row>
    <row r="154" spans="1:16" ht="25.5">
      <c r="A154" t="s">
        <v>49</v>
      </c>
      <c s="34" t="s">
        <v>197</v>
      </c>
      <c s="34" t="s">
        <v>11463</v>
      </c>
      <c s="35" t="s">
        <v>5</v>
      </c>
      <c s="6" t="s">
        <v>11464</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11465</v>
      </c>
    </row>
    <row r="157" spans="1:5" ht="12.75">
      <c r="A157" t="s">
        <v>56</v>
      </c>
      <c r="E157" s="39" t="s">
        <v>5</v>
      </c>
    </row>
    <row r="158" spans="1:16" ht="12.75">
      <c r="A158" t="s">
        <v>49</v>
      </c>
      <c s="34" t="s">
        <v>201</v>
      </c>
      <c s="34" t="s">
        <v>11466</v>
      </c>
      <c s="35" t="s">
        <v>5</v>
      </c>
      <c s="6" t="s">
        <v>11467</v>
      </c>
      <c s="36" t="s">
        <v>819</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11468</v>
      </c>
    </row>
    <row r="161" spans="1:5" ht="25.5">
      <c r="A161" t="s">
        <v>56</v>
      </c>
      <c r="E161" s="39" t="s">
        <v>11469</v>
      </c>
    </row>
    <row r="162" spans="1:16" ht="12.75">
      <c r="A162" t="s">
        <v>49</v>
      </c>
      <c s="34" t="s">
        <v>205</v>
      </c>
      <c s="34" t="s">
        <v>11470</v>
      </c>
      <c s="35" t="s">
        <v>5</v>
      </c>
      <c s="6" t="s">
        <v>11471</v>
      </c>
      <c s="36" t="s">
        <v>819</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11468</v>
      </c>
    </row>
    <row r="165" spans="1:5" ht="25.5">
      <c r="A165" t="s">
        <v>56</v>
      </c>
      <c r="E165" s="39" t="s">
        <v>11472</v>
      </c>
    </row>
    <row r="166" spans="1:16" ht="12.75">
      <c r="A166" t="s">
        <v>49</v>
      </c>
      <c s="34" t="s">
        <v>209</v>
      </c>
      <c s="34" t="s">
        <v>11473</v>
      </c>
      <c s="35" t="s">
        <v>5</v>
      </c>
      <c s="6" t="s">
        <v>11474</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11380</v>
      </c>
    </row>
    <row r="169" spans="1:5" ht="25.5">
      <c r="A169" t="s">
        <v>56</v>
      </c>
      <c r="E169" s="39" t="s">
        <v>11475</v>
      </c>
    </row>
    <row r="170" spans="1:16" ht="12.75">
      <c r="A170" t="s">
        <v>49</v>
      </c>
      <c s="34" t="s">
        <v>213</v>
      </c>
      <c s="34" t="s">
        <v>11476</v>
      </c>
      <c s="35" t="s">
        <v>5</v>
      </c>
      <c s="6" t="s">
        <v>11477</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11478</v>
      </c>
    </row>
    <row r="173" spans="1:5" ht="38.25">
      <c r="A173" t="s">
        <v>56</v>
      </c>
      <c r="E173" s="39" t="s">
        <v>11479</v>
      </c>
    </row>
    <row r="174" spans="1:16" ht="12.75">
      <c r="A174" t="s">
        <v>49</v>
      </c>
      <c s="34" t="s">
        <v>217</v>
      </c>
      <c s="34" t="s">
        <v>11480</v>
      </c>
      <c s="35" t="s">
        <v>5</v>
      </c>
      <c s="6" t="s">
        <v>11481</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11478</v>
      </c>
    </row>
    <row r="177" spans="1:5" ht="38.25">
      <c r="A177" t="s">
        <v>56</v>
      </c>
      <c r="E177" s="39" t="s">
        <v>11482</v>
      </c>
    </row>
    <row r="178" spans="1:16" ht="12.75">
      <c r="A178" t="s">
        <v>49</v>
      </c>
      <c s="34" t="s">
        <v>221</v>
      </c>
      <c s="34" t="s">
        <v>11483</v>
      </c>
      <c s="35" t="s">
        <v>5</v>
      </c>
      <c s="6" t="s">
        <v>11484</v>
      </c>
      <c s="36" t="s">
        <v>819</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11485</v>
      </c>
    </row>
    <row r="181" spans="1:5" ht="25.5">
      <c r="A181" t="s">
        <v>56</v>
      </c>
      <c r="E181" s="39" t="s">
        <v>11486</v>
      </c>
    </row>
    <row r="182" spans="1:16" ht="12.75">
      <c r="A182" t="s">
        <v>49</v>
      </c>
      <c s="34" t="s">
        <v>225</v>
      </c>
      <c s="34" t="s">
        <v>11487</v>
      </c>
      <c s="35" t="s">
        <v>5</v>
      </c>
      <c s="6" t="s">
        <v>11488</v>
      </c>
      <c s="36" t="s">
        <v>819</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11485</v>
      </c>
    </row>
    <row r="185" spans="1:5" ht="25.5">
      <c r="A185" t="s">
        <v>56</v>
      </c>
      <c r="E185" s="39" t="s">
        <v>11489</v>
      </c>
    </row>
    <row r="186" spans="1:16" ht="12.75">
      <c r="A186" t="s">
        <v>49</v>
      </c>
      <c s="34" t="s">
        <v>229</v>
      </c>
      <c s="34" t="s">
        <v>11490</v>
      </c>
      <c s="35" t="s">
        <v>5</v>
      </c>
      <c s="6" t="s">
        <v>11491</v>
      </c>
      <c s="36" t="s">
        <v>819</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11492</v>
      </c>
    </row>
    <row r="189" spans="1:5" ht="38.25">
      <c r="A189" t="s">
        <v>56</v>
      </c>
      <c r="E189" s="39" t="s">
        <v>11493</v>
      </c>
    </row>
    <row r="190" spans="1:16" ht="12.75">
      <c r="A190" t="s">
        <v>49</v>
      </c>
      <c s="34" t="s">
        <v>233</v>
      </c>
      <c s="34" t="s">
        <v>11494</v>
      </c>
      <c s="35" t="s">
        <v>5</v>
      </c>
      <c s="6" t="s">
        <v>11495</v>
      </c>
      <c s="36" t="s">
        <v>819</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11492</v>
      </c>
    </row>
    <row r="193" spans="1:5" ht="38.25">
      <c r="A193" t="s">
        <v>56</v>
      </c>
      <c r="E193" s="39" t="s">
        <v>11496</v>
      </c>
    </row>
    <row r="194" spans="1:16" ht="12.75">
      <c r="A194" t="s">
        <v>49</v>
      </c>
      <c s="34" t="s">
        <v>237</v>
      </c>
      <c s="34" t="s">
        <v>11497</v>
      </c>
      <c s="35" t="s">
        <v>5</v>
      </c>
      <c s="6" t="s">
        <v>11498</v>
      </c>
      <c s="36" t="s">
        <v>819</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11492</v>
      </c>
    </row>
    <row r="197" spans="1:5" ht="38.25">
      <c r="A197" t="s">
        <v>56</v>
      </c>
      <c r="E197" s="39" t="s">
        <v>11499</v>
      </c>
    </row>
    <row r="198" spans="1:16" ht="12.75">
      <c r="A198" t="s">
        <v>49</v>
      </c>
      <c s="34" t="s">
        <v>241</v>
      </c>
      <c s="34" t="s">
        <v>11500</v>
      </c>
      <c s="35" t="s">
        <v>5</v>
      </c>
      <c s="6" t="s">
        <v>11501</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11502</v>
      </c>
    </row>
    <row r="201" spans="1:5" ht="25.5">
      <c r="A201" t="s">
        <v>56</v>
      </c>
      <c r="E201" s="39" t="s">
        <v>11503</v>
      </c>
    </row>
    <row r="202" spans="1:16" ht="12.75">
      <c r="A202" t="s">
        <v>49</v>
      </c>
      <c s="34" t="s">
        <v>245</v>
      </c>
      <c s="34" t="s">
        <v>11504</v>
      </c>
      <c s="35" t="s">
        <v>5</v>
      </c>
      <c s="6" t="s">
        <v>11505</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11502</v>
      </c>
    </row>
    <row r="205" spans="1:5" ht="25.5">
      <c r="A205" t="s">
        <v>56</v>
      </c>
      <c r="E205" s="39" t="s">
        <v>11506</v>
      </c>
    </row>
    <row r="206" spans="1:16" ht="12.75">
      <c r="A206" t="s">
        <v>49</v>
      </c>
      <c s="34" t="s">
        <v>249</v>
      </c>
      <c s="34" t="s">
        <v>11507</v>
      </c>
      <c s="35" t="s">
        <v>5</v>
      </c>
      <c s="6" t="s">
        <v>11508</v>
      </c>
      <c s="36" t="s">
        <v>819</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11509</v>
      </c>
    </row>
    <row r="209" spans="1:5" ht="38.25">
      <c r="A209" t="s">
        <v>56</v>
      </c>
      <c r="E209" s="39" t="s">
        <v>11510</v>
      </c>
    </row>
    <row r="210" spans="1:16" ht="12.75">
      <c r="A210" t="s">
        <v>49</v>
      </c>
      <c s="34" t="s">
        <v>253</v>
      </c>
      <c s="34" t="s">
        <v>11511</v>
      </c>
      <c s="35" t="s">
        <v>5</v>
      </c>
      <c s="6" t="s">
        <v>11512</v>
      </c>
      <c s="36" t="s">
        <v>819</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11509</v>
      </c>
    </row>
    <row r="213" spans="1:5" ht="38.25">
      <c r="A213" t="s">
        <v>56</v>
      </c>
      <c r="E213" s="39" t="s">
        <v>11513</v>
      </c>
    </row>
    <row r="214" spans="1:16" ht="12.75">
      <c r="A214" t="s">
        <v>49</v>
      </c>
      <c s="34" t="s">
        <v>257</v>
      </c>
      <c s="34" t="s">
        <v>11514</v>
      </c>
      <c s="35" t="s">
        <v>5</v>
      </c>
      <c s="6" t="s">
        <v>11515</v>
      </c>
      <c s="36" t="s">
        <v>819</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11509</v>
      </c>
    </row>
    <row r="217" spans="1:5" ht="38.25">
      <c r="A217" t="s">
        <v>56</v>
      </c>
      <c r="E217" s="39" t="s">
        <v>11516</v>
      </c>
    </row>
    <row r="218" spans="1:16" ht="12.75">
      <c r="A218" t="s">
        <v>49</v>
      </c>
      <c s="34" t="s">
        <v>261</v>
      </c>
      <c s="34" t="s">
        <v>11517</v>
      </c>
      <c s="35" t="s">
        <v>5</v>
      </c>
      <c s="6" t="s">
        <v>11518</v>
      </c>
      <c s="36" t="s">
        <v>2513</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11519</v>
      </c>
    </row>
    <row r="221" spans="1:5" ht="38.25">
      <c r="A221" t="s">
        <v>56</v>
      </c>
      <c r="E221" s="39" t="s">
        <v>11520</v>
      </c>
    </row>
    <row r="222" spans="1:16" ht="12.75">
      <c r="A222" t="s">
        <v>49</v>
      </c>
      <c s="34" t="s">
        <v>265</v>
      </c>
      <c s="34" t="s">
        <v>11521</v>
      </c>
      <c s="35" t="s">
        <v>5</v>
      </c>
      <c s="6" t="s">
        <v>11522</v>
      </c>
      <c s="36" t="s">
        <v>2513</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11519</v>
      </c>
    </row>
    <row r="225" spans="1:5" ht="38.25">
      <c r="A225" t="s">
        <v>56</v>
      </c>
      <c r="E225" s="39" t="s">
        <v>11523</v>
      </c>
    </row>
    <row r="226" spans="1:16" ht="12.75">
      <c r="A226" t="s">
        <v>49</v>
      </c>
      <c s="34" t="s">
        <v>595</v>
      </c>
      <c s="34" t="s">
        <v>11524</v>
      </c>
      <c s="35" t="s">
        <v>5</v>
      </c>
      <c s="6" t="s">
        <v>11525</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11478</v>
      </c>
    </row>
    <row r="229" spans="1:5" ht="38.25">
      <c r="A229" t="s">
        <v>56</v>
      </c>
      <c r="E229" s="39" t="s">
        <v>11526</v>
      </c>
    </row>
    <row r="230" spans="1:16" ht="12.75">
      <c r="A230" t="s">
        <v>49</v>
      </c>
      <c s="34" t="s">
        <v>599</v>
      </c>
      <c s="34" t="s">
        <v>11527</v>
      </c>
      <c s="35" t="s">
        <v>5</v>
      </c>
      <c s="6" t="s">
        <v>11528</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11478</v>
      </c>
    </row>
    <row r="233" spans="1:5" ht="38.25">
      <c r="A233" t="s">
        <v>56</v>
      </c>
      <c r="E233" s="39" t="s">
        <v>11529</v>
      </c>
    </row>
    <row r="234" spans="1:16" ht="12.75">
      <c r="A234" t="s">
        <v>49</v>
      </c>
      <c s="34" t="s">
        <v>269</v>
      </c>
      <c s="34" t="s">
        <v>11530</v>
      </c>
      <c s="35" t="s">
        <v>5</v>
      </c>
      <c s="6" t="s">
        <v>11531</v>
      </c>
      <c s="36" t="s">
        <v>3050</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11532</v>
      </c>
    </row>
    <row r="237" spans="1:5" ht="12.75">
      <c r="A237" t="s">
        <v>56</v>
      </c>
      <c r="E237" s="39" t="s">
        <v>11533</v>
      </c>
    </row>
    <row r="238" spans="1:16" ht="12.75">
      <c r="A238" t="s">
        <v>49</v>
      </c>
      <c s="34" t="s">
        <v>273</v>
      </c>
      <c s="34" t="s">
        <v>11534</v>
      </c>
      <c s="35" t="s">
        <v>5</v>
      </c>
      <c s="6" t="s">
        <v>11535</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11536</v>
      </c>
    </row>
    <row r="241" spans="1:5" ht="25.5">
      <c r="A241" t="s">
        <v>56</v>
      </c>
      <c r="E241" s="39" t="s">
        <v>11537</v>
      </c>
    </row>
    <row r="242" spans="1:16" ht="12.75">
      <c r="A242" t="s">
        <v>49</v>
      </c>
      <c s="34" t="s">
        <v>277</v>
      </c>
      <c s="34" t="s">
        <v>11538</v>
      </c>
      <c s="35" t="s">
        <v>5</v>
      </c>
      <c s="6" t="s">
        <v>11539</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11536</v>
      </c>
    </row>
    <row r="245" spans="1:5" ht="25.5">
      <c r="A245" t="s">
        <v>56</v>
      </c>
      <c r="E245" s="39" t="s">
        <v>11540</v>
      </c>
    </row>
    <row r="246" spans="1:13" ht="12.75">
      <c r="A246" t="s">
        <v>46</v>
      </c>
      <c r="C246" s="31" t="s">
        <v>7121</v>
      </c>
      <c r="E246" s="33" t="s">
        <v>11541</v>
      </c>
      <c r="J246" s="32">
        <f>0</f>
      </c>
      <c s="32">
        <f>0</f>
      </c>
      <c s="32">
        <f>0+L247+L251+L255+L259+L263+L267+L271+L275+L279+L283</f>
      </c>
      <c s="32">
        <f>0+M247+M251+M255+M259+M263+M267+M271+M275+M279+M283</f>
      </c>
    </row>
    <row r="247" spans="1:16" ht="25.5">
      <c r="A247" t="s">
        <v>49</v>
      </c>
      <c s="34" t="s">
        <v>281</v>
      </c>
      <c s="34" t="s">
        <v>7283</v>
      </c>
      <c s="35" t="s">
        <v>5</v>
      </c>
      <c s="6" t="s">
        <v>7284</v>
      </c>
      <c s="36" t="s">
        <v>2448</v>
      </c>
      <c s="37">
        <v>20050.784</v>
      </c>
      <c s="36">
        <v>0</v>
      </c>
      <c s="36">
        <f>ROUND(G247*H247,6)</f>
      </c>
      <c r="L247" s="38">
        <v>0</v>
      </c>
      <c s="32">
        <f>ROUND(ROUND(L247,2)*ROUND(G247,3),2)</f>
      </c>
      <c s="36" t="s">
        <v>11421</v>
      </c>
      <c>
        <f>(M247*21)/100</f>
      </c>
      <c t="s">
        <v>27</v>
      </c>
    </row>
    <row r="248" spans="1:5" ht="12.75">
      <c r="A248" s="35" t="s">
        <v>54</v>
      </c>
      <c r="E248" s="39" t="s">
        <v>5</v>
      </c>
    </row>
    <row r="249" spans="1:5" ht="114.75">
      <c r="A249" s="35" t="s">
        <v>55</v>
      </c>
      <c r="E249" s="40" t="s">
        <v>11542</v>
      </c>
    </row>
    <row r="250" spans="1:5" ht="63.75">
      <c r="A250" t="s">
        <v>56</v>
      </c>
      <c r="E250" s="39" t="s">
        <v>11543</v>
      </c>
    </row>
    <row r="251" spans="1:16" ht="12.75">
      <c r="A251" t="s">
        <v>49</v>
      </c>
      <c s="34" t="s">
        <v>285</v>
      </c>
      <c s="34" t="s">
        <v>11544</v>
      </c>
      <c s="35" t="s">
        <v>5</v>
      </c>
      <c s="6" t="s">
        <v>11545</v>
      </c>
      <c s="36" t="s">
        <v>2448</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11546</v>
      </c>
    </row>
    <row r="255" spans="1:16" ht="12.75">
      <c r="A255" t="s">
        <v>49</v>
      </c>
      <c s="34" t="s">
        <v>289</v>
      </c>
      <c s="34" t="s">
        <v>11547</v>
      </c>
      <c s="35" t="s">
        <v>5</v>
      </c>
      <c s="6" t="s">
        <v>11548</v>
      </c>
      <c s="36" t="s">
        <v>2448</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11549</v>
      </c>
    </row>
    <row r="259" spans="1:16" ht="25.5">
      <c r="A259" t="s">
        <v>49</v>
      </c>
      <c s="34" t="s">
        <v>293</v>
      </c>
      <c s="34" t="s">
        <v>11550</v>
      </c>
      <c s="35" t="s">
        <v>5</v>
      </c>
      <c s="6" t="s">
        <v>11551</v>
      </c>
      <c s="36" t="s">
        <v>819</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11552</v>
      </c>
    </row>
    <row r="263" spans="1:16" ht="12.75">
      <c r="A263" t="s">
        <v>49</v>
      </c>
      <c s="34" t="s">
        <v>297</v>
      </c>
      <c s="34" t="s">
        <v>11553</v>
      </c>
      <c s="35" t="s">
        <v>5</v>
      </c>
      <c s="6" t="s">
        <v>11554</v>
      </c>
      <c s="36" t="s">
        <v>819</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11555</v>
      </c>
    </row>
    <row r="267" spans="1:16" ht="12.75">
      <c r="A267" t="s">
        <v>49</v>
      </c>
      <c s="34" t="s">
        <v>301</v>
      </c>
      <c s="34" t="s">
        <v>11556</v>
      </c>
      <c s="35" t="s">
        <v>5</v>
      </c>
      <c s="6" t="s">
        <v>11557</v>
      </c>
      <c s="36" t="s">
        <v>2513</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11558</v>
      </c>
    </row>
    <row r="271" spans="1:16" ht="12.75">
      <c r="A271" t="s">
        <v>49</v>
      </c>
      <c s="34" t="s">
        <v>305</v>
      </c>
      <c s="34" t="s">
        <v>11559</v>
      </c>
      <c s="35" t="s">
        <v>5</v>
      </c>
      <c s="6" t="s">
        <v>11560</v>
      </c>
      <c s="36" t="s">
        <v>2513</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11561</v>
      </c>
    </row>
    <row r="274" spans="1:5" ht="25.5">
      <c r="A274" t="s">
        <v>56</v>
      </c>
      <c r="E274" s="39" t="s">
        <v>11562</v>
      </c>
    </row>
    <row r="275" spans="1:16" ht="12.75">
      <c r="A275" t="s">
        <v>49</v>
      </c>
      <c s="34" t="s">
        <v>309</v>
      </c>
      <c s="34" t="s">
        <v>11563</v>
      </c>
      <c s="35" t="s">
        <v>5</v>
      </c>
      <c s="6" t="s">
        <v>11564</v>
      </c>
      <c s="36" t="s">
        <v>2513</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11565</v>
      </c>
    </row>
    <row r="278" spans="1:5" ht="12.75">
      <c r="A278" t="s">
        <v>56</v>
      </c>
      <c r="E278" s="39" t="s">
        <v>11566</v>
      </c>
    </row>
    <row r="279" spans="1:16" ht="25.5">
      <c r="A279" t="s">
        <v>49</v>
      </c>
      <c s="34" t="s">
        <v>313</v>
      </c>
      <c s="34" t="s">
        <v>10288</v>
      </c>
      <c s="35" t="s">
        <v>5</v>
      </c>
      <c s="6" t="s">
        <v>11567</v>
      </c>
      <c s="36" t="s">
        <v>528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11568</v>
      </c>
    </row>
    <row r="282" spans="1:5" ht="12.75">
      <c r="A282" t="s">
        <v>56</v>
      </c>
      <c r="E282" s="39" t="s">
        <v>5</v>
      </c>
    </row>
    <row r="283" spans="1:16" ht="12.75">
      <c r="A283" t="s">
        <v>49</v>
      </c>
      <c s="34" t="s">
        <v>317</v>
      </c>
      <c s="34" t="s">
        <v>11569</v>
      </c>
      <c s="35" t="s">
        <v>5</v>
      </c>
      <c s="6" t="s">
        <v>11570</v>
      </c>
      <c s="36" t="s">
        <v>2448</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11571</v>
      </c>
    </row>
    <row r="287" spans="1:13" ht="12.75">
      <c r="A287" t="s">
        <v>46</v>
      </c>
      <c r="C287" s="31" t="s">
        <v>89</v>
      </c>
      <c r="E287" s="33" t="s">
        <v>4340</v>
      </c>
      <c r="J287" s="32">
        <f>0</f>
      </c>
      <c s="32">
        <f>0</f>
      </c>
      <c s="32">
        <f>0+L288+L292+L296+L300+L304+L308+L312+L316+L320+L324</f>
      </c>
      <c s="32">
        <f>0+M288+M292+M296+M300+M304+M308+M312+M316+M320+M324</f>
      </c>
    </row>
    <row r="288" spans="1:16" ht="25.5">
      <c r="A288" t="s">
        <v>49</v>
      </c>
      <c s="34" t="s">
        <v>321</v>
      </c>
      <c s="34" t="s">
        <v>11007</v>
      </c>
      <c s="35" t="s">
        <v>5</v>
      </c>
      <c s="6" t="s">
        <v>11572</v>
      </c>
      <c s="36" t="s">
        <v>819</v>
      </c>
      <c s="37">
        <v>1740</v>
      </c>
      <c s="36">
        <v>0</v>
      </c>
      <c s="36">
        <f>ROUND(G288*H288,6)</f>
      </c>
      <c r="L288" s="38">
        <v>0</v>
      </c>
      <c s="32">
        <f>ROUND(ROUND(L288,2)*ROUND(G288,3),2)</f>
      </c>
      <c s="36" t="s">
        <v>11421</v>
      </c>
      <c>
        <f>(M288*21)/100</f>
      </c>
      <c t="s">
        <v>27</v>
      </c>
    </row>
    <row r="289" spans="1:5" ht="12.75">
      <c r="A289" s="35" t="s">
        <v>54</v>
      </c>
      <c r="E289" s="39" t="s">
        <v>5</v>
      </c>
    </row>
    <row r="290" spans="1:5" ht="51">
      <c r="A290" s="35" t="s">
        <v>55</v>
      </c>
      <c r="E290" s="40" t="s">
        <v>11573</v>
      </c>
    </row>
    <row r="291" spans="1:5" ht="12.75">
      <c r="A291" t="s">
        <v>56</v>
      </c>
      <c r="E291" s="39" t="s">
        <v>5</v>
      </c>
    </row>
    <row r="292" spans="1:16" ht="25.5">
      <c r="A292" t="s">
        <v>49</v>
      </c>
      <c s="34" t="s">
        <v>325</v>
      </c>
      <c s="34" t="s">
        <v>11010</v>
      </c>
      <c s="35" t="s">
        <v>5</v>
      </c>
      <c s="6" t="s">
        <v>11574</v>
      </c>
      <c s="36" t="s">
        <v>819</v>
      </c>
      <c s="37">
        <v>52200</v>
      </c>
      <c s="36">
        <v>0</v>
      </c>
      <c s="36">
        <f>ROUND(G292*H292,6)</f>
      </c>
      <c r="L292" s="38">
        <v>0</v>
      </c>
      <c s="32">
        <f>ROUND(ROUND(L292,2)*ROUND(G292,3),2)</f>
      </c>
      <c s="36" t="s">
        <v>11421</v>
      </c>
      <c>
        <f>(M292*21)/100</f>
      </c>
      <c t="s">
        <v>27</v>
      </c>
    </row>
    <row r="293" spans="1:5" ht="12.75">
      <c r="A293" s="35" t="s">
        <v>54</v>
      </c>
      <c r="E293" s="39" t="s">
        <v>5</v>
      </c>
    </row>
    <row r="294" spans="1:5" ht="51">
      <c r="A294" s="35" t="s">
        <v>55</v>
      </c>
      <c r="E294" s="40" t="s">
        <v>11575</v>
      </c>
    </row>
    <row r="295" spans="1:5" ht="12.75">
      <c r="A295" t="s">
        <v>56</v>
      </c>
      <c r="E295" s="39" t="s">
        <v>5</v>
      </c>
    </row>
    <row r="296" spans="1:16" ht="25.5">
      <c r="A296" t="s">
        <v>49</v>
      </c>
      <c s="34" t="s">
        <v>329</v>
      </c>
      <c s="34" t="s">
        <v>11014</v>
      </c>
      <c s="35" t="s">
        <v>5</v>
      </c>
      <c s="6" t="s">
        <v>11576</v>
      </c>
      <c s="36" t="s">
        <v>819</v>
      </c>
      <c s="37">
        <v>1740</v>
      </c>
      <c s="36">
        <v>0</v>
      </c>
      <c s="36">
        <f>ROUND(G296*H296,6)</f>
      </c>
      <c r="L296" s="38">
        <v>0</v>
      </c>
      <c s="32">
        <f>ROUND(ROUND(L296,2)*ROUND(G296,3),2)</f>
      </c>
      <c s="36" t="s">
        <v>11421</v>
      </c>
      <c>
        <f>(M296*21)/100</f>
      </c>
      <c t="s">
        <v>27</v>
      </c>
    </row>
    <row r="297" spans="1:5" ht="12.75">
      <c r="A297" s="35" t="s">
        <v>54</v>
      </c>
      <c r="E297" s="39" t="s">
        <v>5</v>
      </c>
    </row>
    <row r="298" spans="1:5" ht="38.25">
      <c r="A298" s="35" t="s">
        <v>55</v>
      </c>
      <c r="E298" s="40" t="s">
        <v>11577</v>
      </c>
    </row>
    <row r="299" spans="1:5" ht="12.75">
      <c r="A299" t="s">
        <v>56</v>
      </c>
      <c r="E299" s="39" t="s">
        <v>5</v>
      </c>
    </row>
    <row r="300" spans="1:16" ht="12.75">
      <c r="A300" t="s">
        <v>49</v>
      </c>
      <c s="34" t="s">
        <v>333</v>
      </c>
      <c s="34" t="s">
        <v>7570</v>
      </c>
      <c s="35" t="s">
        <v>5</v>
      </c>
      <c s="6" t="s">
        <v>11578</v>
      </c>
      <c s="36" t="s">
        <v>52</v>
      </c>
      <c s="37">
        <v>84.24</v>
      </c>
      <c s="36">
        <v>0</v>
      </c>
      <c s="36">
        <f>ROUND(G300*H300,6)</f>
      </c>
      <c r="L300" s="38">
        <v>0</v>
      </c>
      <c s="32">
        <f>ROUND(ROUND(L300,2)*ROUND(G300,3),2)</f>
      </c>
      <c s="36" t="s">
        <v>11421</v>
      </c>
      <c>
        <f>(M300*21)/100</f>
      </c>
      <c t="s">
        <v>27</v>
      </c>
    </row>
    <row r="301" spans="1:5" ht="12.75">
      <c r="A301" s="35" t="s">
        <v>54</v>
      </c>
      <c r="E301" s="39" t="s">
        <v>5</v>
      </c>
    </row>
    <row r="302" spans="1:5" ht="76.5">
      <c r="A302" s="35" t="s">
        <v>55</v>
      </c>
      <c r="E302" s="40" t="s">
        <v>11579</v>
      </c>
    </row>
    <row r="303" spans="1:5" ht="12.75">
      <c r="A303" t="s">
        <v>56</v>
      </c>
      <c r="E303" s="39" t="s">
        <v>5</v>
      </c>
    </row>
    <row r="304" spans="1:16" ht="12.75">
      <c r="A304" t="s">
        <v>49</v>
      </c>
      <c s="34" t="s">
        <v>336</v>
      </c>
      <c s="34" t="s">
        <v>11580</v>
      </c>
      <c s="35" t="s">
        <v>5</v>
      </c>
      <c s="6" t="s">
        <v>11581</v>
      </c>
      <c s="36" t="s">
        <v>68</v>
      </c>
      <c s="37">
        <v>20</v>
      </c>
      <c s="36">
        <v>0</v>
      </c>
      <c s="36">
        <f>ROUND(G304*H304,6)</f>
      </c>
      <c r="L304" s="38">
        <v>0</v>
      </c>
      <c s="32">
        <f>ROUND(ROUND(L304,2)*ROUND(G304,3),2)</f>
      </c>
      <c s="36" t="s">
        <v>11421</v>
      </c>
      <c>
        <f>(M304*21)/100</f>
      </c>
      <c t="s">
        <v>27</v>
      </c>
    </row>
    <row r="305" spans="1:5" ht="12.75">
      <c r="A305" s="35" t="s">
        <v>54</v>
      </c>
      <c r="E305" s="39" t="s">
        <v>5</v>
      </c>
    </row>
    <row r="306" spans="1:5" ht="51">
      <c r="A306" s="35" t="s">
        <v>55</v>
      </c>
      <c r="E306" s="40" t="s">
        <v>11582</v>
      </c>
    </row>
    <row r="307" spans="1:5" ht="12.75">
      <c r="A307" t="s">
        <v>56</v>
      </c>
      <c r="E307" s="39" t="s">
        <v>5</v>
      </c>
    </row>
    <row r="308" spans="1:16" ht="12.75">
      <c r="A308" t="s">
        <v>49</v>
      </c>
      <c s="34" t="s">
        <v>341</v>
      </c>
      <c s="34" t="s">
        <v>8892</v>
      </c>
      <c s="35" t="s">
        <v>5</v>
      </c>
      <c s="6" t="s">
        <v>11583</v>
      </c>
      <c s="36" t="s">
        <v>60</v>
      </c>
      <c s="37">
        <v>133.12</v>
      </c>
      <c s="36">
        <v>0.0002</v>
      </c>
      <c s="36">
        <f>ROUND(G308*H308,6)</f>
      </c>
      <c r="L308" s="38">
        <v>0</v>
      </c>
      <c s="32">
        <f>ROUND(ROUND(L308,2)*ROUND(G308,3),2)</f>
      </c>
      <c s="36" t="s">
        <v>11421</v>
      </c>
      <c>
        <f>(M308*21)/100</f>
      </c>
      <c t="s">
        <v>27</v>
      </c>
    </row>
    <row r="309" spans="1:5" ht="12.75">
      <c r="A309" s="35" t="s">
        <v>54</v>
      </c>
      <c r="E309" s="39" t="s">
        <v>5</v>
      </c>
    </row>
    <row r="310" spans="1:5" ht="89.25">
      <c r="A310" s="35" t="s">
        <v>55</v>
      </c>
      <c r="E310" s="40" t="s">
        <v>11584</v>
      </c>
    </row>
    <row r="311" spans="1:5" ht="12.75">
      <c r="A311" t="s">
        <v>56</v>
      </c>
      <c r="E311" s="39" t="s">
        <v>5</v>
      </c>
    </row>
    <row r="312" spans="1:16" ht="12.75">
      <c r="A312" t="s">
        <v>49</v>
      </c>
      <c s="34" t="s">
        <v>345</v>
      </c>
      <c s="34" t="s">
        <v>11585</v>
      </c>
      <c s="35" t="s">
        <v>5</v>
      </c>
      <c s="6" t="s">
        <v>11586</v>
      </c>
      <c s="36" t="s">
        <v>52</v>
      </c>
      <c s="37">
        <v>113.243</v>
      </c>
      <c s="36">
        <v>0.0001</v>
      </c>
      <c s="36">
        <f>ROUND(G312*H312,6)</f>
      </c>
      <c r="L312" s="38">
        <v>0</v>
      </c>
      <c s="32">
        <f>ROUND(ROUND(L312,2)*ROUND(G312,3),2)</f>
      </c>
      <c s="36" t="s">
        <v>11421</v>
      </c>
      <c>
        <f>(M312*21)/100</f>
      </c>
      <c t="s">
        <v>27</v>
      </c>
    </row>
    <row r="313" spans="1:5" ht="12.75">
      <c r="A313" s="35" t="s">
        <v>54</v>
      </c>
      <c r="E313" s="39" t="s">
        <v>5</v>
      </c>
    </row>
    <row r="314" spans="1:5" ht="255">
      <c r="A314" s="35" t="s">
        <v>55</v>
      </c>
      <c r="E314" s="40" t="s">
        <v>11587</v>
      </c>
    </row>
    <row r="315" spans="1:5" ht="12.75">
      <c r="A315" t="s">
        <v>56</v>
      </c>
      <c r="E315" s="39" t="s">
        <v>5</v>
      </c>
    </row>
    <row r="316" spans="1:16" ht="25.5">
      <c r="A316" t="s">
        <v>49</v>
      </c>
      <c s="34" t="s">
        <v>349</v>
      </c>
      <c s="34" t="s">
        <v>11588</v>
      </c>
      <c s="35" t="s">
        <v>5</v>
      </c>
      <c s="6" t="s">
        <v>11589</v>
      </c>
      <c s="36" t="s">
        <v>1010</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11590</v>
      </c>
    </row>
    <row r="319" spans="1:5" ht="12.75">
      <c r="A319" t="s">
        <v>56</v>
      </c>
      <c r="E319" s="39" t="s">
        <v>5</v>
      </c>
    </row>
    <row r="320" spans="1:16" ht="12.75">
      <c r="A320" t="s">
        <v>49</v>
      </c>
      <c s="34" t="s">
        <v>353</v>
      </c>
      <c s="34" t="s">
        <v>11591</v>
      </c>
      <c s="35" t="s">
        <v>5</v>
      </c>
      <c s="6" t="s">
        <v>11409</v>
      </c>
      <c s="36" t="s">
        <v>528</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11592</v>
      </c>
    </row>
    <row r="323" spans="1:5" ht="12.75">
      <c r="A323" t="s">
        <v>56</v>
      </c>
      <c r="E323" s="39" t="s">
        <v>5</v>
      </c>
    </row>
    <row r="324" spans="1:16" ht="12.75">
      <c r="A324" t="s">
        <v>49</v>
      </c>
      <c s="34" t="s">
        <v>357</v>
      </c>
      <c s="34" t="s">
        <v>11593</v>
      </c>
      <c s="35" t="s">
        <v>5</v>
      </c>
      <c s="6" t="s">
        <v>11594</v>
      </c>
      <c s="36" t="s">
        <v>528</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1005</v>
      </c>
      <c r="E328" s="33" t="s">
        <v>1006</v>
      </c>
      <c r="J328" s="32">
        <f>0</f>
      </c>
      <c s="32">
        <f>0</f>
      </c>
      <c s="32">
        <f>0+L329+L333+L337+L341+L345</f>
      </c>
      <c s="32">
        <f>0+M329+M333+M337+M341+M345</f>
      </c>
    </row>
    <row r="329" spans="1:16" ht="38.25">
      <c r="A329" t="s">
        <v>49</v>
      </c>
      <c s="34" t="s">
        <v>361</v>
      </c>
      <c s="34" t="s">
        <v>1007</v>
      </c>
      <c s="35" t="s">
        <v>1008</v>
      </c>
      <c s="6" t="s">
        <v>1009</v>
      </c>
      <c s="36" t="s">
        <v>1010</v>
      </c>
      <c s="37">
        <v>153.9</v>
      </c>
      <c s="36">
        <v>0</v>
      </c>
      <c s="36">
        <f>ROUND(G329*H329,6)</f>
      </c>
      <c r="L329" s="38">
        <v>0</v>
      </c>
      <c s="32">
        <f>ROUND(ROUND(L329,2)*ROUND(G329,3),2)</f>
      </c>
      <c s="36" t="s">
        <v>85</v>
      </c>
      <c>
        <f>(M329*21)/100</f>
      </c>
      <c t="s">
        <v>27</v>
      </c>
    </row>
    <row r="330" spans="1:5" ht="12.75">
      <c r="A330" s="35" t="s">
        <v>54</v>
      </c>
      <c r="E330" s="39" t="s">
        <v>1011</v>
      </c>
    </row>
    <row r="331" spans="1:5" ht="51">
      <c r="A331" s="35" t="s">
        <v>55</v>
      </c>
      <c r="E331" s="40" t="s">
        <v>11595</v>
      </c>
    </row>
    <row r="332" spans="1:5" ht="89.25">
      <c r="A332" t="s">
        <v>56</v>
      </c>
      <c r="E332" s="39" t="s">
        <v>1012</v>
      </c>
    </row>
    <row r="333" spans="1:16" ht="38.25">
      <c r="A333" t="s">
        <v>49</v>
      </c>
      <c s="34" t="s">
        <v>365</v>
      </c>
      <c s="34" t="s">
        <v>2736</v>
      </c>
      <c s="35" t="s">
        <v>2737</v>
      </c>
      <c s="6" t="s">
        <v>2738</v>
      </c>
      <c s="36" t="s">
        <v>1010</v>
      </c>
      <c s="37">
        <v>476.292</v>
      </c>
      <c s="36">
        <v>0</v>
      </c>
      <c s="36">
        <f>ROUND(G333*H333,6)</f>
      </c>
      <c r="L333" s="38">
        <v>0</v>
      </c>
      <c s="32">
        <f>ROUND(ROUND(L333,2)*ROUND(G333,3),2)</f>
      </c>
      <c s="36" t="s">
        <v>85</v>
      </c>
      <c>
        <f>(M333*21)/100</f>
      </c>
      <c t="s">
        <v>27</v>
      </c>
    </row>
    <row r="334" spans="1:5" ht="12.75">
      <c r="A334" s="35" t="s">
        <v>54</v>
      </c>
      <c r="E334" s="39" t="s">
        <v>1011</v>
      </c>
    </row>
    <row r="335" spans="1:5" ht="89.25">
      <c r="A335" s="35" t="s">
        <v>55</v>
      </c>
      <c r="E335" s="40" t="s">
        <v>11596</v>
      </c>
    </row>
    <row r="336" spans="1:5" ht="102">
      <c r="A336" t="s">
        <v>56</v>
      </c>
      <c r="E336" s="39" t="s">
        <v>2739</v>
      </c>
    </row>
    <row r="337" spans="1:16" ht="38.25">
      <c r="A337" t="s">
        <v>49</v>
      </c>
      <c s="34" t="s">
        <v>369</v>
      </c>
      <c s="34" t="s">
        <v>7621</v>
      </c>
      <c s="35" t="s">
        <v>7622</v>
      </c>
      <c s="6" t="s">
        <v>7623</v>
      </c>
      <c s="36" t="s">
        <v>1010</v>
      </c>
      <c s="37">
        <v>10.807</v>
      </c>
      <c s="36">
        <v>0</v>
      </c>
      <c s="36">
        <f>ROUND(G337*H337,6)</f>
      </c>
      <c r="L337" s="38">
        <v>0</v>
      </c>
      <c s="32">
        <f>ROUND(ROUND(L337,2)*ROUND(G337,3),2)</f>
      </c>
      <c s="36" t="s">
        <v>85</v>
      </c>
      <c>
        <f>(M337*21)/100</f>
      </c>
      <c t="s">
        <v>27</v>
      </c>
    </row>
    <row r="338" spans="1:5" ht="12.75">
      <c r="A338" s="35" t="s">
        <v>54</v>
      </c>
      <c r="E338" s="39" t="s">
        <v>1011</v>
      </c>
    </row>
    <row r="339" spans="1:5" ht="63.75">
      <c r="A339" s="35" t="s">
        <v>55</v>
      </c>
      <c r="E339" s="40" t="s">
        <v>11597</v>
      </c>
    </row>
    <row r="340" spans="1:5" ht="89.25">
      <c r="A340" t="s">
        <v>56</v>
      </c>
      <c r="E340" s="39" t="s">
        <v>1012</v>
      </c>
    </row>
    <row r="341" spans="1:16" ht="38.25">
      <c r="A341" t="s">
        <v>49</v>
      </c>
      <c s="34" t="s">
        <v>373</v>
      </c>
      <c s="34" t="s">
        <v>5442</v>
      </c>
      <c s="35" t="s">
        <v>5443</v>
      </c>
      <c s="6" t="s">
        <v>5444</v>
      </c>
      <c s="36" t="s">
        <v>1010</v>
      </c>
      <c s="37">
        <v>14.369</v>
      </c>
      <c s="36">
        <v>0</v>
      </c>
      <c s="36">
        <f>ROUND(G341*H341,6)</f>
      </c>
      <c r="L341" s="38">
        <v>0</v>
      </c>
      <c s="32">
        <f>ROUND(ROUND(L341,2)*ROUND(G341,3),2)</f>
      </c>
      <c s="36" t="s">
        <v>85</v>
      </c>
      <c>
        <f>(M341*21)/100</f>
      </c>
      <c t="s">
        <v>27</v>
      </c>
    </row>
    <row r="342" spans="1:5" ht="12.75">
      <c r="A342" s="35" t="s">
        <v>54</v>
      </c>
      <c r="E342" s="39" t="s">
        <v>1011</v>
      </c>
    </row>
    <row r="343" spans="1:5" ht="51">
      <c r="A343" s="35" t="s">
        <v>55</v>
      </c>
      <c r="E343" s="40" t="s">
        <v>11598</v>
      </c>
    </row>
    <row r="344" spans="1:5" ht="89.25">
      <c r="A344" t="s">
        <v>56</v>
      </c>
      <c r="E344" s="39" t="s">
        <v>1012</v>
      </c>
    </row>
    <row r="345" spans="1:16" ht="25.5">
      <c r="A345" t="s">
        <v>49</v>
      </c>
      <c s="34" t="s">
        <v>377</v>
      </c>
      <c s="34" t="s">
        <v>3154</v>
      </c>
      <c s="35" t="s">
        <v>3155</v>
      </c>
      <c s="6" t="s">
        <v>3156</v>
      </c>
      <c s="36" t="s">
        <v>1010</v>
      </c>
      <c s="37">
        <v>20.051</v>
      </c>
      <c s="36">
        <v>0</v>
      </c>
      <c s="36">
        <f>ROUND(G345*H345,6)</f>
      </c>
      <c r="L345" s="38">
        <v>0</v>
      </c>
      <c s="32">
        <f>ROUND(ROUND(L345,2)*ROUND(G345,3),2)</f>
      </c>
      <c s="36" t="s">
        <v>85</v>
      </c>
      <c>
        <f>(M345*21)/100</f>
      </c>
      <c t="s">
        <v>27</v>
      </c>
    </row>
    <row r="346" spans="1:5" ht="12.75">
      <c r="A346" s="35" t="s">
        <v>54</v>
      </c>
      <c r="E346" s="39" t="s">
        <v>1011</v>
      </c>
    </row>
    <row r="347" spans="1:5" ht="38.25">
      <c r="A347" s="35" t="s">
        <v>55</v>
      </c>
      <c r="E347" s="40" t="s">
        <v>11599</v>
      </c>
    </row>
    <row r="348" spans="1:5" ht="12.75">
      <c r="A348" t="s">
        <v>56</v>
      </c>
      <c r="E348" s="39" t="s">
        <v>5</v>
      </c>
    </row>
    <row r="349" spans="1:13" ht="12.75">
      <c r="A349" t="s">
        <v>46</v>
      </c>
      <c r="C349" s="31" t="s">
        <v>3120</v>
      </c>
      <c r="E349" s="33" t="s">
        <v>3121</v>
      </c>
      <c r="J349" s="32">
        <f>0</f>
      </c>
      <c s="32">
        <f>0</f>
      </c>
      <c s="32">
        <f>0+L350</f>
      </c>
      <c s="32">
        <f>0+M350</f>
      </c>
    </row>
    <row r="350" spans="1:16" ht="12.75">
      <c r="A350" t="s">
        <v>49</v>
      </c>
      <c s="34" t="s">
        <v>381</v>
      </c>
      <c s="34" t="s">
        <v>8940</v>
      </c>
      <c s="35" t="s">
        <v>5</v>
      </c>
      <c s="6" t="s">
        <v>10373</v>
      </c>
      <c s="36" t="s">
        <v>1010</v>
      </c>
      <c s="37">
        <v>351.449</v>
      </c>
      <c s="36">
        <v>0</v>
      </c>
      <c s="36">
        <f>ROUND(G350*H350,6)</f>
      </c>
      <c r="L350" s="38">
        <v>0</v>
      </c>
      <c s="32">
        <f>ROUND(ROUND(L350,2)*ROUND(G350,3),2)</f>
      </c>
      <c s="36" t="s">
        <v>11421</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11372</v>
      </c>
      <c s="41">
        <f>Rekapitulace!C143</f>
      </c>
      <c s="20" t="s">
        <v>0</v>
      </c>
      <c t="s">
        <v>23</v>
      </c>
      <c t="s">
        <v>27</v>
      </c>
    </row>
    <row r="4" spans="1:16" ht="32" customHeight="1">
      <c r="A4" s="24" t="s">
        <v>20</v>
      </c>
      <c s="25" t="s">
        <v>28</v>
      </c>
      <c s="27" t="s">
        <v>11372</v>
      </c>
      <c r="E4" s="26" t="s">
        <v>11373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11602</v>
      </c>
      <c r="E8" s="30" t="s">
        <v>11601</v>
      </c>
      <c r="J8" s="29">
        <f>0+J9+J46+J59+J68+J97+J106+J127+J236+J273+J278</f>
      </c>
      <c s="29">
        <f>0+K9+K46+K59+K68+K97+K106+K127+K236+K273+K278</f>
      </c>
      <c s="29">
        <f>0+L9+L46+L59+L68+L97+L106+L127+L236+L273+L278</f>
      </c>
      <c s="29">
        <f>0+M9+M46+M59+M68+M97+M106+M127+M236+M273+M278</f>
      </c>
    </row>
    <row r="9" spans="1:13" ht="12.75">
      <c r="A9" t="s">
        <v>46</v>
      </c>
      <c r="C9" s="31" t="s">
        <v>1964</v>
      </c>
      <c r="E9" s="33" t="s">
        <v>11377</v>
      </c>
      <c r="J9" s="32">
        <f>0</f>
      </c>
      <c s="32">
        <f>0</f>
      </c>
      <c s="32">
        <f>0+L10+L14+L18+L22+L26+L30+L34+L38+L42</f>
      </c>
      <c s="32">
        <f>0+M10+M14+M18+M22+M26+M30+M34+M38+M42</f>
      </c>
    </row>
    <row r="10" spans="1:16" ht="12.75">
      <c r="A10" t="s">
        <v>49</v>
      </c>
      <c s="34" t="s">
        <v>47</v>
      </c>
      <c s="34" t="s">
        <v>11378</v>
      </c>
      <c s="35" t="s">
        <v>5</v>
      </c>
      <c s="6" t="s">
        <v>11379</v>
      </c>
      <c s="36" t="s">
        <v>3050</v>
      </c>
      <c s="37">
        <v>1</v>
      </c>
      <c s="36">
        <v>0</v>
      </c>
      <c s="36">
        <f>ROUND(G10*H10,6)</f>
      </c>
      <c r="L10" s="38">
        <v>0</v>
      </c>
      <c s="32">
        <f>ROUND(ROUND(L10,2)*ROUND(G10,3),2)</f>
      </c>
      <c s="36" t="s">
        <v>85</v>
      </c>
      <c>
        <f>(M10*21)/100</f>
      </c>
      <c t="s">
        <v>27</v>
      </c>
    </row>
    <row r="11" spans="1:5" ht="12.75">
      <c r="A11" s="35" t="s">
        <v>54</v>
      </c>
      <c r="E11" s="39" t="s">
        <v>5</v>
      </c>
    </row>
    <row r="12" spans="1:5" ht="25.5">
      <c r="A12" s="35" t="s">
        <v>55</v>
      </c>
      <c r="E12" s="40" t="s">
        <v>11380</v>
      </c>
    </row>
    <row r="13" spans="1:5" ht="51">
      <c r="A13" t="s">
        <v>56</v>
      </c>
      <c r="E13" s="39" t="s">
        <v>11381</v>
      </c>
    </row>
    <row r="14" spans="1:16" ht="12.75">
      <c r="A14" t="s">
        <v>49</v>
      </c>
      <c s="34" t="s">
        <v>27</v>
      </c>
      <c s="34" t="s">
        <v>11382</v>
      </c>
      <c s="35" t="s">
        <v>5</v>
      </c>
      <c s="6" t="s">
        <v>11383</v>
      </c>
      <c s="36" t="s">
        <v>3050</v>
      </c>
      <c s="37">
        <v>1</v>
      </c>
      <c s="36">
        <v>0</v>
      </c>
      <c s="36">
        <f>ROUND(G14*H14,6)</f>
      </c>
      <c r="L14" s="38">
        <v>0</v>
      </c>
      <c s="32">
        <f>ROUND(ROUND(L14,2)*ROUND(G14,3),2)</f>
      </c>
      <c s="36" t="s">
        <v>85</v>
      </c>
      <c>
        <f>(M14*21)/100</f>
      </c>
      <c t="s">
        <v>27</v>
      </c>
    </row>
    <row r="15" spans="1:5" ht="12.75">
      <c r="A15" s="35" t="s">
        <v>54</v>
      </c>
      <c r="E15" s="39" t="s">
        <v>5</v>
      </c>
    </row>
    <row r="16" spans="1:5" ht="25.5">
      <c r="A16" s="35" t="s">
        <v>55</v>
      </c>
      <c r="E16" s="40" t="s">
        <v>11380</v>
      </c>
    </row>
    <row r="17" spans="1:5" ht="51">
      <c r="A17" t="s">
        <v>56</v>
      </c>
      <c r="E17" s="39" t="s">
        <v>11384</v>
      </c>
    </row>
    <row r="18" spans="1:16" ht="12.75">
      <c r="A18" t="s">
        <v>49</v>
      </c>
      <c s="34" t="s">
        <v>26</v>
      </c>
      <c s="34" t="s">
        <v>11385</v>
      </c>
      <c s="35" t="s">
        <v>5</v>
      </c>
      <c s="6" t="s">
        <v>11386</v>
      </c>
      <c s="36" t="s">
        <v>3050</v>
      </c>
      <c s="37">
        <v>1</v>
      </c>
      <c s="36">
        <v>0</v>
      </c>
      <c s="36">
        <f>ROUND(G18*H18,6)</f>
      </c>
      <c r="L18" s="38">
        <v>0</v>
      </c>
      <c s="32">
        <f>ROUND(ROUND(L18,2)*ROUND(G18,3),2)</f>
      </c>
      <c s="36" t="s">
        <v>85</v>
      </c>
      <c>
        <f>(M18*21)/100</f>
      </c>
      <c t="s">
        <v>27</v>
      </c>
    </row>
    <row r="19" spans="1:5" ht="12.75">
      <c r="A19" s="35" t="s">
        <v>54</v>
      </c>
      <c r="E19" s="39" t="s">
        <v>5</v>
      </c>
    </row>
    <row r="20" spans="1:5" ht="25.5">
      <c r="A20" s="35" t="s">
        <v>55</v>
      </c>
      <c r="E20" s="40" t="s">
        <v>11380</v>
      </c>
    </row>
    <row r="21" spans="1:5" ht="38.25">
      <c r="A21" t="s">
        <v>56</v>
      </c>
      <c r="E21" s="39" t="s">
        <v>11387</v>
      </c>
    </row>
    <row r="22" spans="1:16" ht="12.75">
      <c r="A22" t="s">
        <v>49</v>
      </c>
      <c s="34" t="s">
        <v>65</v>
      </c>
      <c s="34" t="s">
        <v>11388</v>
      </c>
      <c s="35" t="s">
        <v>5</v>
      </c>
      <c s="6" t="s">
        <v>11389</v>
      </c>
      <c s="36" t="s">
        <v>3050</v>
      </c>
      <c s="37">
        <v>1</v>
      </c>
      <c s="36">
        <v>0</v>
      </c>
      <c s="36">
        <f>ROUND(G22*H22,6)</f>
      </c>
      <c r="L22" s="38">
        <v>0</v>
      </c>
      <c s="32">
        <f>ROUND(ROUND(L22,2)*ROUND(G22,3),2)</f>
      </c>
      <c s="36" t="s">
        <v>85</v>
      </c>
      <c>
        <f>(M22*21)/100</f>
      </c>
      <c t="s">
        <v>27</v>
      </c>
    </row>
    <row r="23" spans="1:5" ht="12.75">
      <c r="A23" s="35" t="s">
        <v>54</v>
      </c>
      <c r="E23" s="39" t="s">
        <v>5</v>
      </c>
    </row>
    <row r="24" spans="1:5" ht="25.5">
      <c r="A24" s="35" t="s">
        <v>55</v>
      </c>
      <c r="E24" s="40" t="s">
        <v>11380</v>
      </c>
    </row>
    <row r="25" spans="1:5" ht="25.5">
      <c r="A25" t="s">
        <v>56</v>
      </c>
      <c r="E25" s="39" t="s">
        <v>11390</v>
      </c>
    </row>
    <row r="26" spans="1:16" ht="12.75">
      <c r="A26" t="s">
        <v>49</v>
      </c>
      <c s="34" t="s">
        <v>70</v>
      </c>
      <c s="34" t="s">
        <v>11391</v>
      </c>
      <c s="35" t="s">
        <v>5</v>
      </c>
      <c s="6" t="s">
        <v>11392</v>
      </c>
      <c s="36" t="s">
        <v>3050</v>
      </c>
      <c s="37">
        <v>1</v>
      </c>
      <c s="36">
        <v>0</v>
      </c>
      <c s="36">
        <f>ROUND(G26*H26,6)</f>
      </c>
      <c r="L26" s="38">
        <v>0</v>
      </c>
      <c s="32">
        <f>ROUND(ROUND(L26,2)*ROUND(G26,3),2)</f>
      </c>
      <c s="36" t="s">
        <v>85</v>
      </c>
      <c>
        <f>(M26*21)/100</f>
      </c>
      <c t="s">
        <v>27</v>
      </c>
    </row>
    <row r="27" spans="1:5" ht="12.75">
      <c r="A27" s="35" t="s">
        <v>54</v>
      </c>
      <c r="E27" s="39" t="s">
        <v>5</v>
      </c>
    </row>
    <row r="28" spans="1:5" ht="25.5">
      <c r="A28" s="35" t="s">
        <v>55</v>
      </c>
      <c r="E28" s="40" t="s">
        <v>11380</v>
      </c>
    </row>
    <row r="29" spans="1:5" ht="12.75">
      <c r="A29" t="s">
        <v>56</v>
      </c>
      <c r="E29" s="39" t="s">
        <v>11393</v>
      </c>
    </row>
    <row r="30" spans="1:16" ht="12.75">
      <c r="A30" t="s">
        <v>49</v>
      </c>
      <c s="34" t="s">
        <v>74</v>
      </c>
      <c s="34" t="s">
        <v>11394</v>
      </c>
      <c s="35" t="s">
        <v>5</v>
      </c>
      <c s="6" t="s">
        <v>11395</v>
      </c>
      <c s="36" t="s">
        <v>3050</v>
      </c>
      <c s="37">
        <v>1</v>
      </c>
      <c s="36">
        <v>0</v>
      </c>
      <c s="36">
        <f>ROUND(G30*H30,6)</f>
      </c>
      <c r="L30" s="38">
        <v>0</v>
      </c>
      <c s="32">
        <f>ROUND(ROUND(L30,2)*ROUND(G30,3),2)</f>
      </c>
      <c s="36" t="s">
        <v>85</v>
      </c>
      <c>
        <f>(M30*21)/100</f>
      </c>
      <c t="s">
        <v>27</v>
      </c>
    </row>
    <row r="31" spans="1:5" ht="12.75">
      <c r="A31" s="35" t="s">
        <v>54</v>
      </c>
      <c r="E31" s="39" t="s">
        <v>5</v>
      </c>
    </row>
    <row r="32" spans="1:5" ht="25.5">
      <c r="A32" s="35" t="s">
        <v>55</v>
      </c>
      <c r="E32" s="40" t="s">
        <v>11380</v>
      </c>
    </row>
    <row r="33" spans="1:5" ht="25.5">
      <c r="A33" t="s">
        <v>56</v>
      </c>
      <c r="E33" s="39" t="s">
        <v>11396</v>
      </c>
    </row>
    <row r="34" spans="1:16" ht="12.75">
      <c r="A34" t="s">
        <v>49</v>
      </c>
      <c s="34" t="s">
        <v>78</v>
      </c>
      <c s="34" t="s">
        <v>11397</v>
      </c>
      <c s="35" t="s">
        <v>5</v>
      </c>
      <c s="6" t="s">
        <v>11398</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11603</v>
      </c>
    </row>
    <row r="37" spans="1:5" ht="38.25">
      <c r="A37" t="s">
        <v>56</v>
      </c>
      <c r="E37" s="39" t="s">
        <v>11400</v>
      </c>
    </row>
    <row r="38" spans="1:16" ht="12.75">
      <c r="A38" t="s">
        <v>49</v>
      </c>
      <c s="34" t="s">
        <v>82</v>
      </c>
      <c s="34" t="s">
        <v>11401</v>
      </c>
      <c s="35" t="s">
        <v>5</v>
      </c>
      <c s="6" t="s">
        <v>11402</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11603</v>
      </c>
    </row>
    <row r="41" spans="1:5" ht="25.5">
      <c r="A41" t="s">
        <v>56</v>
      </c>
      <c r="E41" s="39" t="s">
        <v>11403</v>
      </c>
    </row>
    <row r="42" spans="1:16" ht="12.75">
      <c r="A42" t="s">
        <v>49</v>
      </c>
      <c s="34" t="s">
        <v>89</v>
      </c>
      <c s="34" t="s">
        <v>11404</v>
      </c>
      <c s="35" t="s">
        <v>5</v>
      </c>
      <c s="6" t="s">
        <v>11405</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11603</v>
      </c>
    </row>
    <row r="45" spans="1:5" ht="12.75">
      <c r="A45" t="s">
        <v>56</v>
      </c>
      <c r="E45" s="39" t="s">
        <v>11406</v>
      </c>
    </row>
    <row r="46" spans="1:13" ht="12.75">
      <c r="A46" t="s">
        <v>46</v>
      </c>
      <c r="C46" s="31" t="s">
        <v>4115</v>
      </c>
      <c r="E46" s="33" t="s">
        <v>11407</v>
      </c>
      <c r="J46" s="32">
        <f>0</f>
      </c>
      <c s="32">
        <f>0</f>
      </c>
      <c s="32">
        <f>0+L47+L51+L55</f>
      </c>
      <c s="32">
        <f>0+M47+M51+M55</f>
      </c>
    </row>
    <row r="47" spans="1:16" ht="12.75">
      <c r="A47" t="s">
        <v>49</v>
      </c>
      <c s="34" t="s">
        <v>93</v>
      </c>
      <c s="34" t="s">
        <v>11408</v>
      </c>
      <c s="35" t="s">
        <v>5</v>
      </c>
      <c s="6" t="s">
        <v>11409</v>
      </c>
      <c s="36" t="s">
        <v>11410</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11604</v>
      </c>
    </row>
    <row r="50" spans="1:5" ht="25.5">
      <c r="A50" t="s">
        <v>56</v>
      </c>
      <c r="E50" s="39" t="s">
        <v>11412</v>
      </c>
    </row>
    <row r="51" spans="1:16" ht="12.75">
      <c r="A51" t="s">
        <v>49</v>
      </c>
      <c s="34" t="s">
        <v>96</v>
      </c>
      <c s="34" t="s">
        <v>11413</v>
      </c>
      <c s="35" t="s">
        <v>5</v>
      </c>
      <c s="6" t="s">
        <v>11414</v>
      </c>
      <c s="36" t="s">
        <v>11410</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11605</v>
      </c>
    </row>
    <row r="54" spans="1:5" ht="25.5">
      <c r="A54" t="s">
        <v>56</v>
      </c>
      <c r="E54" s="39" t="s">
        <v>11412</v>
      </c>
    </row>
    <row r="55" spans="1:16" ht="12.75">
      <c r="A55" t="s">
        <v>49</v>
      </c>
      <c s="34" t="s">
        <v>100</v>
      </c>
      <c s="34" t="s">
        <v>11416</v>
      </c>
      <c s="35" t="s">
        <v>5</v>
      </c>
      <c s="6" t="s">
        <v>11417</v>
      </c>
      <c s="36" t="s">
        <v>3020</v>
      </c>
      <c s="37">
        <v>45</v>
      </c>
      <c s="36">
        <v>0</v>
      </c>
      <c s="36">
        <f>ROUND(G55*H55,6)</f>
      </c>
      <c r="L55" s="38">
        <v>0</v>
      </c>
      <c s="32">
        <f>ROUND(ROUND(L55,2)*ROUND(G55,3),2)</f>
      </c>
      <c s="36" t="s">
        <v>85</v>
      </c>
      <c>
        <f>(M55*21)/100</f>
      </c>
      <c t="s">
        <v>27</v>
      </c>
    </row>
    <row r="56" spans="1:5" ht="12.75">
      <c r="A56" s="35" t="s">
        <v>54</v>
      </c>
      <c r="E56" s="39" t="s">
        <v>5</v>
      </c>
    </row>
    <row r="57" spans="1:5" ht="25.5">
      <c r="A57" s="35" t="s">
        <v>55</v>
      </c>
      <c r="E57" s="40" t="s">
        <v>11606</v>
      </c>
    </row>
    <row r="58" spans="1:5" ht="12.75">
      <c r="A58" t="s">
        <v>56</v>
      </c>
      <c r="E58" s="39" t="s">
        <v>11419</v>
      </c>
    </row>
    <row r="59" spans="1:13" ht="12.75">
      <c r="A59" t="s">
        <v>46</v>
      </c>
      <c r="C59" s="31" t="s">
        <v>47</v>
      </c>
      <c r="E59" s="33" t="s">
        <v>48</v>
      </c>
      <c r="J59" s="32">
        <f>0</f>
      </c>
      <c s="32">
        <f>0</f>
      </c>
      <c s="32">
        <f>0+L60+L64</f>
      </c>
      <c s="32">
        <f>0+M60+M64</f>
      </c>
    </row>
    <row r="60" spans="1:16" ht="25.5">
      <c r="A60" t="s">
        <v>49</v>
      </c>
      <c s="34" t="s">
        <v>104</v>
      </c>
      <c s="34" t="s">
        <v>11607</v>
      </c>
      <c s="35" t="s">
        <v>5</v>
      </c>
      <c s="6" t="s">
        <v>11608</v>
      </c>
      <c s="36" t="s">
        <v>52</v>
      </c>
      <c s="37">
        <v>12.218</v>
      </c>
      <c s="36">
        <v>0</v>
      </c>
      <c s="36">
        <f>ROUND(G60*H60,6)</f>
      </c>
      <c r="L60" s="38">
        <v>0</v>
      </c>
      <c s="32">
        <f>ROUND(ROUND(L60,2)*ROUND(G60,3),2)</f>
      </c>
      <c s="36" t="s">
        <v>11421</v>
      </c>
      <c>
        <f>(M60*21)/100</f>
      </c>
      <c t="s">
        <v>27</v>
      </c>
    </row>
    <row r="61" spans="1:5" ht="12.75">
      <c r="A61" s="35" t="s">
        <v>54</v>
      </c>
      <c r="E61" s="39" t="s">
        <v>5</v>
      </c>
    </row>
    <row r="62" spans="1:5" ht="51">
      <c r="A62" s="35" t="s">
        <v>55</v>
      </c>
      <c r="E62" s="40" t="s">
        <v>11609</v>
      </c>
    </row>
    <row r="63" spans="1:5" ht="12.75">
      <c r="A63" t="s">
        <v>56</v>
      </c>
      <c r="E63" s="39" t="s">
        <v>5</v>
      </c>
    </row>
    <row r="64" spans="1:16" ht="12.75">
      <c r="A64" t="s">
        <v>49</v>
      </c>
      <c s="34" t="s">
        <v>107</v>
      </c>
      <c s="34" t="s">
        <v>10641</v>
      </c>
      <c s="35" t="s">
        <v>5</v>
      </c>
      <c s="6" t="s">
        <v>11423</v>
      </c>
      <c s="36" t="s">
        <v>52</v>
      </c>
      <c s="37">
        <v>8.378</v>
      </c>
      <c s="36">
        <v>0</v>
      </c>
      <c s="36">
        <f>ROUND(G64*H64,6)</f>
      </c>
      <c r="L64" s="38">
        <v>0</v>
      </c>
      <c s="32">
        <f>ROUND(ROUND(L64,2)*ROUND(G64,3),2)</f>
      </c>
      <c s="36" t="s">
        <v>11421</v>
      </c>
      <c>
        <f>(M64*21)/100</f>
      </c>
      <c t="s">
        <v>27</v>
      </c>
    </row>
    <row r="65" spans="1:5" ht="12.75">
      <c r="A65" s="35" t="s">
        <v>54</v>
      </c>
      <c r="E65" s="39" t="s">
        <v>5</v>
      </c>
    </row>
    <row r="66" spans="1:5" ht="63.75">
      <c r="A66" s="35" t="s">
        <v>55</v>
      </c>
      <c r="E66" s="40" t="s">
        <v>11610</v>
      </c>
    </row>
    <row r="67" spans="1:5" ht="12.75">
      <c r="A67" t="s">
        <v>56</v>
      </c>
      <c r="E67" s="39" t="s">
        <v>5</v>
      </c>
    </row>
    <row r="68" spans="1:13" ht="12.75">
      <c r="A68" t="s">
        <v>46</v>
      </c>
      <c r="C68" s="31" t="s">
        <v>27</v>
      </c>
      <c r="E68" s="33" t="s">
        <v>5948</v>
      </c>
      <c r="J68" s="32">
        <f>0</f>
      </c>
      <c s="32">
        <f>0</f>
      </c>
      <c s="32">
        <f>0+L69+L73+L77+L81+L85+L89+L93</f>
      </c>
      <c s="32">
        <f>0+M69+M73+M77+M81+M85+M89+M93</f>
      </c>
    </row>
    <row r="69" spans="1:16" ht="12.75">
      <c r="A69" t="s">
        <v>49</v>
      </c>
      <c s="34" t="s">
        <v>110</v>
      </c>
      <c s="34" t="s">
        <v>10648</v>
      </c>
      <c s="35" t="s">
        <v>5</v>
      </c>
      <c s="6" t="s">
        <v>11425</v>
      </c>
      <c s="36" t="s">
        <v>52</v>
      </c>
      <c s="37">
        <v>0.64</v>
      </c>
      <c s="36">
        <v>2.30102</v>
      </c>
      <c s="36">
        <f>ROUND(G69*H69,6)</f>
      </c>
      <c r="L69" s="38">
        <v>0</v>
      </c>
      <c s="32">
        <f>ROUND(ROUND(L69,2)*ROUND(G69,3),2)</f>
      </c>
      <c s="36" t="s">
        <v>11421</v>
      </c>
      <c>
        <f>(M69*21)/100</f>
      </c>
      <c t="s">
        <v>27</v>
      </c>
    </row>
    <row r="70" spans="1:5" ht="12.75">
      <c r="A70" s="35" t="s">
        <v>54</v>
      </c>
      <c r="E70" s="39" t="s">
        <v>5</v>
      </c>
    </row>
    <row r="71" spans="1:5" ht="51">
      <c r="A71" s="35" t="s">
        <v>55</v>
      </c>
      <c r="E71" s="40" t="s">
        <v>11611</v>
      </c>
    </row>
    <row r="72" spans="1:5" ht="12.75">
      <c r="A72" t="s">
        <v>56</v>
      </c>
      <c r="E72" s="39" t="s">
        <v>5</v>
      </c>
    </row>
    <row r="73" spans="1:16" ht="12.75">
      <c r="A73" t="s">
        <v>49</v>
      </c>
      <c s="34" t="s">
        <v>113</v>
      </c>
      <c s="34" t="s">
        <v>9661</v>
      </c>
      <c s="35" t="s">
        <v>5</v>
      </c>
      <c s="6" t="s">
        <v>9662</v>
      </c>
      <c s="36" t="s">
        <v>819</v>
      </c>
      <c s="37">
        <v>1.68</v>
      </c>
      <c s="36">
        <v>0.00247</v>
      </c>
      <c s="36">
        <f>ROUND(G73*H73,6)</f>
      </c>
      <c r="L73" s="38">
        <v>0</v>
      </c>
      <c s="32">
        <f>ROUND(ROUND(L73,2)*ROUND(G73,3),2)</f>
      </c>
      <c s="36" t="s">
        <v>11421</v>
      </c>
      <c>
        <f>(M73*21)/100</f>
      </c>
      <c t="s">
        <v>27</v>
      </c>
    </row>
    <row r="74" spans="1:5" ht="12.75">
      <c r="A74" s="35" t="s">
        <v>54</v>
      </c>
      <c r="E74" s="39" t="s">
        <v>5</v>
      </c>
    </row>
    <row r="75" spans="1:5" ht="38.25">
      <c r="A75" s="35" t="s">
        <v>55</v>
      </c>
      <c r="E75" s="40" t="s">
        <v>11612</v>
      </c>
    </row>
    <row r="76" spans="1:5" ht="12.75">
      <c r="A76" t="s">
        <v>56</v>
      </c>
      <c r="E76" s="39" t="s">
        <v>5</v>
      </c>
    </row>
    <row r="77" spans="1:16" ht="12.75">
      <c r="A77" t="s">
        <v>49</v>
      </c>
      <c s="34" t="s">
        <v>118</v>
      </c>
      <c s="34" t="s">
        <v>9665</v>
      </c>
      <c s="35" t="s">
        <v>5</v>
      </c>
      <c s="6" t="s">
        <v>9666</v>
      </c>
      <c s="36" t="s">
        <v>819</v>
      </c>
      <c s="37">
        <v>1.68</v>
      </c>
      <c s="36">
        <v>0</v>
      </c>
      <c s="36">
        <f>ROUND(G77*H77,6)</f>
      </c>
      <c r="L77" s="38">
        <v>0</v>
      </c>
      <c s="32">
        <f>ROUND(ROUND(L77,2)*ROUND(G77,3),2)</f>
      </c>
      <c s="36" t="s">
        <v>11421</v>
      </c>
      <c>
        <f>(M77*21)/100</f>
      </c>
      <c t="s">
        <v>27</v>
      </c>
    </row>
    <row r="78" spans="1:5" ht="12.75">
      <c r="A78" s="35" t="s">
        <v>54</v>
      </c>
      <c r="E78" s="39" t="s">
        <v>5</v>
      </c>
    </row>
    <row r="79" spans="1:5" ht="38.25">
      <c r="A79" s="35" t="s">
        <v>55</v>
      </c>
      <c r="E79" s="40" t="s">
        <v>11613</v>
      </c>
    </row>
    <row r="80" spans="1:5" ht="12.75">
      <c r="A80" t="s">
        <v>56</v>
      </c>
      <c r="E80" s="39" t="s">
        <v>5</v>
      </c>
    </row>
    <row r="81" spans="1:16" ht="12.75">
      <c r="A81" t="s">
        <v>49</v>
      </c>
      <c s="34" t="s">
        <v>121</v>
      </c>
      <c s="34" t="s">
        <v>11614</v>
      </c>
      <c s="35" t="s">
        <v>5</v>
      </c>
      <c s="6" t="s">
        <v>11615</v>
      </c>
      <c s="36" t="s">
        <v>52</v>
      </c>
      <c s="37">
        <v>3.84</v>
      </c>
      <c s="36">
        <v>2.50187</v>
      </c>
      <c s="36">
        <f>ROUND(G81*H81,6)</f>
      </c>
      <c r="L81" s="38">
        <v>0</v>
      </c>
      <c s="32">
        <f>ROUND(ROUND(L81,2)*ROUND(G81,3),2)</f>
      </c>
      <c s="36" t="s">
        <v>11421</v>
      </c>
      <c>
        <f>(M81*21)/100</f>
      </c>
      <c t="s">
        <v>27</v>
      </c>
    </row>
    <row r="82" spans="1:5" ht="12.75">
      <c r="A82" s="35" t="s">
        <v>54</v>
      </c>
      <c r="E82" s="39" t="s">
        <v>5</v>
      </c>
    </row>
    <row r="83" spans="1:5" ht="63.75">
      <c r="A83" s="35" t="s">
        <v>55</v>
      </c>
      <c r="E83" s="40" t="s">
        <v>11616</v>
      </c>
    </row>
    <row r="84" spans="1:5" ht="12.75">
      <c r="A84" t="s">
        <v>56</v>
      </c>
      <c r="E84" s="39" t="s">
        <v>5</v>
      </c>
    </row>
    <row r="85" spans="1:16" ht="12.75">
      <c r="A85" t="s">
        <v>49</v>
      </c>
      <c s="34" t="s">
        <v>124</v>
      </c>
      <c s="34" t="s">
        <v>7946</v>
      </c>
      <c s="35" t="s">
        <v>5</v>
      </c>
      <c s="6" t="s">
        <v>9674</v>
      </c>
      <c s="36" t="s">
        <v>819</v>
      </c>
      <c s="37">
        <v>12.16</v>
      </c>
      <c s="36">
        <v>0.00269</v>
      </c>
      <c s="36">
        <f>ROUND(G85*H85,6)</f>
      </c>
      <c r="L85" s="38">
        <v>0</v>
      </c>
      <c s="32">
        <f>ROUND(ROUND(L85,2)*ROUND(G85,3),2)</f>
      </c>
      <c s="36" t="s">
        <v>11421</v>
      </c>
      <c>
        <f>(M85*21)/100</f>
      </c>
      <c t="s">
        <v>27</v>
      </c>
    </row>
    <row r="86" spans="1:5" ht="12.75">
      <c r="A86" s="35" t="s">
        <v>54</v>
      </c>
      <c r="E86" s="39" t="s">
        <v>5</v>
      </c>
    </row>
    <row r="87" spans="1:5" ht="51">
      <c r="A87" s="35" t="s">
        <v>55</v>
      </c>
      <c r="E87" s="40" t="s">
        <v>11617</v>
      </c>
    </row>
    <row r="88" spans="1:5" ht="12.75">
      <c r="A88" t="s">
        <v>56</v>
      </c>
      <c r="E88" s="39" t="s">
        <v>5</v>
      </c>
    </row>
    <row r="89" spans="1:16" ht="12.75">
      <c r="A89" t="s">
        <v>49</v>
      </c>
      <c s="34" t="s">
        <v>127</v>
      </c>
      <c s="34" t="s">
        <v>7949</v>
      </c>
      <c s="35" t="s">
        <v>5</v>
      </c>
      <c s="6" t="s">
        <v>9676</v>
      </c>
      <c s="36" t="s">
        <v>819</v>
      </c>
      <c s="37">
        <v>12.16</v>
      </c>
      <c s="36">
        <v>0</v>
      </c>
      <c s="36">
        <f>ROUND(G89*H89,6)</f>
      </c>
      <c r="L89" s="38">
        <v>0</v>
      </c>
      <c s="32">
        <f>ROUND(ROUND(L89,2)*ROUND(G89,3),2)</f>
      </c>
      <c s="36" t="s">
        <v>11421</v>
      </c>
      <c>
        <f>(M89*21)/100</f>
      </c>
      <c t="s">
        <v>27</v>
      </c>
    </row>
    <row r="90" spans="1:5" ht="12.75">
      <c r="A90" s="35" t="s">
        <v>54</v>
      </c>
      <c r="E90" s="39" t="s">
        <v>5</v>
      </c>
    </row>
    <row r="91" spans="1:5" ht="38.25">
      <c r="A91" s="35" t="s">
        <v>55</v>
      </c>
      <c r="E91" s="40" t="s">
        <v>11618</v>
      </c>
    </row>
    <row r="92" spans="1:5" ht="12.75">
      <c r="A92" t="s">
        <v>56</v>
      </c>
      <c r="E92" s="39" t="s">
        <v>5</v>
      </c>
    </row>
    <row r="93" spans="1:16" ht="12.75">
      <c r="A93" t="s">
        <v>49</v>
      </c>
      <c s="34" t="s">
        <v>131</v>
      </c>
      <c s="34" t="s">
        <v>4227</v>
      </c>
      <c s="35" t="s">
        <v>5</v>
      </c>
      <c s="6" t="s">
        <v>4228</v>
      </c>
      <c s="36" t="s">
        <v>1010</v>
      </c>
      <c s="37">
        <v>0.14</v>
      </c>
      <c s="36">
        <v>1.06062</v>
      </c>
      <c s="36">
        <f>ROUND(G93*H93,6)</f>
      </c>
      <c r="L93" s="38">
        <v>0</v>
      </c>
      <c s="32">
        <f>ROUND(ROUND(L93,2)*ROUND(G93,3),2)</f>
      </c>
      <c s="36" t="s">
        <v>11421</v>
      </c>
      <c>
        <f>(M93*21)/100</f>
      </c>
      <c t="s">
        <v>27</v>
      </c>
    </row>
    <row r="94" spans="1:5" ht="12.75">
      <c r="A94" s="35" t="s">
        <v>54</v>
      </c>
      <c r="E94" s="39" t="s">
        <v>5</v>
      </c>
    </row>
    <row r="95" spans="1:5" ht="63.75">
      <c r="A95" s="35" t="s">
        <v>55</v>
      </c>
      <c r="E95" s="40" t="s">
        <v>11619</v>
      </c>
    </row>
    <row r="96" spans="1:5" ht="12.75">
      <c r="A96" t="s">
        <v>56</v>
      </c>
      <c r="E96" s="39" t="s">
        <v>5</v>
      </c>
    </row>
    <row r="97" spans="1:13" ht="12.75">
      <c r="A97" t="s">
        <v>46</v>
      </c>
      <c r="C97" s="31" t="s">
        <v>74</v>
      </c>
      <c r="E97" s="33" t="s">
        <v>6545</v>
      </c>
      <c r="J97" s="32">
        <f>0</f>
      </c>
      <c s="32">
        <f>0</f>
      </c>
      <c s="32">
        <f>0+L98+L102</f>
      </c>
      <c s="32">
        <f>0+M98+M102</f>
      </c>
    </row>
    <row r="98" spans="1:16" ht="25.5">
      <c r="A98" t="s">
        <v>49</v>
      </c>
      <c s="34" t="s">
        <v>135</v>
      </c>
      <c s="34" t="s">
        <v>9946</v>
      </c>
      <c s="35" t="s">
        <v>5</v>
      </c>
      <c s="6" t="s">
        <v>9947</v>
      </c>
      <c s="36" t="s">
        <v>52</v>
      </c>
      <c s="37">
        <v>0.326</v>
      </c>
      <c s="36">
        <v>2.30102</v>
      </c>
      <c s="36">
        <f>ROUND(G98*H98,6)</f>
      </c>
      <c r="L98" s="38">
        <v>0</v>
      </c>
      <c s="32">
        <f>ROUND(ROUND(L98,2)*ROUND(G98,3),2)</f>
      </c>
      <c s="36" t="s">
        <v>11421</v>
      </c>
      <c>
        <f>(M98*21)/100</f>
      </c>
      <c t="s">
        <v>27</v>
      </c>
    </row>
    <row r="99" spans="1:5" ht="12.75">
      <c r="A99" s="35" t="s">
        <v>54</v>
      </c>
      <c r="E99" s="39" t="s">
        <v>5</v>
      </c>
    </row>
    <row r="100" spans="1:5" ht="63.75">
      <c r="A100" s="35" t="s">
        <v>55</v>
      </c>
      <c r="E100" s="40" t="s">
        <v>11620</v>
      </c>
    </row>
    <row r="101" spans="1:5" ht="12.75">
      <c r="A101" t="s">
        <v>56</v>
      </c>
      <c r="E101" s="39" t="s">
        <v>5</v>
      </c>
    </row>
    <row r="102" spans="1:16" ht="12.75">
      <c r="A102" t="s">
        <v>49</v>
      </c>
      <c s="34" t="s">
        <v>139</v>
      </c>
      <c s="34" t="s">
        <v>11621</v>
      </c>
      <c s="35" t="s">
        <v>5</v>
      </c>
      <c s="6" t="s">
        <v>11622</v>
      </c>
      <c s="36" t="s">
        <v>52</v>
      </c>
      <c s="37">
        <v>0.326</v>
      </c>
      <c s="36">
        <v>0</v>
      </c>
      <c s="36">
        <f>ROUND(G102*H102,6)</f>
      </c>
      <c r="L102" s="38">
        <v>0</v>
      </c>
      <c s="32">
        <f>ROUND(ROUND(L102,2)*ROUND(G102,3),2)</f>
      </c>
      <c s="36" t="s">
        <v>11421</v>
      </c>
      <c>
        <f>(M102*21)/100</f>
      </c>
      <c t="s">
        <v>27</v>
      </c>
    </row>
    <row r="103" spans="1:5" ht="12.75">
      <c r="A103" s="35" t="s">
        <v>54</v>
      </c>
      <c r="E103" s="39" t="s">
        <v>5</v>
      </c>
    </row>
    <row r="104" spans="1:5" ht="38.25">
      <c r="A104" s="35" t="s">
        <v>55</v>
      </c>
      <c r="E104" s="40" t="s">
        <v>11623</v>
      </c>
    </row>
    <row r="105" spans="1:5" ht="12.75">
      <c r="A105" t="s">
        <v>56</v>
      </c>
      <c r="E105" s="39" t="s">
        <v>5</v>
      </c>
    </row>
    <row r="106" spans="1:13" ht="12.75">
      <c r="A106" t="s">
        <v>46</v>
      </c>
      <c r="C106" s="31" t="s">
        <v>3460</v>
      </c>
      <c r="E106" s="33" t="s">
        <v>7484</v>
      </c>
      <c r="J106" s="32">
        <f>0</f>
      </c>
      <c s="32">
        <f>0</f>
      </c>
      <c s="32">
        <f>0+L107+L111+L115+L119+L123</f>
      </c>
      <c s="32">
        <f>0+M107+M111+M115+M119+M123</f>
      </c>
    </row>
    <row r="107" spans="1:16" ht="12.75">
      <c r="A107" t="s">
        <v>49</v>
      </c>
      <c s="34" t="s">
        <v>142</v>
      </c>
      <c s="34" t="s">
        <v>7485</v>
      </c>
      <c s="35" t="s">
        <v>5</v>
      </c>
      <c s="6" t="s">
        <v>7486</v>
      </c>
      <c s="36" t="s">
        <v>1010</v>
      </c>
      <c s="37">
        <v>0.006</v>
      </c>
      <c s="36">
        <v>1</v>
      </c>
      <c s="36">
        <f>ROUND(G107*H107,6)</f>
      </c>
      <c r="L107" s="38">
        <v>0</v>
      </c>
      <c s="32">
        <f>ROUND(ROUND(L107,2)*ROUND(G107,3),2)</f>
      </c>
      <c s="36" t="s">
        <v>11421</v>
      </c>
      <c>
        <f>(M107*21)/100</f>
      </c>
      <c t="s">
        <v>27</v>
      </c>
    </row>
    <row r="108" spans="1:5" ht="12.75">
      <c r="A108" s="35" t="s">
        <v>54</v>
      </c>
      <c r="E108" s="39" t="s">
        <v>5</v>
      </c>
    </row>
    <row r="109" spans="1:5" ht="76.5">
      <c r="A109" s="35" t="s">
        <v>55</v>
      </c>
      <c r="E109" s="40" t="s">
        <v>11624</v>
      </c>
    </row>
    <row r="110" spans="1:5" ht="12.75">
      <c r="A110" t="s">
        <v>56</v>
      </c>
      <c r="E110" s="39" t="s">
        <v>5</v>
      </c>
    </row>
    <row r="111" spans="1:16" ht="12.75">
      <c r="A111" t="s">
        <v>49</v>
      </c>
      <c s="34" t="s">
        <v>146</v>
      </c>
      <c s="34" t="s">
        <v>11437</v>
      </c>
      <c s="35" t="s">
        <v>5</v>
      </c>
      <c s="6" t="s">
        <v>11438</v>
      </c>
      <c s="36" t="s">
        <v>1010</v>
      </c>
      <c s="37">
        <v>0.006</v>
      </c>
      <c s="36">
        <v>1</v>
      </c>
      <c s="36">
        <f>ROUND(G111*H111,6)</f>
      </c>
      <c r="L111" s="38">
        <v>0</v>
      </c>
      <c s="32">
        <f>ROUND(ROUND(L111,2)*ROUND(G111,3),2)</f>
      </c>
      <c s="36" t="s">
        <v>11421</v>
      </c>
      <c>
        <f>(M111*21)/100</f>
      </c>
      <c t="s">
        <v>27</v>
      </c>
    </row>
    <row r="112" spans="1:5" ht="12.75">
      <c r="A112" s="35" t="s">
        <v>54</v>
      </c>
      <c r="E112" s="39" t="s">
        <v>5</v>
      </c>
    </row>
    <row r="113" spans="1:5" ht="76.5">
      <c r="A113" s="35" t="s">
        <v>55</v>
      </c>
      <c r="E113" s="40" t="s">
        <v>11624</v>
      </c>
    </row>
    <row r="114" spans="1:5" ht="12.75">
      <c r="A114" t="s">
        <v>56</v>
      </c>
      <c r="E114" s="39" t="s">
        <v>5</v>
      </c>
    </row>
    <row r="115" spans="1:16" ht="12.75">
      <c r="A115" t="s">
        <v>49</v>
      </c>
      <c s="34" t="s">
        <v>149</v>
      </c>
      <c s="34" t="s">
        <v>7494</v>
      </c>
      <c s="35" t="s">
        <v>5</v>
      </c>
      <c s="6" t="s">
        <v>9988</v>
      </c>
      <c s="36" t="s">
        <v>819</v>
      </c>
      <c s="37">
        <v>9.6</v>
      </c>
      <c s="36">
        <v>0</v>
      </c>
      <c s="36">
        <f>ROUND(G115*H115,6)</f>
      </c>
      <c r="L115" s="38">
        <v>0</v>
      </c>
      <c s="32">
        <f>ROUND(ROUND(L115,2)*ROUND(G115,3),2)</f>
      </c>
      <c s="36" t="s">
        <v>11421</v>
      </c>
      <c>
        <f>(M115*21)/100</f>
      </c>
      <c t="s">
        <v>27</v>
      </c>
    </row>
    <row r="116" spans="1:5" ht="12.75">
      <c r="A116" s="35" t="s">
        <v>54</v>
      </c>
      <c r="E116" s="39" t="s">
        <v>5</v>
      </c>
    </row>
    <row r="117" spans="1:5" ht="153">
      <c r="A117" s="35" t="s">
        <v>55</v>
      </c>
      <c r="E117" s="40" t="s">
        <v>11625</v>
      </c>
    </row>
    <row r="118" spans="1:5" ht="12.75">
      <c r="A118" t="s">
        <v>56</v>
      </c>
      <c r="E118" s="39" t="s">
        <v>5</v>
      </c>
    </row>
    <row r="119" spans="1:16" ht="12.75">
      <c r="A119" t="s">
        <v>49</v>
      </c>
      <c s="34" t="s">
        <v>153</v>
      </c>
      <c s="34" t="s">
        <v>7499</v>
      </c>
      <c s="35" t="s">
        <v>5</v>
      </c>
      <c s="6" t="s">
        <v>9991</v>
      </c>
      <c s="36" t="s">
        <v>819</v>
      </c>
      <c s="37">
        <v>24.32</v>
      </c>
      <c s="36">
        <v>0</v>
      </c>
      <c s="36">
        <f>ROUND(G119*H119,6)</f>
      </c>
      <c r="L119" s="38">
        <v>0</v>
      </c>
      <c s="32">
        <f>ROUND(ROUND(L119,2)*ROUND(G119,3),2)</f>
      </c>
      <c s="36" t="s">
        <v>11421</v>
      </c>
      <c>
        <f>(M119*21)/100</f>
      </c>
      <c t="s">
        <v>27</v>
      </c>
    </row>
    <row r="120" spans="1:5" ht="12.75">
      <c r="A120" s="35" t="s">
        <v>54</v>
      </c>
      <c r="E120" s="39" t="s">
        <v>5</v>
      </c>
    </row>
    <row r="121" spans="1:5" ht="153">
      <c r="A121" s="35" t="s">
        <v>55</v>
      </c>
      <c r="E121" s="40" t="s">
        <v>11626</v>
      </c>
    </row>
    <row r="122" spans="1:5" ht="12.75">
      <c r="A122" t="s">
        <v>56</v>
      </c>
      <c r="E122" s="39" t="s">
        <v>5</v>
      </c>
    </row>
    <row r="123" spans="1:16" ht="12.75">
      <c r="A123" t="s">
        <v>49</v>
      </c>
      <c s="34" t="s">
        <v>158</v>
      </c>
      <c s="34" t="s">
        <v>7509</v>
      </c>
      <c s="35" t="s">
        <v>5</v>
      </c>
      <c s="6" t="s">
        <v>10002</v>
      </c>
      <c s="36" t="s">
        <v>1010</v>
      </c>
      <c s="37">
        <v>0.012</v>
      </c>
      <c s="36">
        <v>0</v>
      </c>
      <c s="36">
        <f>ROUND(G123*H123,6)</f>
      </c>
      <c r="L123" s="38">
        <v>0</v>
      </c>
      <c s="32">
        <f>ROUND(ROUND(L123,2)*ROUND(G123,3),2)</f>
      </c>
      <c s="36" t="s">
        <v>11421</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8368</v>
      </c>
      <c r="E127" s="33" t="s">
        <v>11450</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162</v>
      </c>
      <c s="34" t="s">
        <v>11460</v>
      </c>
      <c s="35" t="s">
        <v>5</v>
      </c>
      <c s="6" t="s">
        <v>11461</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11627</v>
      </c>
    </row>
    <row r="131" spans="1:5" ht="12.75">
      <c r="A131" t="s">
        <v>56</v>
      </c>
      <c r="E131" s="39" t="s">
        <v>5</v>
      </c>
    </row>
    <row r="132" spans="1:16" ht="12.75">
      <c r="A132" t="s">
        <v>49</v>
      </c>
      <c s="34" t="s">
        <v>166</v>
      </c>
      <c s="34" t="s">
        <v>11463</v>
      </c>
      <c s="35" t="s">
        <v>5</v>
      </c>
      <c s="6" t="s">
        <v>11628</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11629</v>
      </c>
    </row>
    <row r="135" spans="1:5" ht="12.75">
      <c r="A135" t="s">
        <v>56</v>
      </c>
      <c r="E135" s="39" t="s">
        <v>5</v>
      </c>
    </row>
    <row r="136" spans="1:16" ht="12.75">
      <c r="A136" t="s">
        <v>49</v>
      </c>
      <c s="34" t="s">
        <v>169</v>
      </c>
      <c s="34" t="s">
        <v>11466</v>
      </c>
      <c s="35" t="s">
        <v>5</v>
      </c>
      <c s="6" t="s">
        <v>11467</v>
      </c>
      <c s="36" t="s">
        <v>819</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11469</v>
      </c>
    </row>
    <row r="140" spans="1:16" ht="12.75">
      <c r="A140" t="s">
        <v>49</v>
      </c>
      <c s="34" t="s">
        <v>184</v>
      </c>
      <c s="34" t="s">
        <v>11470</v>
      </c>
      <c s="35" t="s">
        <v>5</v>
      </c>
      <c s="6" t="s">
        <v>11471</v>
      </c>
      <c s="36" t="s">
        <v>819</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11472</v>
      </c>
    </row>
    <row r="144" spans="1:16" ht="12.75">
      <c r="A144" t="s">
        <v>49</v>
      </c>
      <c s="34" t="s">
        <v>189</v>
      </c>
      <c s="34" t="s">
        <v>11473</v>
      </c>
      <c s="35" t="s">
        <v>5</v>
      </c>
      <c s="6" t="s">
        <v>11474</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11380</v>
      </c>
    </row>
    <row r="147" spans="1:5" ht="25.5">
      <c r="A147" t="s">
        <v>56</v>
      </c>
      <c r="E147" s="39" t="s">
        <v>11475</v>
      </c>
    </row>
    <row r="148" spans="1:16" ht="12.75">
      <c r="A148" t="s">
        <v>49</v>
      </c>
      <c s="34" t="s">
        <v>193</v>
      </c>
      <c s="34" t="s">
        <v>11476</v>
      </c>
      <c s="35" t="s">
        <v>5</v>
      </c>
      <c s="6" t="s">
        <v>11477</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11630</v>
      </c>
    </row>
    <row r="151" spans="1:5" ht="38.25">
      <c r="A151" t="s">
        <v>56</v>
      </c>
      <c r="E151" s="39" t="s">
        <v>11479</v>
      </c>
    </row>
    <row r="152" spans="1:16" ht="12.75">
      <c r="A152" t="s">
        <v>49</v>
      </c>
      <c s="34" t="s">
        <v>197</v>
      </c>
      <c s="34" t="s">
        <v>11480</v>
      </c>
      <c s="35" t="s">
        <v>5</v>
      </c>
      <c s="6" t="s">
        <v>11481</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11630</v>
      </c>
    </row>
    <row r="155" spans="1:5" ht="38.25">
      <c r="A155" t="s">
        <v>56</v>
      </c>
      <c r="E155" s="39" t="s">
        <v>11482</v>
      </c>
    </row>
    <row r="156" spans="1:16" ht="12.75">
      <c r="A156" t="s">
        <v>49</v>
      </c>
      <c s="34" t="s">
        <v>201</v>
      </c>
      <c s="34" t="s">
        <v>11483</v>
      </c>
      <c s="35" t="s">
        <v>5</v>
      </c>
      <c s="6" t="s">
        <v>11484</v>
      </c>
      <c s="36" t="s">
        <v>819</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11631</v>
      </c>
    </row>
    <row r="159" spans="1:5" ht="25.5">
      <c r="A159" t="s">
        <v>56</v>
      </c>
      <c r="E159" s="39" t="s">
        <v>11486</v>
      </c>
    </row>
    <row r="160" spans="1:16" ht="12.75">
      <c r="A160" t="s">
        <v>49</v>
      </c>
      <c s="34" t="s">
        <v>205</v>
      </c>
      <c s="34" t="s">
        <v>11487</v>
      </c>
      <c s="35" t="s">
        <v>5</v>
      </c>
      <c s="6" t="s">
        <v>11488</v>
      </c>
      <c s="36" t="s">
        <v>819</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11631</v>
      </c>
    </row>
    <row r="163" spans="1:5" ht="25.5">
      <c r="A163" t="s">
        <v>56</v>
      </c>
      <c r="E163" s="39" t="s">
        <v>11489</v>
      </c>
    </row>
    <row r="164" spans="1:16" ht="12.75">
      <c r="A164" t="s">
        <v>49</v>
      </c>
      <c s="34" t="s">
        <v>209</v>
      </c>
      <c s="34" t="s">
        <v>11490</v>
      </c>
      <c s="35" t="s">
        <v>5</v>
      </c>
      <c s="6" t="s">
        <v>11491</v>
      </c>
      <c s="36" t="s">
        <v>819</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11632</v>
      </c>
    </row>
    <row r="167" spans="1:5" ht="38.25">
      <c r="A167" t="s">
        <v>56</v>
      </c>
      <c r="E167" s="39" t="s">
        <v>11493</v>
      </c>
    </row>
    <row r="168" spans="1:16" ht="12.75">
      <c r="A168" t="s">
        <v>49</v>
      </c>
      <c s="34" t="s">
        <v>213</v>
      </c>
      <c s="34" t="s">
        <v>11494</v>
      </c>
      <c s="35" t="s">
        <v>5</v>
      </c>
      <c s="6" t="s">
        <v>11495</v>
      </c>
      <c s="36" t="s">
        <v>819</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11632</v>
      </c>
    </row>
    <row r="171" spans="1:5" ht="38.25">
      <c r="A171" t="s">
        <v>56</v>
      </c>
      <c r="E171" s="39" t="s">
        <v>11496</v>
      </c>
    </row>
    <row r="172" spans="1:16" ht="12.75">
      <c r="A172" t="s">
        <v>49</v>
      </c>
      <c s="34" t="s">
        <v>217</v>
      </c>
      <c s="34" t="s">
        <v>11497</v>
      </c>
      <c s="35" t="s">
        <v>5</v>
      </c>
      <c s="6" t="s">
        <v>11498</v>
      </c>
      <c s="36" t="s">
        <v>819</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11632</v>
      </c>
    </row>
    <row r="175" spans="1:5" ht="38.25">
      <c r="A175" t="s">
        <v>56</v>
      </c>
      <c r="E175" s="39" t="s">
        <v>11499</v>
      </c>
    </row>
    <row r="176" spans="1:16" ht="12.75">
      <c r="A176" t="s">
        <v>49</v>
      </c>
      <c s="34" t="s">
        <v>221</v>
      </c>
      <c s="34" t="s">
        <v>11500</v>
      </c>
      <c s="35" t="s">
        <v>5</v>
      </c>
      <c s="6" t="s">
        <v>11633</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11634</v>
      </c>
    </row>
    <row r="180" spans="1:16" ht="12.75">
      <c r="A180" t="s">
        <v>49</v>
      </c>
      <c s="34" t="s">
        <v>225</v>
      </c>
      <c s="34" t="s">
        <v>11504</v>
      </c>
      <c s="35" t="s">
        <v>5</v>
      </c>
      <c s="6" t="s">
        <v>11635</v>
      </c>
      <c s="36" t="s">
        <v>2513</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11380</v>
      </c>
    </row>
    <row r="183" spans="1:5" ht="25.5">
      <c r="A183" t="s">
        <v>56</v>
      </c>
      <c r="E183" s="39" t="s">
        <v>11636</v>
      </c>
    </row>
    <row r="184" spans="1:16" ht="12.75">
      <c r="A184" t="s">
        <v>49</v>
      </c>
      <c s="34" t="s">
        <v>229</v>
      </c>
      <c s="34" t="s">
        <v>11507</v>
      </c>
      <c s="35" t="s">
        <v>5</v>
      </c>
      <c s="6" t="s">
        <v>11508</v>
      </c>
      <c s="36" t="s">
        <v>819</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11637</v>
      </c>
    </row>
    <row r="187" spans="1:5" ht="38.25">
      <c r="A187" t="s">
        <v>56</v>
      </c>
      <c r="E187" s="39" t="s">
        <v>11510</v>
      </c>
    </row>
    <row r="188" spans="1:16" ht="12.75">
      <c r="A188" t="s">
        <v>49</v>
      </c>
      <c s="34" t="s">
        <v>233</v>
      </c>
      <c s="34" t="s">
        <v>11511</v>
      </c>
      <c s="35" t="s">
        <v>5</v>
      </c>
      <c s="6" t="s">
        <v>11512</v>
      </c>
      <c s="36" t="s">
        <v>819</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11637</v>
      </c>
    </row>
    <row r="191" spans="1:5" ht="38.25">
      <c r="A191" t="s">
        <v>56</v>
      </c>
      <c r="E191" s="39" t="s">
        <v>11513</v>
      </c>
    </row>
    <row r="192" spans="1:16" ht="12.75">
      <c r="A192" t="s">
        <v>49</v>
      </c>
      <c s="34" t="s">
        <v>237</v>
      </c>
      <c s="34" t="s">
        <v>11514</v>
      </c>
      <c s="35" t="s">
        <v>5</v>
      </c>
      <c s="6" t="s">
        <v>11515</v>
      </c>
      <c s="36" t="s">
        <v>819</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11637</v>
      </c>
    </row>
    <row r="195" spans="1:5" ht="38.25">
      <c r="A195" t="s">
        <v>56</v>
      </c>
      <c r="E195" s="39" t="s">
        <v>11516</v>
      </c>
    </row>
    <row r="196" spans="1:16" ht="12.75">
      <c r="A196" t="s">
        <v>49</v>
      </c>
      <c s="34" t="s">
        <v>241</v>
      </c>
      <c s="34" t="s">
        <v>11517</v>
      </c>
      <c s="35" t="s">
        <v>5</v>
      </c>
      <c s="6" t="s">
        <v>11518</v>
      </c>
      <c s="36" t="s">
        <v>2513</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11638</v>
      </c>
    </row>
    <row r="199" spans="1:5" ht="38.25">
      <c r="A199" t="s">
        <v>56</v>
      </c>
      <c r="E199" s="39" t="s">
        <v>11520</v>
      </c>
    </row>
    <row r="200" spans="1:16" ht="12.75">
      <c r="A200" t="s">
        <v>49</v>
      </c>
      <c s="34" t="s">
        <v>245</v>
      </c>
      <c s="34" t="s">
        <v>11521</v>
      </c>
      <c s="35" t="s">
        <v>5</v>
      </c>
      <c s="6" t="s">
        <v>11522</v>
      </c>
      <c s="36" t="s">
        <v>2513</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11638</v>
      </c>
    </row>
    <row r="203" spans="1:5" ht="38.25">
      <c r="A203" t="s">
        <v>56</v>
      </c>
      <c r="E203" s="39" t="s">
        <v>11523</v>
      </c>
    </row>
    <row r="204" spans="1:16" ht="12.75">
      <c r="A204" t="s">
        <v>49</v>
      </c>
      <c s="34" t="s">
        <v>249</v>
      </c>
      <c s="34" t="s">
        <v>11524</v>
      </c>
      <c s="35" t="s">
        <v>5</v>
      </c>
      <c s="6" t="s">
        <v>11525</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11630</v>
      </c>
    </row>
    <row r="207" spans="1:5" ht="38.25">
      <c r="A207" t="s">
        <v>56</v>
      </c>
      <c r="E207" s="39" t="s">
        <v>11526</v>
      </c>
    </row>
    <row r="208" spans="1:16" ht="12.75">
      <c r="A208" t="s">
        <v>49</v>
      </c>
      <c s="34" t="s">
        <v>253</v>
      </c>
      <c s="34" t="s">
        <v>11527</v>
      </c>
      <c s="35" t="s">
        <v>5</v>
      </c>
      <c s="6" t="s">
        <v>11528</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11630</v>
      </c>
    </row>
    <row r="211" spans="1:5" ht="38.25">
      <c r="A211" t="s">
        <v>56</v>
      </c>
      <c r="E211" s="39" t="s">
        <v>11529</v>
      </c>
    </row>
    <row r="212" spans="1:16" ht="12.75">
      <c r="A212" t="s">
        <v>49</v>
      </c>
      <c s="34" t="s">
        <v>257</v>
      </c>
      <c s="34" t="s">
        <v>11530</v>
      </c>
      <c s="35" t="s">
        <v>5</v>
      </c>
      <c s="6" t="s">
        <v>11639</v>
      </c>
      <c s="36" t="s">
        <v>819</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11640</v>
      </c>
    </row>
    <row r="216" spans="1:16" ht="12.75">
      <c r="A216" t="s">
        <v>49</v>
      </c>
      <c s="34" t="s">
        <v>261</v>
      </c>
      <c s="34" t="s">
        <v>11641</v>
      </c>
      <c s="35" t="s">
        <v>5</v>
      </c>
      <c s="6" t="s">
        <v>11531</v>
      </c>
      <c s="36" t="s">
        <v>3050</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265</v>
      </c>
      <c s="34" t="s">
        <v>11534</v>
      </c>
      <c s="35" t="s">
        <v>5</v>
      </c>
      <c s="6" t="s">
        <v>11535</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11642</v>
      </c>
    </row>
    <row r="223" spans="1:5" ht="25.5">
      <c r="A223" t="s">
        <v>56</v>
      </c>
      <c r="E223" s="39" t="s">
        <v>11537</v>
      </c>
    </row>
    <row r="224" spans="1:16" ht="12.75">
      <c r="A224" t="s">
        <v>49</v>
      </c>
      <c s="34" t="s">
        <v>595</v>
      </c>
      <c s="34" t="s">
        <v>11538</v>
      </c>
      <c s="35" t="s">
        <v>5</v>
      </c>
      <c s="6" t="s">
        <v>11539</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11642</v>
      </c>
    </row>
    <row r="227" spans="1:5" ht="25.5">
      <c r="A227" t="s">
        <v>56</v>
      </c>
      <c r="E227" s="39" t="s">
        <v>11540</v>
      </c>
    </row>
    <row r="228" spans="1:16" ht="12.75">
      <c r="A228" t="s">
        <v>49</v>
      </c>
      <c s="34" t="s">
        <v>599</v>
      </c>
      <c s="34" t="s">
        <v>11643</v>
      </c>
      <c s="35" t="s">
        <v>5</v>
      </c>
      <c s="6" t="s">
        <v>11644</v>
      </c>
      <c s="36" t="s">
        <v>2513</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11645</v>
      </c>
    </row>
    <row r="231" spans="1:5" ht="25.5">
      <c r="A231" t="s">
        <v>56</v>
      </c>
      <c r="E231" s="39" t="s">
        <v>11646</v>
      </c>
    </row>
    <row r="232" spans="1:16" ht="12.75">
      <c r="A232" t="s">
        <v>49</v>
      </c>
      <c s="34" t="s">
        <v>269</v>
      </c>
      <c s="34" t="s">
        <v>11647</v>
      </c>
      <c s="35" t="s">
        <v>5</v>
      </c>
      <c s="6" t="s">
        <v>11648</v>
      </c>
      <c s="36" t="s">
        <v>2513</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11645</v>
      </c>
    </row>
    <row r="235" spans="1:5" ht="25.5">
      <c r="A235" t="s">
        <v>56</v>
      </c>
      <c r="E235" s="39" t="s">
        <v>11649</v>
      </c>
    </row>
    <row r="236" spans="1:13" ht="12.75">
      <c r="A236" t="s">
        <v>46</v>
      </c>
      <c r="C236" s="31" t="s">
        <v>7121</v>
      </c>
      <c r="E236" s="33" t="s">
        <v>11541</v>
      </c>
      <c r="J236" s="32">
        <f>0</f>
      </c>
      <c s="32">
        <f>0</f>
      </c>
      <c s="32">
        <f>0+L237+L241+L245+L249+L253+L257+L261+L265+L269</f>
      </c>
      <c s="32">
        <f>0+M237+M241+M245+M249+M253+M257+M261+M265+M269</f>
      </c>
    </row>
    <row r="237" spans="1:16" ht="12.75">
      <c r="A237" t="s">
        <v>49</v>
      </c>
      <c s="34" t="s">
        <v>273</v>
      </c>
      <c s="34" t="s">
        <v>11544</v>
      </c>
      <c s="35" t="s">
        <v>5</v>
      </c>
      <c s="6" t="s">
        <v>11545</v>
      </c>
      <c s="36" t="s">
        <v>2448</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11546</v>
      </c>
    </row>
    <row r="241" spans="1:16" ht="12.75">
      <c r="A241" t="s">
        <v>49</v>
      </c>
      <c s="34" t="s">
        <v>277</v>
      </c>
      <c s="34" t="s">
        <v>11547</v>
      </c>
      <c s="35" t="s">
        <v>5</v>
      </c>
      <c s="6" t="s">
        <v>11548</v>
      </c>
      <c s="36" t="s">
        <v>2448</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11549</v>
      </c>
    </row>
    <row r="245" spans="1:16" ht="25.5">
      <c r="A245" t="s">
        <v>49</v>
      </c>
      <c s="34" t="s">
        <v>281</v>
      </c>
      <c s="34" t="s">
        <v>11550</v>
      </c>
      <c s="35" t="s">
        <v>5</v>
      </c>
      <c s="6" t="s">
        <v>11551</v>
      </c>
      <c s="36" t="s">
        <v>819</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11552</v>
      </c>
    </row>
    <row r="249" spans="1:16" ht="12.75">
      <c r="A249" t="s">
        <v>49</v>
      </c>
      <c s="34" t="s">
        <v>285</v>
      </c>
      <c s="34" t="s">
        <v>11553</v>
      </c>
      <c s="35" t="s">
        <v>5</v>
      </c>
      <c s="6" t="s">
        <v>11554</v>
      </c>
      <c s="36" t="s">
        <v>819</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11555</v>
      </c>
    </row>
    <row r="253" spans="1:16" ht="12.75">
      <c r="A253" t="s">
        <v>49</v>
      </c>
      <c s="34" t="s">
        <v>289</v>
      </c>
      <c s="34" t="s">
        <v>11650</v>
      </c>
      <c s="35" t="s">
        <v>5</v>
      </c>
      <c s="6" t="s">
        <v>11651</v>
      </c>
      <c s="36" t="s">
        <v>2513</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11652</v>
      </c>
    </row>
    <row r="256" spans="1:5" ht="25.5">
      <c r="A256" t="s">
        <v>56</v>
      </c>
      <c r="E256" s="39" t="s">
        <v>11653</v>
      </c>
    </row>
    <row r="257" spans="1:16" ht="12.75">
      <c r="A257" t="s">
        <v>49</v>
      </c>
      <c s="34" t="s">
        <v>293</v>
      </c>
      <c s="34" t="s">
        <v>11654</v>
      </c>
      <c s="35" t="s">
        <v>5</v>
      </c>
      <c s="6" t="s">
        <v>11564</v>
      </c>
      <c s="36" t="s">
        <v>2513</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11655</v>
      </c>
    </row>
    <row r="260" spans="1:5" ht="12.75">
      <c r="A260" t="s">
        <v>56</v>
      </c>
      <c r="E260" s="39" t="s">
        <v>11566</v>
      </c>
    </row>
    <row r="261" spans="1:16" ht="12.75">
      <c r="A261" t="s">
        <v>49</v>
      </c>
      <c s="34" t="s">
        <v>297</v>
      </c>
      <c s="34" t="s">
        <v>11556</v>
      </c>
      <c s="35" t="s">
        <v>5</v>
      </c>
      <c s="6" t="s">
        <v>11557</v>
      </c>
      <c s="36" t="s">
        <v>2513</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11558</v>
      </c>
    </row>
    <row r="265" spans="1:16" ht="25.5">
      <c r="A265" t="s">
        <v>49</v>
      </c>
      <c s="34" t="s">
        <v>301</v>
      </c>
      <c s="34" t="s">
        <v>10288</v>
      </c>
      <c s="35" t="s">
        <v>5</v>
      </c>
      <c s="6" t="s">
        <v>11567</v>
      </c>
      <c s="36" t="s">
        <v>528</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11656</v>
      </c>
    </row>
    <row r="268" spans="1:5" ht="12.75">
      <c r="A268" t="s">
        <v>56</v>
      </c>
      <c r="E268" s="39" t="s">
        <v>5</v>
      </c>
    </row>
    <row r="269" spans="1:16" ht="12.75">
      <c r="A269" t="s">
        <v>49</v>
      </c>
      <c s="34" t="s">
        <v>305</v>
      </c>
      <c s="34" t="s">
        <v>11569</v>
      </c>
      <c s="35" t="s">
        <v>5</v>
      </c>
      <c s="6" t="s">
        <v>11570</v>
      </c>
      <c s="36" t="s">
        <v>2448</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11571</v>
      </c>
    </row>
    <row r="273" spans="1:13" ht="12.75">
      <c r="A273" t="s">
        <v>46</v>
      </c>
      <c r="C273" s="31" t="s">
        <v>1005</v>
      </c>
      <c r="E273" s="33" t="s">
        <v>1006</v>
      </c>
      <c r="J273" s="32">
        <f>0</f>
      </c>
      <c s="32">
        <f>0</f>
      </c>
      <c s="32">
        <f>0+L274</f>
      </c>
      <c s="32">
        <f>0+M274</f>
      </c>
    </row>
    <row r="274" spans="1:16" ht="38.25">
      <c r="A274" t="s">
        <v>49</v>
      </c>
      <c s="34" t="s">
        <v>309</v>
      </c>
      <c s="34" t="s">
        <v>1007</v>
      </c>
      <c s="35" t="s">
        <v>1008</v>
      </c>
      <c s="6" t="s">
        <v>1009</v>
      </c>
      <c s="36" t="s">
        <v>1010</v>
      </c>
      <c s="37">
        <v>7.296</v>
      </c>
      <c s="36">
        <v>0</v>
      </c>
      <c s="36">
        <f>ROUND(G274*H274,6)</f>
      </c>
      <c r="L274" s="38">
        <v>0</v>
      </c>
      <c s="32">
        <f>ROUND(ROUND(L274,2)*ROUND(G274,3),2)</f>
      </c>
      <c s="36" t="s">
        <v>85</v>
      </c>
      <c>
        <f>(M274*21)/100</f>
      </c>
      <c t="s">
        <v>27</v>
      </c>
    </row>
    <row r="275" spans="1:5" ht="12.75">
      <c r="A275" s="35" t="s">
        <v>54</v>
      </c>
      <c r="E275" s="39" t="s">
        <v>1011</v>
      </c>
    </row>
    <row r="276" spans="1:5" ht="51">
      <c r="A276" s="35" t="s">
        <v>55</v>
      </c>
      <c r="E276" s="40" t="s">
        <v>11657</v>
      </c>
    </row>
    <row r="277" spans="1:5" ht="89.25">
      <c r="A277" t="s">
        <v>56</v>
      </c>
      <c r="E277" s="39" t="s">
        <v>1012</v>
      </c>
    </row>
    <row r="278" spans="1:13" ht="12.75">
      <c r="A278" t="s">
        <v>46</v>
      </c>
      <c r="C278" s="31" t="s">
        <v>3120</v>
      </c>
      <c r="E278" s="33" t="s">
        <v>3121</v>
      </c>
      <c r="J278" s="32">
        <f>0</f>
      </c>
      <c s="32">
        <f>0</f>
      </c>
      <c s="32">
        <f>0+L279</f>
      </c>
      <c s="32">
        <f>0+M279</f>
      </c>
    </row>
    <row r="279" spans="1:16" ht="12.75">
      <c r="A279" t="s">
        <v>49</v>
      </c>
      <c s="34" t="s">
        <v>313</v>
      </c>
      <c s="34" t="s">
        <v>8940</v>
      </c>
      <c s="35" t="s">
        <v>5</v>
      </c>
      <c s="6" t="s">
        <v>10373</v>
      </c>
      <c s="36" t="s">
        <v>1010</v>
      </c>
      <c s="37">
        <v>12.015</v>
      </c>
      <c s="36">
        <v>0</v>
      </c>
      <c s="36">
        <f>ROUND(G279*H279,6)</f>
      </c>
      <c r="L279" s="38">
        <v>0</v>
      </c>
      <c s="32">
        <f>ROUND(ROUND(L279,2)*ROUND(G279,3),2)</f>
      </c>
      <c s="36" t="s">
        <v>11421</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11658</v>
      </c>
      <c s="41">
        <f>Rekapitulace!C146</f>
      </c>
      <c s="20" t="s">
        <v>0</v>
      </c>
      <c t="s">
        <v>23</v>
      </c>
      <c t="s">
        <v>27</v>
      </c>
    </row>
    <row r="4" spans="1:16" ht="32" customHeight="1">
      <c r="A4" s="24" t="s">
        <v>20</v>
      </c>
      <c s="25" t="s">
        <v>28</v>
      </c>
      <c s="27" t="s">
        <v>11658</v>
      </c>
      <c r="E4" s="26" t="s">
        <v>11659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11662</v>
      </c>
      <c r="E8" s="30" t="s">
        <v>11661</v>
      </c>
      <c r="J8" s="29">
        <f>0+J9+J14+J23+J32+J105+J114+J123</f>
      </c>
      <c s="29">
        <f>0+K9+K14+K23+K32+K105+K114+K123</f>
      </c>
      <c s="29">
        <f>0+L9+L14+L23+L32+L105+L114+L123</f>
      </c>
      <c s="29">
        <f>0+M9+M14+M23+M32+M105+M114+M123</f>
      </c>
    </row>
    <row r="9" spans="1:13" ht="12.75">
      <c r="A9" t="s">
        <v>46</v>
      </c>
      <c r="C9" s="31" t="s">
        <v>93</v>
      </c>
      <c r="E9" s="33" t="s">
        <v>48</v>
      </c>
      <c r="J9" s="32">
        <f>0</f>
      </c>
      <c s="32">
        <f>0</f>
      </c>
      <c s="32">
        <f>0+L10</f>
      </c>
      <c s="32">
        <f>0+M10</f>
      </c>
    </row>
    <row r="10" spans="1:16" ht="12.75">
      <c r="A10" t="s">
        <v>49</v>
      </c>
      <c s="34" t="s">
        <v>47</v>
      </c>
      <c s="34" t="s">
        <v>3356</v>
      </c>
      <c s="35" t="s">
        <v>5</v>
      </c>
      <c s="6" t="s">
        <v>3357</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11663</v>
      </c>
    </row>
    <row r="13" spans="1:5" ht="318.75">
      <c r="A13" t="s">
        <v>56</v>
      </c>
      <c r="E13" s="39" t="s">
        <v>3355</v>
      </c>
    </row>
    <row r="14" spans="1:13" ht="12.75">
      <c r="A14" t="s">
        <v>46</v>
      </c>
      <c r="C14" s="31" t="s">
        <v>127</v>
      </c>
      <c r="E14" s="33" t="s">
        <v>3390</v>
      </c>
      <c r="J14" s="32">
        <f>0</f>
      </c>
      <c s="32">
        <f>0</f>
      </c>
      <c s="32">
        <f>0+L15+L19</f>
      </c>
      <c s="32">
        <f>0+M15+M19</f>
      </c>
    </row>
    <row r="15" spans="1:16" ht="12.75">
      <c r="A15" t="s">
        <v>49</v>
      </c>
      <c s="34" t="s">
        <v>27</v>
      </c>
      <c s="34" t="s">
        <v>5081</v>
      </c>
      <c s="35" t="s">
        <v>5</v>
      </c>
      <c s="6" t="s">
        <v>5082</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11664</v>
      </c>
    </row>
    <row r="18" spans="1:5" ht="369.75">
      <c r="A18" t="s">
        <v>56</v>
      </c>
      <c r="E18" s="39" t="s">
        <v>4845</v>
      </c>
    </row>
    <row r="19" spans="1:16" ht="12.75">
      <c r="A19" t="s">
        <v>49</v>
      </c>
      <c s="34" t="s">
        <v>26</v>
      </c>
      <c s="34" t="s">
        <v>4846</v>
      </c>
      <c s="35" t="s">
        <v>5</v>
      </c>
      <c s="6" t="s">
        <v>4847</v>
      </c>
      <c s="36" t="s">
        <v>1010</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11665</v>
      </c>
    </row>
    <row r="22" spans="1:5" ht="267.75">
      <c r="A22" t="s">
        <v>56</v>
      </c>
      <c r="E22" s="39" t="s">
        <v>4736</v>
      </c>
    </row>
    <row r="23" spans="1:13" ht="12.75">
      <c r="A23" t="s">
        <v>46</v>
      </c>
      <c r="C23" s="31" t="s">
        <v>217</v>
      </c>
      <c r="E23" s="33" t="s">
        <v>3059</v>
      </c>
      <c r="J23" s="32">
        <f>0</f>
      </c>
      <c s="32">
        <f>0</f>
      </c>
      <c s="32">
        <f>0+L24+L28</f>
      </c>
      <c s="32">
        <f>0+M24+M28</f>
      </c>
    </row>
    <row r="24" spans="1:16" ht="12.75">
      <c r="A24" t="s">
        <v>49</v>
      </c>
      <c s="34" t="s">
        <v>65</v>
      </c>
      <c s="34" t="s">
        <v>4453</v>
      </c>
      <c s="35" t="s">
        <v>5</v>
      </c>
      <c s="6" t="s">
        <v>4454</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11666</v>
      </c>
    </row>
    <row r="27" spans="1:5" ht="369.75">
      <c r="A27" t="s">
        <v>56</v>
      </c>
      <c r="E27" s="39" t="s">
        <v>3422</v>
      </c>
    </row>
    <row r="28" spans="1:16" ht="12.75">
      <c r="A28" t="s">
        <v>49</v>
      </c>
      <c s="34" t="s">
        <v>70</v>
      </c>
      <c s="34" t="s">
        <v>11667</v>
      </c>
      <c s="35" t="s">
        <v>5</v>
      </c>
      <c s="6" t="s">
        <v>11668</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11669</v>
      </c>
    </row>
    <row r="31" spans="1:5" ht="38.25">
      <c r="A31" t="s">
        <v>56</v>
      </c>
      <c r="E31" s="39" t="s">
        <v>4568</v>
      </c>
    </row>
    <row r="32" spans="1:13" ht="12.75">
      <c r="A32" t="s">
        <v>46</v>
      </c>
      <c r="C32" s="31" t="s">
        <v>410</v>
      </c>
      <c r="E32" s="33" t="s">
        <v>3252</v>
      </c>
      <c r="J32" s="32">
        <f>0</f>
      </c>
      <c s="32">
        <f>0</f>
      </c>
      <c s="32">
        <f>0+L33+L37+L41+L45+L49+L53+L57+L61+L65+L69+L73+L77+L81+L85+L89+L93+L97+L101</f>
      </c>
      <c s="32">
        <f>0+M33+M37+M41+M45+M49+M53+M57+M61+M65+M69+M73+M77+M81+M85+M89+M93+M97+M101</f>
      </c>
    </row>
    <row r="33" spans="1:16" ht="12.75">
      <c r="A33" t="s">
        <v>49</v>
      </c>
      <c s="34" t="s">
        <v>74</v>
      </c>
      <c s="34" t="s">
        <v>11670</v>
      </c>
      <c s="35" t="s">
        <v>5</v>
      </c>
      <c s="6" t="s">
        <v>11671</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11672</v>
      </c>
    </row>
    <row r="36" spans="1:5" ht="204">
      <c r="A36" t="s">
        <v>56</v>
      </c>
      <c r="E36" s="39" t="s">
        <v>11673</v>
      </c>
    </row>
    <row r="37" spans="1:16" ht="12.75">
      <c r="A37" t="s">
        <v>49</v>
      </c>
      <c s="34" t="s">
        <v>78</v>
      </c>
      <c s="34" t="s">
        <v>11674</v>
      </c>
      <c s="35" t="s">
        <v>5</v>
      </c>
      <c s="6" t="s">
        <v>11675</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11676</v>
      </c>
    </row>
    <row r="40" spans="1:5" ht="204">
      <c r="A40" t="s">
        <v>56</v>
      </c>
      <c r="E40" s="39" t="s">
        <v>11673</v>
      </c>
    </row>
    <row r="41" spans="1:16" ht="12.75">
      <c r="A41" t="s">
        <v>49</v>
      </c>
      <c s="34" t="s">
        <v>82</v>
      </c>
      <c s="34" t="s">
        <v>11677</v>
      </c>
      <c s="35" t="s">
        <v>5</v>
      </c>
      <c s="6" t="s">
        <v>11678</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11679</v>
      </c>
    </row>
    <row r="44" spans="1:5" ht="204">
      <c r="A44" t="s">
        <v>56</v>
      </c>
      <c r="E44" s="39" t="s">
        <v>11673</v>
      </c>
    </row>
    <row r="45" spans="1:16" ht="12.75">
      <c r="A45" t="s">
        <v>49</v>
      </c>
      <c s="34" t="s">
        <v>89</v>
      </c>
      <c s="34" t="s">
        <v>11680</v>
      </c>
      <c s="35" t="s">
        <v>5</v>
      </c>
      <c s="6" t="s">
        <v>11681</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11682</v>
      </c>
    </row>
    <row r="48" spans="1:5" ht="204">
      <c r="A48" t="s">
        <v>56</v>
      </c>
      <c r="E48" s="39" t="s">
        <v>11673</v>
      </c>
    </row>
    <row r="49" spans="1:16" ht="12.75">
      <c r="A49" t="s">
        <v>49</v>
      </c>
      <c s="34" t="s">
        <v>93</v>
      </c>
      <c s="34" t="s">
        <v>11683</v>
      </c>
      <c s="35" t="s">
        <v>5</v>
      </c>
      <c s="6" t="s">
        <v>11684</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11685</v>
      </c>
    </row>
    <row r="52" spans="1:5" ht="204">
      <c r="A52" t="s">
        <v>56</v>
      </c>
      <c r="E52" s="39" t="s">
        <v>11673</v>
      </c>
    </row>
    <row r="53" spans="1:16" ht="12.75">
      <c r="A53" t="s">
        <v>49</v>
      </c>
      <c s="34" t="s">
        <v>96</v>
      </c>
      <c s="34" t="s">
        <v>11686</v>
      </c>
      <c s="35" t="s">
        <v>5</v>
      </c>
      <c s="6" t="s">
        <v>11687</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11688</v>
      </c>
    </row>
    <row r="56" spans="1:5" ht="204">
      <c r="A56" t="s">
        <v>56</v>
      </c>
      <c r="E56" s="39" t="s">
        <v>11673</v>
      </c>
    </row>
    <row r="57" spans="1:16" ht="12.75">
      <c r="A57" t="s">
        <v>49</v>
      </c>
      <c s="34" t="s">
        <v>100</v>
      </c>
      <c s="34" t="s">
        <v>11689</v>
      </c>
      <c s="35" t="s">
        <v>5</v>
      </c>
      <c s="6" t="s">
        <v>11690</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11691</v>
      </c>
    </row>
    <row r="60" spans="1:5" ht="204">
      <c r="A60" t="s">
        <v>56</v>
      </c>
      <c r="E60" s="39" t="s">
        <v>11673</v>
      </c>
    </row>
    <row r="61" spans="1:16" ht="12.75">
      <c r="A61" t="s">
        <v>49</v>
      </c>
      <c s="34" t="s">
        <v>104</v>
      </c>
      <c s="34" t="s">
        <v>11692</v>
      </c>
      <c s="35" t="s">
        <v>5</v>
      </c>
      <c s="6" t="s">
        <v>11693</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11694</v>
      </c>
    </row>
    <row r="64" spans="1:5" ht="204">
      <c r="A64" t="s">
        <v>56</v>
      </c>
      <c r="E64" s="39" t="s">
        <v>11673</v>
      </c>
    </row>
    <row r="65" spans="1:16" ht="12.75">
      <c r="A65" t="s">
        <v>49</v>
      </c>
      <c s="34" t="s">
        <v>107</v>
      </c>
      <c s="34" t="s">
        <v>11695</v>
      </c>
      <c s="35" t="s">
        <v>5</v>
      </c>
      <c s="6" t="s">
        <v>11696</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11697</v>
      </c>
    </row>
    <row r="68" spans="1:5" ht="204">
      <c r="A68" t="s">
        <v>56</v>
      </c>
      <c r="E68" s="39" t="s">
        <v>11673</v>
      </c>
    </row>
    <row r="69" spans="1:16" ht="12.75">
      <c r="A69" t="s">
        <v>49</v>
      </c>
      <c s="34" t="s">
        <v>110</v>
      </c>
      <c s="34" t="s">
        <v>11698</v>
      </c>
      <c s="35" t="s">
        <v>5</v>
      </c>
      <c s="6" t="s">
        <v>11699</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11700</v>
      </c>
    </row>
    <row r="72" spans="1:5" ht="204">
      <c r="A72" t="s">
        <v>56</v>
      </c>
      <c r="E72" s="39" t="s">
        <v>11673</v>
      </c>
    </row>
    <row r="73" spans="1:16" ht="12.75">
      <c r="A73" t="s">
        <v>49</v>
      </c>
      <c s="34" t="s">
        <v>113</v>
      </c>
      <c s="34" t="s">
        <v>11701</v>
      </c>
      <c s="35" t="s">
        <v>5</v>
      </c>
      <c s="6" t="s">
        <v>11702</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11703</v>
      </c>
    </row>
    <row r="76" spans="1:5" ht="114.75">
      <c r="A76" t="s">
        <v>56</v>
      </c>
      <c r="E76" s="39" t="s">
        <v>3188</v>
      </c>
    </row>
    <row r="77" spans="1:16" ht="12.75">
      <c r="A77" t="s">
        <v>49</v>
      </c>
      <c s="34" t="s">
        <v>118</v>
      </c>
      <c s="34" t="s">
        <v>11704</v>
      </c>
      <c s="35" t="s">
        <v>5</v>
      </c>
      <c s="6" t="s">
        <v>11705</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11706</v>
      </c>
    </row>
    <row r="80" spans="1:5" ht="114.75">
      <c r="A80" t="s">
        <v>56</v>
      </c>
      <c r="E80" s="39" t="s">
        <v>3188</v>
      </c>
    </row>
    <row r="81" spans="1:16" ht="12.75">
      <c r="A81" t="s">
        <v>49</v>
      </c>
      <c s="34" t="s">
        <v>121</v>
      </c>
      <c s="34" t="s">
        <v>11707</v>
      </c>
      <c s="35" t="s">
        <v>5</v>
      </c>
      <c s="6" t="s">
        <v>11708</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11709</v>
      </c>
    </row>
    <row r="84" spans="1:5" ht="114.75">
      <c r="A84" t="s">
        <v>56</v>
      </c>
      <c r="E84" s="39" t="s">
        <v>3188</v>
      </c>
    </row>
    <row r="85" spans="1:16" ht="12.75">
      <c r="A85" t="s">
        <v>49</v>
      </c>
      <c s="34" t="s">
        <v>124</v>
      </c>
      <c s="34" t="s">
        <v>11710</v>
      </c>
      <c s="35" t="s">
        <v>5</v>
      </c>
      <c s="6" t="s">
        <v>11711</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11712</v>
      </c>
    </row>
    <row r="88" spans="1:5" ht="114.75">
      <c r="A88" t="s">
        <v>56</v>
      </c>
      <c r="E88" s="39" t="s">
        <v>11713</v>
      </c>
    </row>
    <row r="89" spans="1:16" ht="12.75">
      <c r="A89" t="s">
        <v>49</v>
      </c>
      <c s="34" t="s">
        <v>127</v>
      </c>
      <c s="34" t="s">
        <v>11714</v>
      </c>
      <c s="35" t="s">
        <v>5</v>
      </c>
      <c s="6" t="s">
        <v>11715</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11716</v>
      </c>
    </row>
    <row r="92" spans="1:5" ht="114.75">
      <c r="A92" t="s">
        <v>56</v>
      </c>
      <c r="E92" s="39" t="s">
        <v>11713</v>
      </c>
    </row>
    <row r="93" spans="1:16" ht="12.75">
      <c r="A93" t="s">
        <v>49</v>
      </c>
      <c s="34" t="s">
        <v>131</v>
      </c>
      <c s="34" t="s">
        <v>11717</v>
      </c>
      <c s="35" t="s">
        <v>5</v>
      </c>
      <c s="6" t="s">
        <v>11718</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11719</v>
      </c>
    </row>
    <row r="96" spans="1:5" ht="114.75">
      <c r="A96" t="s">
        <v>56</v>
      </c>
      <c r="E96" s="39" t="s">
        <v>11713</v>
      </c>
    </row>
    <row r="97" spans="1:16" ht="12.75">
      <c r="A97" t="s">
        <v>49</v>
      </c>
      <c s="34" t="s">
        <v>135</v>
      </c>
      <c s="34" t="s">
        <v>11720</v>
      </c>
      <c s="35" t="s">
        <v>5</v>
      </c>
      <c s="6" t="s">
        <v>11721</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11722</v>
      </c>
    </row>
    <row r="100" spans="1:5" ht="191.25">
      <c r="A100" t="s">
        <v>56</v>
      </c>
      <c r="E100" s="39" t="s">
        <v>11723</v>
      </c>
    </row>
    <row r="101" spans="1:16" ht="12.75">
      <c r="A101" t="s">
        <v>49</v>
      </c>
      <c s="34" t="s">
        <v>139</v>
      </c>
      <c s="34" t="s">
        <v>11724</v>
      </c>
      <c s="35" t="s">
        <v>5</v>
      </c>
      <c s="6" t="s">
        <v>11725</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11726</v>
      </c>
    </row>
    <row r="104" spans="1:5" ht="191.25">
      <c r="A104" t="s">
        <v>56</v>
      </c>
      <c r="E104" s="39" t="s">
        <v>11727</v>
      </c>
    </row>
    <row r="105" spans="1:13" ht="12.75">
      <c r="A105" t="s">
        <v>46</v>
      </c>
      <c r="C105" s="31" t="s">
        <v>418</v>
      </c>
      <c r="E105" s="33" t="s">
        <v>3264</v>
      </c>
      <c r="J105" s="32">
        <f>0</f>
      </c>
      <c s="32">
        <f>0</f>
      </c>
      <c s="32">
        <f>0+L106+L110</f>
      </c>
      <c s="32">
        <f>0+M106+M110</f>
      </c>
    </row>
    <row r="106" spans="1:16" ht="12.75">
      <c r="A106" t="s">
        <v>49</v>
      </c>
      <c s="34" t="s">
        <v>142</v>
      </c>
      <c s="34" t="s">
        <v>2315</v>
      </c>
      <c s="35" t="s">
        <v>5</v>
      </c>
      <c s="6" t="s">
        <v>2316</v>
      </c>
      <c s="36" t="s">
        <v>528</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11728</v>
      </c>
    </row>
    <row r="109" spans="1:5" ht="12.75">
      <c r="A109" t="s">
        <v>56</v>
      </c>
      <c r="E109" s="39" t="s">
        <v>1277</v>
      </c>
    </row>
    <row r="110" spans="1:16" ht="25.5">
      <c r="A110" t="s">
        <v>49</v>
      </c>
      <c s="34" t="s">
        <v>146</v>
      </c>
      <c s="34" t="s">
        <v>11729</v>
      </c>
      <c s="35" t="s">
        <v>5</v>
      </c>
      <c s="6" t="s">
        <v>11730</v>
      </c>
      <c s="36" t="s">
        <v>528</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11731</v>
      </c>
    </row>
    <row r="113" spans="1:5" ht="25.5">
      <c r="A113" t="s">
        <v>56</v>
      </c>
      <c r="E113" s="39" t="s">
        <v>11732</v>
      </c>
    </row>
    <row r="114" spans="1:13" ht="12.75">
      <c r="A114" t="s">
        <v>46</v>
      </c>
      <c r="C114" s="31" t="s">
        <v>434</v>
      </c>
      <c r="E114" s="33" t="s">
        <v>3269</v>
      </c>
      <c r="J114" s="32">
        <f>0</f>
      </c>
      <c s="32">
        <f>0</f>
      </c>
      <c s="32">
        <f>0+L115+L119</f>
      </c>
      <c s="32">
        <f>0+M115+M119</f>
      </c>
    </row>
    <row r="115" spans="1:16" ht="12.75">
      <c r="A115" t="s">
        <v>49</v>
      </c>
      <c s="34" t="s">
        <v>149</v>
      </c>
      <c s="34" t="s">
        <v>3293</v>
      </c>
      <c s="35" t="s">
        <v>5</v>
      </c>
      <c s="6" t="s">
        <v>3294</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11733</v>
      </c>
    </row>
    <row r="118" spans="1:5" ht="102">
      <c r="A118" t="s">
        <v>56</v>
      </c>
      <c r="E118" s="39" t="s">
        <v>3296</v>
      </c>
    </row>
    <row r="119" spans="1:16" ht="12.75">
      <c r="A119" t="s">
        <v>49</v>
      </c>
      <c s="34" t="s">
        <v>153</v>
      </c>
      <c s="34" t="s">
        <v>4664</v>
      </c>
      <c s="35" t="s">
        <v>5</v>
      </c>
      <c s="6" t="s">
        <v>4665</v>
      </c>
      <c s="36" t="s">
        <v>1010</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11734</v>
      </c>
    </row>
    <row r="122" spans="1:5" ht="76.5">
      <c r="A122" t="s">
        <v>56</v>
      </c>
      <c r="E122" s="39" t="s">
        <v>4663</v>
      </c>
    </row>
    <row r="123" spans="1:13" ht="12.75">
      <c r="A123" t="s">
        <v>46</v>
      </c>
      <c r="C123" s="31" t="s">
        <v>1005</v>
      </c>
      <c r="E123" s="33" t="s">
        <v>1006</v>
      </c>
      <c r="J123" s="32">
        <f>0</f>
      </c>
      <c s="32">
        <f>0</f>
      </c>
      <c s="32">
        <f>0+L124+L128+L132+L136+L140</f>
      </c>
      <c s="32">
        <f>0+M124+M128+M132+M136+M140</f>
      </c>
    </row>
    <row r="124" spans="1:16" ht="38.25">
      <c r="A124" t="s">
        <v>49</v>
      </c>
      <c s="34" t="s">
        <v>158</v>
      </c>
      <c s="34" t="s">
        <v>3149</v>
      </c>
      <c s="35" t="s">
        <v>3150</v>
      </c>
      <c s="6" t="s">
        <v>3151</v>
      </c>
      <c s="36" t="s">
        <v>1010</v>
      </c>
      <c s="37">
        <v>9</v>
      </c>
      <c s="36">
        <v>0</v>
      </c>
      <c s="36">
        <f>ROUND(G124*H124,6)</f>
      </c>
      <c r="L124" s="38">
        <v>0</v>
      </c>
      <c s="32">
        <f>ROUND(ROUND(L124,2)*ROUND(G124,3),2)</f>
      </c>
      <c s="36" t="s">
        <v>85</v>
      </c>
      <c>
        <f>(M124*21)/100</f>
      </c>
      <c t="s">
        <v>27</v>
      </c>
    </row>
    <row r="125" spans="1:5" ht="12.75">
      <c r="A125" s="35" t="s">
        <v>54</v>
      </c>
      <c r="E125" s="39" t="s">
        <v>1011</v>
      </c>
    </row>
    <row r="126" spans="1:5" ht="63.75">
      <c r="A126" s="35" t="s">
        <v>55</v>
      </c>
      <c r="E126" s="40" t="s">
        <v>11735</v>
      </c>
    </row>
    <row r="127" spans="1:5" ht="89.25">
      <c r="A127" t="s">
        <v>56</v>
      </c>
      <c r="E127" s="39" t="s">
        <v>1012</v>
      </c>
    </row>
    <row r="128" spans="1:16" ht="38.25">
      <c r="A128" t="s">
        <v>49</v>
      </c>
      <c s="34" t="s">
        <v>162</v>
      </c>
      <c s="34" t="s">
        <v>2736</v>
      </c>
      <c s="35" t="s">
        <v>2737</v>
      </c>
      <c s="6" t="s">
        <v>2738</v>
      </c>
      <c s="36" t="s">
        <v>1010</v>
      </c>
      <c s="37">
        <v>5.18</v>
      </c>
      <c s="36">
        <v>0</v>
      </c>
      <c s="36">
        <f>ROUND(G128*H128,6)</f>
      </c>
      <c r="L128" s="38">
        <v>0</v>
      </c>
      <c s="32">
        <f>ROUND(ROUND(L128,2)*ROUND(G128,3),2)</f>
      </c>
      <c s="36" t="s">
        <v>85</v>
      </c>
      <c>
        <f>(M128*21)/100</f>
      </c>
      <c t="s">
        <v>27</v>
      </c>
    </row>
    <row r="129" spans="1:5" ht="12.75">
      <c r="A129" s="35" t="s">
        <v>54</v>
      </c>
      <c r="E129" s="39" t="s">
        <v>1011</v>
      </c>
    </row>
    <row r="130" spans="1:5" ht="38.25">
      <c r="A130" s="35" t="s">
        <v>55</v>
      </c>
      <c r="E130" s="40" t="s">
        <v>11736</v>
      </c>
    </row>
    <row r="131" spans="1:5" ht="102">
      <c r="A131" t="s">
        <v>56</v>
      </c>
      <c r="E131" s="39" t="s">
        <v>2739</v>
      </c>
    </row>
    <row r="132" spans="1:16" ht="38.25">
      <c r="A132" t="s">
        <v>49</v>
      </c>
      <c s="34" t="s">
        <v>166</v>
      </c>
      <c s="34" t="s">
        <v>5824</v>
      </c>
      <c s="35" t="s">
        <v>5825</v>
      </c>
      <c s="6" t="s">
        <v>5826</v>
      </c>
      <c s="36" t="s">
        <v>1010</v>
      </c>
      <c s="37">
        <v>0.2</v>
      </c>
      <c s="36">
        <v>0</v>
      </c>
      <c s="36">
        <f>ROUND(G132*H132,6)</f>
      </c>
      <c r="L132" s="38">
        <v>0</v>
      </c>
      <c s="32">
        <f>ROUND(ROUND(L132,2)*ROUND(G132,3),2)</f>
      </c>
      <c s="36" t="s">
        <v>85</v>
      </c>
      <c>
        <f>(M132*21)/100</f>
      </c>
      <c t="s">
        <v>27</v>
      </c>
    </row>
    <row r="133" spans="1:5" ht="12.75">
      <c r="A133" s="35" t="s">
        <v>54</v>
      </c>
      <c r="E133" s="39" t="s">
        <v>1011</v>
      </c>
    </row>
    <row r="134" spans="1:5" ht="76.5">
      <c r="A134" s="35" t="s">
        <v>55</v>
      </c>
      <c r="E134" s="40" t="s">
        <v>11737</v>
      </c>
    </row>
    <row r="135" spans="1:5" ht="89.25">
      <c r="A135" t="s">
        <v>56</v>
      </c>
      <c r="E135" s="39" t="s">
        <v>1012</v>
      </c>
    </row>
    <row r="136" spans="1:16" ht="38.25">
      <c r="A136" t="s">
        <v>49</v>
      </c>
      <c s="34" t="s">
        <v>169</v>
      </c>
      <c s="34" t="s">
        <v>9630</v>
      </c>
      <c s="35" t="s">
        <v>9631</v>
      </c>
      <c s="6" t="s">
        <v>9632</v>
      </c>
      <c s="36" t="s">
        <v>1010</v>
      </c>
      <c s="37">
        <v>0.6</v>
      </c>
      <c s="36">
        <v>0</v>
      </c>
      <c s="36">
        <f>ROUND(G136*H136,6)</f>
      </c>
      <c r="L136" s="38">
        <v>0</v>
      </c>
      <c s="32">
        <f>ROUND(ROUND(L136,2)*ROUND(G136,3),2)</f>
      </c>
      <c s="36" t="s">
        <v>85</v>
      </c>
      <c>
        <f>(M136*21)/100</f>
      </c>
      <c t="s">
        <v>27</v>
      </c>
    </row>
    <row r="137" spans="1:5" ht="12.75">
      <c r="A137" s="35" t="s">
        <v>54</v>
      </c>
      <c r="E137" s="39" t="s">
        <v>1011</v>
      </c>
    </row>
    <row r="138" spans="1:5" ht="38.25">
      <c r="A138" s="35" t="s">
        <v>55</v>
      </c>
      <c r="E138" s="40" t="s">
        <v>11738</v>
      </c>
    </row>
    <row r="139" spans="1:5" ht="89.25">
      <c r="A139" t="s">
        <v>56</v>
      </c>
      <c r="E139" s="39" t="s">
        <v>1012</v>
      </c>
    </row>
    <row r="140" spans="1:16" ht="25.5">
      <c r="A140" t="s">
        <v>49</v>
      </c>
      <c s="34" t="s">
        <v>184</v>
      </c>
      <c s="34" t="s">
        <v>3154</v>
      </c>
      <c s="35" t="s">
        <v>3155</v>
      </c>
      <c s="6" t="s">
        <v>3156</v>
      </c>
      <c s="36" t="s">
        <v>1010</v>
      </c>
      <c s="37">
        <v>0.1</v>
      </c>
      <c s="36">
        <v>0</v>
      </c>
      <c s="36">
        <f>ROUND(G140*H140,6)</f>
      </c>
      <c r="L140" s="38">
        <v>0</v>
      </c>
      <c s="32">
        <f>ROUND(ROUND(L140,2)*ROUND(G140,3),2)</f>
      </c>
      <c s="36" t="s">
        <v>85</v>
      </c>
      <c>
        <f>(M140*21)/100</f>
      </c>
      <c t="s">
        <v>27</v>
      </c>
    </row>
    <row r="141" spans="1:5" ht="12.75">
      <c r="A141" s="35" t="s">
        <v>54</v>
      </c>
      <c r="E141" s="39" t="s">
        <v>1011</v>
      </c>
    </row>
    <row r="142" spans="1:5" ht="38.25">
      <c r="A142" s="35" t="s">
        <v>55</v>
      </c>
      <c r="E142" s="40" t="s">
        <v>11739</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11740</v>
      </c>
      <c s="41">
        <f>Rekapitulace!C148</f>
      </c>
      <c s="20" t="s">
        <v>0</v>
      </c>
      <c t="s">
        <v>23</v>
      </c>
      <c t="s">
        <v>27</v>
      </c>
    </row>
    <row r="4" spans="1:16" ht="32" customHeight="1">
      <c r="A4" s="24" t="s">
        <v>20</v>
      </c>
      <c s="25" t="s">
        <v>28</v>
      </c>
      <c s="27" t="s">
        <v>11740</v>
      </c>
      <c r="E4" s="26" t="s">
        <v>11741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11744</v>
      </c>
      <c r="E8" s="30" t="s">
        <v>11743</v>
      </c>
      <c r="J8" s="29">
        <f>0+J9</f>
      </c>
      <c s="29">
        <f>0+K9</f>
      </c>
      <c s="29">
        <f>0+L9</f>
      </c>
      <c s="29">
        <f>0+M9</f>
      </c>
    </row>
    <row r="9" spans="1:13" ht="12.75">
      <c r="A9" t="s">
        <v>46</v>
      </c>
      <c r="C9" s="31" t="s">
        <v>4142</v>
      </c>
      <c r="E9" s="33" t="s">
        <v>11745</v>
      </c>
      <c r="J9" s="32">
        <f>0</f>
      </c>
      <c s="32">
        <f>0</f>
      </c>
      <c s="32">
        <f>0+L10+L14+L18+L22+L26+L30+L34+L38</f>
      </c>
      <c s="32">
        <f>0+M10+M14+M18+M22+M26+M30+M34+M38</f>
      </c>
    </row>
    <row r="10" spans="1:16" ht="25.5">
      <c r="A10" t="s">
        <v>49</v>
      </c>
      <c s="34" t="s">
        <v>47</v>
      </c>
      <c s="34" t="s">
        <v>11746</v>
      </c>
      <c s="35" t="s">
        <v>5</v>
      </c>
      <c s="6" t="s">
        <v>11747</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11748</v>
      </c>
    </row>
    <row r="13" spans="1:5" ht="12.75">
      <c r="A13" t="s">
        <v>56</v>
      </c>
      <c r="E13" s="39" t="s">
        <v>5</v>
      </c>
    </row>
    <row r="14" spans="1:16" ht="12.75">
      <c r="A14" t="s">
        <v>49</v>
      </c>
      <c s="34" t="s">
        <v>27</v>
      </c>
      <c s="34" t="s">
        <v>11749</v>
      </c>
      <c s="35" t="s">
        <v>5</v>
      </c>
      <c s="6" t="s">
        <v>11750</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11751</v>
      </c>
    </row>
    <row r="17" spans="1:5" ht="12.75">
      <c r="A17" t="s">
        <v>56</v>
      </c>
      <c r="E17" s="39" t="s">
        <v>5</v>
      </c>
    </row>
    <row r="18" spans="1:16" ht="25.5">
      <c r="A18" t="s">
        <v>49</v>
      </c>
      <c s="34" t="s">
        <v>26</v>
      </c>
      <c s="34" t="s">
        <v>11752</v>
      </c>
      <c s="35" t="s">
        <v>5</v>
      </c>
      <c s="6" t="s">
        <v>11753</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11754</v>
      </c>
    </row>
    <row r="21" spans="1:5" ht="12.75">
      <c r="A21" t="s">
        <v>56</v>
      </c>
      <c r="E21" s="39" t="s">
        <v>5</v>
      </c>
    </row>
    <row r="22" spans="1:16" ht="25.5">
      <c r="A22" t="s">
        <v>49</v>
      </c>
      <c s="34" t="s">
        <v>65</v>
      </c>
      <c s="34" t="s">
        <v>11755</v>
      </c>
      <c s="35" t="s">
        <v>5</v>
      </c>
      <c s="6" t="s">
        <v>11756</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11757</v>
      </c>
    </row>
    <row r="25" spans="1:5" ht="12.75">
      <c r="A25" t="s">
        <v>56</v>
      </c>
      <c r="E25" s="39" t="s">
        <v>5</v>
      </c>
    </row>
    <row r="26" spans="1:16" ht="25.5">
      <c r="A26" t="s">
        <v>49</v>
      </c>
      <c s="34" t="s">
        <v>70</v>
      </c>
      <c s="34" t="s">
        <v>11758</v>
      </c>
      <c s="35" t="s">
        <v>5</v>
      </c>
      <c s="6" t="s">
        <v>11759</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11760</v>
      </c>
    </row>
    <row r="29" spans="1:5" ht="12.75">
      <c r="A29" t="s">
        <v>56</v>
      </c>
      <c r="E29" s="39" t="s">
        <v>5</v>
      </c>
    </row>
    <row r="30" spans="1:16" ht="25.5">
      <c r="A30" t="s">
        <v>49</v>
      </c>
      <c s="34" t="s">
        <v>74</v>
      </c>
      <c s="34" t="s">
        <v>11761</v>
      </c>
      <c s="35" t="s">
        <v>5</v>
      </c>
      <c s="6" t="s">
        <v>11762</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11763</v>
      </c>
    </row>
    <row r="33" spans="1:5" ht="12.75">
      <c r="A33" t="s">
        <v>56</v>
      </c>
      <c r="E33" s="39" t="s">
        <v>5</v>
      </c>
    </row>
    <row r="34" spans="1:16" ht="12.75">
      <c r="A34" t="s">
        <v>49</v>
      </c>
      <c s="34" t="s">
        <v>78</v>
      </c>
      <c s="34" t="s">
        <v>11764</v>
      </c>
      <c s="35" t="s">
        <v>5</v>
      </c>
      <c s="6" t="s">
        <v>11765</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11766</v>
      </c>
    </row>
    <row r="37" spans="1:5" ht="12.75">
      <c r="A37" t="s">
        <v>56</v>
      </c>
      <c r="E37" s="39" t="s">
        <v>5</v>
      </c>
    </row>
    <row r="38" spans="1:16" ht="25.5">
      <c r="A38" t="s">
        <v>49</v>
      </c>
      <c s="34" t="s">
        <v>82</v>
      </c>
      <c s="34" t="s">
        <v>11767</v>
      </c>
      <c s="35" t="s">
        <v>5</v>
      </c>
      <c s="6" t="s">
        <v>11768</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11769</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11740</v>
      </c>
      <c s="41">
        <f>Rekapitulace!C148</f>
      </c>
      <c s="20" t="s">
        <v>0</v>
      </c>
      <c t="s">
        <v>23</v>
      </c>
      <c t="s">
        <v>27</v>
      </c>
    </row>
    <row r="4" spans="1:16" ht="32" customHeight="1">
      <c r="A4" s="24" t="s">
        <v>20</v>
      </c>
      <c s="25" t="s">
        <v>28</v>
      </c>
      <c s="27" t="s">
        <v>11740</v>
      </c>
      <c r="E4" s="26" t="s">
        <v>11741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11772</v>
      </c>
      <c r="E8" s="30" t="s">
        <v>11771</v>
      </c>
      <c r="J8" s="29">
        <f>0+J9</f>
      </c>
      <c s="29">
        <f>0+K9</f>
      </c>
      <c s="29">
        <f>0+L9</f>
      </c>
      <c s="29">
        <f>0+M9</f>
      </c>
    </row>
    <row r="9" spans="1:13" ht="12.75">
      <c r="A9" t="s">
        <v>46</v>
      </c>
      <c r="C9" s="31" t="s">
        <v>4142</v>
      </c>
      <c r="E9" s="33" t="s">
        <v>11745</v>
      </c>
      <c r="J9" s="32">
        <f>0</f>
      </c>
      <c s="32">
        <f>0</f>
      </c>
      <c s="32">
        <f>0+L10+L14+L18+L22+L26+L30+L34+L38</f>
      </c>
      <c s="32">
        <f>0+M10+M14+M18+M22+M26+M30+M34+M38</f>
      </c>
    </row>
    <row r="10" spans="1:16" ht="12.75">
      <c r="A10" t="s">
        <v>49</v>
      </c>
      <c s="34" t="s">
        <v>47</v>
      </c>
      <c s="34" t="s">
        <v>11773</v>
      </c>
      <c s="35" t="s">
        <v>5</v>
      </c>
      <c s="6" t="s">
        <v>11774</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11775</v>
      </c>
    </row>
    <row r="13" spans="1:5" ht="12.75">
      <c r="A13" t="s">
        <v>56</v>
      </c>
      <c r="E13" s="39" t="s">
        <v>5</v>
      </c>
    </row>
    <row r="14" spans="1:16" ht="12.75">
      <c r="A14" t="s">
        <v>49</v>
      </c>
      <c s="34" t="s">
        <v>27</v>
      </c>
      <c s="34" t="s">
        <v>11776</v>
      </c>
      <c s="35" t="s">
        <v>5</v>
      </c>
      <c s="6" t="s">
        <v>11777</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11778</v>
      </c>
    </row>
    <row r="17" spans="1:5" ht="12.75">
      <c r="A17" t="s">
        <v>56</v>
      </c>
      <c r="E17" s="39" t="s">
        <v>5</v>
      </c>
    </row>
    <row r="18" spans="1:16" ht="25.5">
      <c r="A18" t="s">
        <v>49</v>
      </c>
      <c s="34" t="s">
        <v>26</v>
      </c>
      <c s="34" t="s">
        <v>11779</v>
      </c>
      <c s="35" t="s">
        <v>5</v>
      </c>
      <c s="6" t="s">
        <v>11780</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11781</v>
      </c>
    </row>
    <row r="21" spans="1:5" ht="12.75">
      <c r="A21" t="s">
        <v>56</v>
      </c>
      <c r="E21" s="39" t="s">
        <v>5</v>
      </c>
    </row>
    <row r="22" spans="1:16" ht="25.5">
      <c r="A22" t="s">
        <v>49</v>
      </c>
      <c s="34" t="s">
        <v>65</v>
      </c>
      <c s="34" t="s">
        <v>11782</v>
      </c>
      <c s="35" t="s">
        <v>5</v>
      </c>
      <c s="6" t="s">
        <v>11783</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11784</v>
      </c>
    </row>
    <row r="25" spans="1:5" ht="12.75">
      <c r="A25" t="s">
        <v>56</v>
      </c>
      <c r="E25" s="39" t="s">
        <v>5</v>
      </c>
    </row>
    <row r="26" spans="1:16" ht="12.75">
      <c r="A26" t="s">
        <v>49</v>
      </c>
      <c s="34" t="s">
        <v>70</v>
      </c>
      <c s="34" t="s">
        <v>11785</v>
      </c>
      <c s="35" t="s">
        <v>5</v>
      </c>
      <c s="6" t="s">
        <v>11786</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11787</v>
      </c>
    </row>
    <row r="29" spans="1:5" ht="12.75">
      <c r="A29" t="s">
        <v>56</v>
      </c>
      <c r="E29" s="39" t="s">
        <v>5</v>
      </c>
    </row>
    <row r="30" spans="1:16" ht="25.5">
      <c r="A30" t="s">
        <v>49</v>
      </c>
      <c s="34" t="s">
        <v>74</v>
      </c>
      <c s="34" t="s">
        <v>11788</v>
      </c>
      <c s="35" t="s">
        <v>5</v>
      </c>
      <c s="6" t="s">
        <v>11789</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11790</v>
      </c>
    </row>
    <row r="33" spans="1:5" ht="12.75">
      <c r="A33" t="s">
        <v>56</v>
      </c>
      <c r="E33" s="39" t="s">
        <v>5</v>
      </c>
    </row>
    <row r="34" spans="1:16" ht="12.75">
      <c r="A34" t="s">
        <v>49</v>
      </c>
      <c s="34" t="s">
        <v>78</v>
      </c>
      <c s="34" t="s">
        <v>11791</v>
      </c>
      <c s="35" t="s">
        <v>5</v>
      </c>
      <c s="6" t="s">
        <v>11792</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11793</v>
      </c>
    </row>
    <row r="37" spans="1:5" ht="12.75">
      <c r="A37" t="s">
        <v>56</v>
      </c>
      <c r="E37" s="39" t="s">
        <v>5</v>
      </c>
    </row>
    <row r="38" spans="1:16" ht="12.75">
      <c r="A38" t="s">
        <v>49</v>
      </c>
      <c s="34" t="s">
        <v>82</v>
      </c>
      <c s="34" t="s">
        <v>11794</v>
      </c>
      <c s="35" t="s">
        <v>5</v>
      </c>
      <c s="6" t="s">
        <v>11795</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11796</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11801</v>
      </c>
      <c r="E8" s="30" t="s">
        <v>11800</v>
      </c>
      <c r="J8" s="29">
        <f>0+J9+J86+J107+J312+J317+J374+J391</f>
      </c>
      <c s="29">
        <f>0+K9+K86+K107+K312+K317+K374+K391</f>
      </c>
      <c s="29">
        <f>0+L9+L86+L107+L312+L317+L374+L391</f>
      </c>
      <c s="29">
        <f>0+M9+M86+M107+M312+M317+M374+M391</f>
      </c>
    </row>
    <row r="9" spans="1:13" ht="12.75">
      <c r="A9" t="s">
        <v>46</v>
      </c>
      <c r="C9" s="31" t="s">
        <v>11802</v>
      </c>
      <c r="E9" s="33" t="s">
        <v>11803</v>
      </c>
      <c r="J9" s="32">
        <f>0</f>
      </c>
      <c s="32">
        <f>0</f>
      </c>
      <c s="32">
        <f>0+L10+L14+L18+L22+L26+L30+L34+L38+L42+L46+L50+L54+L58+L62+L66+L70+L74+L78+L82</f>
      </c>
      <c s="32">
        <f>0+M10+M14+M18+M22+M26+M30+M34+M38+M42+M46+M50+M54+M58+M62+M66+M70+M74+M78+M82</f>
      </c>
    </row>
    <row r="10" spans="1:16" ht="12.75">
      <c r="A10" t="s">
        <v>49</v>
      </c>
      <c s="34" t="s">
        <v>47</v>
      </c>
      <c s="34" t="s">
        <v>4533</v>
      </c>
      <c s="35" t="s">
        <v>5</v>
      </c>
      <c s="6" t="s">
        <v>4534</v>
      </c>
      <c s="36" t="s">
        <v>486</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11804</v>
      </c>
    </row>
    <row r="13" spans="1:5" ht="38.25">
      <c r="A13" t="s">
        <v>56</v>
      </c>
      <c r="E13" s="39" t="s">
        <v>3336</v>
      </c>
    </row>
    <row r="14" spans="1:16" ht="12.75">
      <c r="A14" t="s">
        <v>49</v>
      </c>
      <c s="34" t="s">
        <v>27</v>
      </c>
      <c s="34" t="s">
        <v>11805</v>
      </c>
      <c s="35" t="s">
        <v>5</v>
      </c>
      <c s="6" t="s">
        <v>11806</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11804</v>
      </c>
    </row>
    <row r="17" spans="1:5" ht="140.25">
      <c r="A17" t="s">
        <v>56</v>
      </c>
      <c r="E17" s="39" t="s">
        <v>11807</v>
      </c>
    </row>
    <row r="18" spans="1:16" ht="12.75">
      <c r="A18" t="s">
        <v>49</v>
      </c>
      <c s="34" t="s">
        <v>26</v>
      </c>
      <c s="34" t="s">
        <v>11808</v>
      </c>
      <c s="35" t="s">
        <v>5</v>
      </c>
      <c s="6" t="s">
        <v>11809</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11804</v>
      </c>
    </row>
    <row r="21" spans="1:5" ht="76.5">
      <c r="A21" t="s">
        <v>56</v>
      </c>
      <c r="E21" s="39" t="s">
        <v>11810</v>
      </c>
    </row>
    <row r="22" spans="1:16" ht="12.75">
      <c r="A22" t="s">
        <v>49</v>
      </c>
      <c s="34" t="s">
        <v>65</v>
      </c>
      <c s="34" t="s">
        <v>11811</v>
      </c>
      <c s="35" t="s">
        <v>5</v>
      </c>
      <c s="6" t="s">
        <v>11812</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11804</v>
      </c>
    </row>
    <row r="25" spans="1:5" ht="63.75">
      <c r="A25" t="s">
        <v>56</v>
      </c>
      <c r="E25" s="39" t="s">
        <v>11813</v>
      </c>
    </row>
    <row r="26" spans="1:16" ht="12.75">
      <c r="A26" t="s">
        <v>49</v>
      </c>
      <c s="34" t="s">
        <v>70</v>
      </c>
      <c s="34" t="s">
        <v>11814</v>
      </c>
      <c s="35" t="s">
        <v>5</v>
      </c>
      <c s="6" t="s">
        <v>11815</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11804</v>
      </c>
    </row>
    <row r="29" spans="1:5" ht="38.25">
      <c r="A29" t="s">
        <v>56</v>
      </c>
      <c r="E29" s="39" t="s">
        <v>11816</v>
      </c>
    </row>
    <row r="30" spans="1:16" ht="25.5">
      <c r="A30" t="s">
        <v>49</v>
      </c>
      <c s="34" t="s">
        <v>74</v>
      </c>
      <c s="34" t="s">
        <v>11817</v>
      </c>
      <c s="35" t="s">
        <v>5</v>
      </c>
      <c s="6" t="s">
        <v>11818</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11804</v>
      </c>
    </row>
    <row r="33" spans="1:5" ht="51">
      <c r="A33" t="s">
        <v>56</v>
      </c>
      <c r="E33" s="39" t="s">
        <v>11819</v>
      </c>
    </row>
    <row r="34" spans="1:16" ht="12.75">
      <c r="A34" t="s">
        <v>49</v>
      </c>
      <c s="34" t="s">
        <v>78</v>
      </c>
      <c s="34" t="s">
        <v>11820</v>
      </c>
      <c s="35" t="s">
        <v>5</v>
      </c>
      <c s="6" t="s">
        <v>11821</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11804</v>
      </c>
    </row>
    <row r="37" spans="1:5" ht="51">
      <c r="A37" t="s">
        <v>56</v>
      </c>
      <c r="E37" s="39" t="s">
        <v>11822</v>
      </c>
    </row>
    <row r="38" spans="1:16" ht="12.75">
      <c r="A38" t="s">
        <v>49</v>
      </c>
      <c s="34" t="s">
        <v>82</v>
      </c>
      <c s="34" t="s">
        <v>11823</v>
      </c>
      <c s="35" t="s">
        <v>5</v>
      </c>
      <c s="6" t="s">
        <v>11824</v>
      </c>
      <c s="36" t="s">
        <v>1021</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11804</v>
      </c>
    </row>
    <row r="41" spans="1:5" ht="76.5">
      <c r="A41" t="s">
        <v>56</v>
      </c>
      <c r="E41" s="39" t="s">
        <v>11825</v>
      </c>
    </row>
    <row r="42" spans="1:16" ht="12.75">
      <c r="A42" t="s">
        <v>49</v>
      </c>
      <c s="34" t="s">
        <v>89</v>
      </c>
      <c s="34" t="s">
        <v>11826</v>
      </c>
      <c s="35" t="s">
        <v>5</v>
      </c>
      <c s="6" t="s">
        <v>11827</v>
      </c>
      <c s="36" t="s">
        <v>1010</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11804</v>
      </c>
    </row>
    <row r="45" spans="1:5" ht="51">
      <c r="A45" t="s">
        <v>56</v>
      </c>
      <c r="E45" s="39" t="s">
        <v>11828</v>
      </c>
    </row>
    <row r="46" spans="1:16" ht="12.75">
      <c r="A46" t="s">
        <v>49</v>
      </c>
      <c s="34" t="s">
        <v>93</v>
      </c>
      <c s="34" t="s">
        <v>11829</v>
      </c>
      <c s="35" t="s">
        <v>5</v>
      </c>
      <c s="6" t="s">
        <v>11830</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11804</v>
      </c>
    </row>
    <row r="49" spans="1:5" ht="38.25">
      <c r="A49" t="s">
        <v>56</v>
      </c>
      <c r="E49" s="39" t="s">
        <v>11831</v>
      </c>
    </row>
    <row r="50" spans="1:16" ht="12.75">
      <c r="A50" t="s">
        <v>49</v>
      </c>
      <c s="34" t="s">
        <v>96</v>
      </c>
      <c s="34" t="s">
        <v>11832</v>
      </c>
      <c s="35" t="s">
        <v>5</v>
      </c>
      <c s="6" t="s">
        <v>11833</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11804</v>
      </c>
    </row>
    <row r="53" spans="1:5" ht="38.25">
      <c r="A53" t="s">
        <v>56</v>
      </c>
      <c r="E53" s="39" t="s">
        <v>11834</v>
      </c>
    </row>
    <row r="54" spans="1:16" ht="12.75">
      <c r="A54" t="s">
        <v>49</v>
      </c>
      <c s="34" t="s">
        <v>100</v>
      </c>
      <c s="34" t="s">
        <v>11835</v>
      </c>
      <c s="35" t="s">
        <v>5</v>
      </c>
      <c s="6" t="s">
        <v>11836</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11804</v>
      </c>
    </row>
    <row r="57" spans="1:5" ht="38.25">
      <c r="A57" t="s">
        <v>56</v>
      </c>
      <c r="E57" s="39" t="s">
        <v>11837</v>
      </c>
    </row>
    <row r="58" spans="1:16" ht="12.75">
      <c r="A58" t="s">
        <v>49</v>
      </c>
      <c s="34" t="s">
        <v>104</v>
      </c>
      <c s="34" t="s">
        <v>11838</v>
      </c>
      <c s="35" t="s">
        <v>5</v>
      </c>
      <c s="6" t="s">
        <v>11839</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11804</v>
      </c>
    </row>
    <row r="61" spans="1:5" ht="38.25">
      <c r="A61" t="s">
        <v>56</v>
      </c>
      <c r="E61" s="39" t="s">
        <v>11840</v>
      </c>
    </row>
    <row r="62" spans="1:16" ht="12.75">
      <c r="A62" t="s">
        <v>49</v>
      </c>
      <c s="34" t="s">
        <v>107</v>
      </c>
      <c s="34" t="s">
        <v>11841</v>
      </c>
      <c s="35" t="s">
        <v>5</v>
      </c>
      <c s="6" t="s">
        <v>11842</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11804</v>
      </c>
    </row>
    <row r="65" spans="1:5" ht="38.25">
      <c r="A65" t="s">
        <v>56</v>
      </c>
      <c r="E65" s="39" t="s">
        <v>11843</v>
      </c>
    </row>
    <row r="66" spans="1:16" ht="12.75">
      <c r="A66" t="s">
        <v>49</v>
      </c>
      <c s="34" t="s">
        <v>110</v>
      </c>
      <c s="34" t="s">
        <v>11844</v>
      </c>
      <c s="35" t="s">
        <v>5</v>
      </c>
      <c s="6" t="s">
        <v>11845</v>
      </c>
      <c s="36" t="s">
        <v>819</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11804</v>
      </c>
    </row>
    <row r="69" spans="1:5" ht="51">
      <c r="A69" t="s">
        <v>56</v>
      </c>
      <c r="E69" s="39" t="s">
        <v>11846</v>
      </c>
    </row>
    <row r="70" spans="1:16" ht="12.75">
      <c r="A70" t="s">
        <v>49</v>
      </c>
      <c s="34" t="s">
        <v>113</v>
      </c>
      <c s="34" t="s">
        <v>11847</v>
      </c>
      <c s="35" t="s">
        <v>5</v>
      </c>
      <c s="6" t="s">
        <v>11848</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11804</v>
      </c>
    </row>
    <row r="73" spans="1:5" ht="51">
      <c r="A73" t="s">
        <v>56</v>
      </c>
      <c r="E73" s="39" t="s">
        <v>11849</v>
      </c>
    </row>
    <row r="74" spans="1:16" ht="12.75">
      <c r="A74" t="s">
        <v>49</v>
      </c>
      <c s="34" t="s">
        <v>118</v>
      </c>
      <c s="34" t="s">
        <v>11850</v>
      </c>
      <c s="35" t="s">
        <v>5</v>
      </c>
      <c s="6" t="s">
        <v>11851</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11804</v>
      </c>
    </row>
    <row r="77" spans="1:5" ht="51">
      <c r="A77" t="s">
        <v>56</v>
      </c>
      <c r="E77" s="39" t="s">
        <v>11852</v>
      </c>
    </row>
    <row r="78" spans="1:16" ht="12.75">
      <c r="A78" t="s">
        <v>49</v>
      </c>
      <c s="34" t="s">
        <v>121</v>
      </c>
      <c s="34" t="s">
        <v>11853</v>
      </c>
      <c s="35" t="s">
        <v>5</v>
      </c>
      <c s="6" t="s">
        <v>11854</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11804</v>
      </c>
    </row>
    <row r="81" spans="1:5" ht="63.75">
      <c r="A81" t="s">
        <v>56</v>
      </c>
      <c r="E81" s="39" t="s">
        <v>11855</v>
      </c>
    </row>
    <row r="82" spans="1:16" ht="25.5">
      <c r="A82" t="s">
        <v>49</v>
      </c>
      <c s="34" t="s">
        <v>124</v>
      </c>
      <c s="34" t="s">
        <v>11856</v>
      </c>
      <c s="35" t="s">
        <v>5</v>
      </c>
      <c s="6" t="s">
        <v>11857</v>
      </c>
      <c s="36" t="s">
        <v>486</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11858</v>
      </c>
    </row>
    <row r="85" spans="1:5" ht="51">
      <c r="A85" t="s">
        <v>56</v>
      </c>
      <c r="E85" s="39" t="s">
        <v>11859</v>
      </c>
    </row>
    <row r="86" spans="1:13" ht="12.75">
      <c r="A86" t="s">
        <v>46</v>
      </c>
      <c r="C86" s="31" t="s">
        <v>11860</v>
      </c>
      <c r="E86" s="33" t="s">
        <v>11861</v>
      </c>
      <c r="J86" s="32">
        <f>0</f>
      </c>
      <c s="32">
        <f>0</f>
      </c>
      <c s="32">
        <f>0+L87+L91+L95+L99+L103</f>
      </c>
      <c s="32">
        <f>0+M87+M91+M95+M99+M103</f>
      </c>
    </row>
    <row r="87" spans="1:16" ht="25.5">
      <c r="A87" t="s">
        <v>49</v>
      </c>
      <c s="34" t="s">
        <v>127</v>
      </c>
      <c s="34" t="s">
        <v>11862</v>
      </c>
      <c s="35" t="s">
        <v>5</v>
      </c>
      <c s="6" t="s">
        <v>11863</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11804</v>
      </c>
    </row>
    <row r="90" spans="1:5" ht="51">
      <c r="A90" t="s">
        <v>56</v>
      </c>
      <c r="E90" s="39" t="s">
        <v>11864</v>
      </c>
    </row>
    <row r="91" spans="1:16" ht="25.5">
      <c r="A91" t="s">
        <v>49</v>
      </c>
      <c s="34" t="s">
        <v>131</v>
      </c>
      <c s="34" t="s">
        <v>11865</v>
      </c>
      <c s="35" t="s">
        <v>5</v>
      </c>
      <c s="6" t="s">
        <v>11866</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11804</v>
      </c>
    </row>
    <row r="94" spans="1:5" ht="51">
      <c r="A94" t="s">
        <v>56</v>
      </c>
      <c r="E94" s="39" t="s">
        <v>11864</v>
      </c>
    </row>
    <row r="95" spans="1:16" ht="12.75">
      <c r="A95" t="s">
        <v>49</v>
      </c>
      <c s="34" t="s">
        <v>135</v>
      </c>
      <c s="34" t="s">
        <v>11867</v>
      </c>
      <c s="35" t="s">
        <v>5</v>
      </c>
      <c s="6" t="s">
        <v>11868</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11804</v>
      </c>
    </row>
    <row r="98" spans="1:5" ht="51">
      <c r="A98" t="s">
        <v>56</v>
      </c>
      <c r="E98" s="39" t="s">
        <v>11869</v>
      </c>
    </row>
    <row r="99" spans="1:16" ht="12.75">
      <c r="A99" t="s">
        <v>49</v>
      </c>
      <c s="34" t="s">
        <v>139</v>
      </c>
      <c s="34" t="s">
        <v>11870</v>
      </c>
      <c s="35" t="s">
        <v>5</v>
      </c>
      <c s="6" t="s">
        <v>11871</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11804</v>
      </c>
    </row>
    <row r="102" spans="1:5" ht="51">
      <c r="A102" t="s">
        <v>56</v>
      </c>
      <c r="E102" s="39" t="s">
        <v>11869</v>
      </c>
    </row>
    <row r="103" spans="1:16" ht="25.5">
      <c r="A103" t="s">
        <v>49</v>
      </c>
      <c s="34" t="s">
        <v>142</v>
      </c>
      <c s="34" t="s">
        <v>11872</v>
      </c>
      <c s="35" t="s">
        <v>5</v>
      </c>
      <c s="6" t="s">
        <v>11873</v>
      </c>
      <c s="36" t="s">
        <v>486</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11874</v>
      </c>
    </row>
    <row r="106" spans="1:5" ht="51">
      <c r="A106" t="s">
        <v>56</v>
      </c>
      <c r="E106" s="39" t="s">
        <v>11875</v>
      </c>
    </row>
    <row r="107" spans="1:13" ht="12.75">
      <c r="A107" t="s">
        <v>46</v>
      </c>
      <c r="C107" s="31" t="s">
        <v>11876</v>
      </c>
      <c r="E107" s="33" t="s">
        <v>11877</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146</v>
      </c>
      <c s="34" t="s">
        <v>11878</v>
      </c>
      <c s="35" t="s">
        <v>5</v>
      </c>
      <c s="6" t="s">
        <v>11879</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11880</v>
      </c>
    </row>
    <row r="111" spans="1:5" ht="38.25">
      <c r="A111" t="s">
        <v>56</v>
      </c>
      <c r="E111" s="39" t="s">
        <v>11881</v>
      </c>
    </row>
    <row r="112" spans="1:16" ht="12.75">
      <c r="A112" t="s">
        <v>49</v>
      </c>
      <c s="34" t="s">
        <v>149</v>
      </c>
      <c s="34" t="s">
        <v>11882</v>
      </c>
      <c s="35" t="s">
        <v>5</v>
      </c>
      <c s="6" t="s">
        <v>11883</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11880</v>
      </c>
    </row>
    <row r="115" spans="1:5" ht="38.25">
      <c r="A115" t="s">
        <v>56</v>
      </c>
      <c r="E115" s="39" t="s">
        <v>11881</v>
      </c>
    </row>
    <row r="116" spans="1:16" ht="12.75">
      <c r="A116" t="s">
        <v>49</v>
      </c>
      <c s="34" t="s">
        <v>153</v>
      </c>
      <c s="34" t="s">
        <v>11884</v>
      </c>
      <c s="35" t="s">
        <v>5</v>
      </c>
      <c s="6" t="s">
        <v>11885</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11880</v>
      </c>
    </row>
    <row r="119" spans="1:5" ht="38.25">
      <c r="A119" t="s">
        <v>56</v>
      </c>
      <c r="E119" s="39" t="s">
        <v>11886</v>
      </c>
    </row>
    <row r="120" spans="1:16" ht="12.75">
      <c r="A120" t="s">
        <v>49</v>
      </c>
      <c s="34" t="s">
        <v>158</v>
      </c>
      <c s="34" t="s">
        <v>11887</v>
      </c>
      <c s="35" t="s">
        <v>5</v>
      </c>
      <c s="6" t="s">
        <v>11888</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11880</v>
      </c>
    </row>
    <row r="123" spans="1:5" ht="38.25">
      <c r="A123" t="s">
        <v>56</v>
      </c>
      <c r="E123" s="39" t="s">
        <v>11889</v>
      </c>
    </row>
    <row r="124" spans="1:16" ht="12.75">
      <c r="A124" t="s">
        <v>49</v>
      </c>
      <c s="34" t="s">
        <v>162</v>
      </c>
      <c s="34" t="s">
        <v>11890</v>
      </c>
      <c s="35" t="s">
        <v>5</v>
      </c>
      <c s="6" t="s">
        <v>11891</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11880</v>
      </c>
    </row>
    <row r="127" spans="1:5" ht="51">
      <c r="A127" t="s">
        <v>56</v>
      </c>
      <c r="E127" s="39" t="s">
        <v>11892</v>
      </c>
    </row>
    <row r="128" spans="1:16" ht="12.75">
      <c r="A128" t="s">
        <v>49</v>
      </c>
      <c s="34" t="s">
        <v>166</v>
      </c>
      <c s="34" t="s">
        <v>11893</v>
      </c>
      <c s="35" t="s">
        <v>5</v>
      </c>
      <c s="6" t="s">
        <v>11894</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11880</v>
      </c>
    </row>
    <row r="131" spans="1:5" ht="51">
      <c r="A131" t="s">
        <v>56</v>
      </c>
      <c r="E131" s="39" t="s">
        <v>11892</v>
      </c>
    </row>
    <row r="132" spans="1:16" ht="12.75">
      <c r="A132" t="s">
        <v>49</v>
      </c>
      <c s="34" t="s">
        <v>169</v>
      </c>
      <c s="34" t="s">
        <v>11895</v>
      </c>
      <c s="35" t="s">
        <v>5</v>
      </c>
      <c s="6" t="s">
        <v>11896</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11880</v>
      </c>
    </row>
    <row r="135" spans="1:5" ht="51">
      <c r="A135" t="s">
        <v>56</v>
      </c>
      <c r="E135" s="39" t="s">
        <v>11892</v>
      </c>
    </row>
    <row r="136" spans="1:16" ht="12.75">
      <c r="A136" t="s">
        <v>49</v>
      </c>
      <c s="34" t="s">
        <v>184</v>
      </c>
      <c s="34" t="s">
        <v>11897</v>
      </c>
      <c s="35" t="s">
        <v>5</v>
      </c>
      <c s="6" t="s">
        <v>11898</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11880</v>
      </c>
    </row>
    <row r="139" spans="1:5" ht="51">
      <c r="A139" t="s">
        <v>56</v>
      </c>
      <c r="E139" s="39" t="s">
        <v>11892</v>
      </c>
    </row>
    <row r="140" spans="1:16" ht="12.75">
      <c r="A140" t="s">
        <v>49</v>
      </c>
      <c s="34" t="s">
        <v>189</v>
      </c>
      <c s="34" t="s">
        <v>11899</v>
      </c>
      <c s="35" t="s">
        <v>5</v>
      </c>
      <c s="6" t="s">
        <v>11900</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11880</v>
      </c>
    </row>
    <row r="143" spans="1:5" ht="51">
      <c r="A143" t="s">
        <v>56</v>
      </c>
      <c r="E143" s="39" t="s">
        <v>11901</v>
      </c>
    </row>
    <row r="144" spans="1:16" ht="12.75">
      <c r="A144" t="s">
        <v>49</v>
      </c>
      <c s="34" t="s">
        <v>193</v>
      </c>
      <c s="34" t="s">
        <v>11902</v>
      </c>
      <c s="35" t="s">
        <v>5</v>
      </c>
      <c s="6" t="s">
        <v>11903</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11880</v>
      </c>
    </row>
    <row r="147" spans="1:5" ht="51">
      <c r="A147" t="s">
        <v>56</v>
      </c>
      <c r="E147" s="39" t="s">
        <v>11892</v>
      </c>
    </row>
    <row r="148" spans="1:16" ht="12.75">
      <c r="A148" t="s">
        <v>49</v>
      </c>
      <c s="34" t="s">
        <v>197</v>
      </c>
      <c s="34" t="s">
        <v>11904</v>
      </c>
      <c s="35" t="s">
        <v>5</v>
      </c>
      <c s="6" t="s">
        <v>11905</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11880</v>
      </c>
    </row>
    <row r="151" spans="1:5" ht="51">
      <c r="A151" t="s">
        <v>56</v>
      </c>
      <c r="E151" s="39" t="s">
        <v>11892</v>
      </c>
    </row>
    <row r="152" spans="1:16" ht="12.75">
      <c r="A152" t="s">
        <v>49</v>
      </c>
      <c s="34" t="s">
        <v>201</v>
      </c>
      <c s="34" t="s">
        <v>11906</v>
      </c>
      <c s="35" t="s">
        <v>5</v>
      </c>
      <c s="6" t="s">
        <v>11907</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11880</v>
      </c>
    </row>
    <row r="155" spans="1:5" ht="51">
      <c r="A155" t="s">
        <v>56</v>
      </c>
      <c r="E155" s="39" t="s">
        <v>11892</v>
      </c>
    </row>
    <row r="156" spans="1:16" ht="12.75">
      <c r="A156" t="s">
        <v>49</v>
      </c>
      <c s="34" t="s">
        <v>205</v>
      </c>
      <c s="34" t="s">
        <v>11908</v>
      </c>
      <c s="35" t="s">
        <v>5</v>
      </c>
      <c s="6" t="s">
        <v>11909</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11880</v>
      </c>
    </row>
    <row r="159" spans="1:5" ht="51">
      <c r="A159" t="s">
        <v>56</v>
      </c>
      <c r="E159" s="39" t="s">
        <v>11892</v>
      </c>
    </row>
    <row r="160" spans="1:16" ht="12.75">
      <c r="A160" t="s">
        <v>49</v>
      </c>
      <c s="34" t="s">
        <v>209</v>
      </c>
      <c s="34" t="s">
        <v>11910</v>
      </c>
      <c s="35" t="s">
        <v>5</v>
      </c>
      <c s="6" t="s">
        <v>11911</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11880</v>
      </c>
    </row>
    <row r="163" spans="1:5" ht="38.25">
      <c r="A163" t="s">
        <v>56</v>
      </c>
      <c r="E163" s="39" t="s">
        <v>11912</v>
      </c>
    </row>
    <row r="164" spans="1:16" ht="12.75">
      <c r="A164" t="s">
        <v>49</v>
      </c>
      <c s="34" t="s">
        <v>213</v>
      </c>
      <c s="34" t="s">
        <v>11913</v>
      </c>
      <c s="35" t="s">
        <v>5</v>
      </c>
      <c s="6" t="s">
        <v>11914</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11880</v>
      </c>
    </row>
    <row r="167" spans="1:5" ht="63.75">
      <c r="A167" t="s">
        <v>56</v>
      </c>
      <c r="E167" s="39" t="s">
        <v>11915</v>
      </c>
    </row>
    <row r="168" spans="1:16" ht="12.75">
      <c r="A168" t="s">
        <v>49</v>
      </c>
      <c s="34" t="s">
        <v>217</v>
      </c>
      <c s="34" t="s">
        <v>11916</v>
      </c>
      <c s="35" t="s">
        <v>5</v>
      </c>
      <c s="6" t="s">
        <v>11917</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11880</v>
      </c>
    </row>
    <row r="171" spans="1:5" ht="63.75">
      <c r="A171" t="s">
        <v>56</v>
      </c>
      <c r="E171" s="39" t="s">
        <v>11915</v>
      </c>
    </row>
    <row r="172" spans="1:16" ht="12.75">
      <c r="A172" t="s">
        <v>49</v>
      </c>
      <c s="34" t="s">
        <v>221</v>
      </c>
      <c s="34" t="s">
        <v>11918</v>
      </c>
      <c s="35" t="s">
        <v>5</v>
      </c>
      <c s="6" t="s">
        <v>11919</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11880</v>
      </c>
    </row>
    <row r="175" spans="1:5" ht="63.75">
      <c r="A175" t="s">
        <v>56</v>
      </c>
      <c r="E175" s="39" t="s">
        <v>11915</v>
      </c>
    </row>
    <row r="176" spans="1:16" ht="12.75">
      <c r="A176" t="s">
        <v>49</v>
      </c>
      <c s="34" t="s">
        <v>225</v>
      </c>
      <c s="34" t="s">
        <v>11920</v>
      </c>
      <c s="35" t="s">
        <v>5</v>
      </c>
      <c s="6" t="s">
        <v>11921</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11880</v>
      </c>
    </row>
    <row r="179" spans="1:5" ht="63.75">
      <c r="A179" t="s">
        <v>56</v>
      </c>
      <c r="E179" s="39" t="s">
        <v>11915</v>
      </c>
    </row>
    <row r="180" spans="1:16" ht="12.75">
      <c r="A180" t="s">
        <v>49</v>
      </c>
      <c s="34" t="s">
        <v>229</v>
      </c>
      <c s="34" t="s">
        <v>11922</v>
      </c>
      <c s="35" t="s">
        <v>5</v>
      </c>
      <c s="6" t="s">
        <v>11923</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11880</v>
      </c>
    </row>
    <row r="183" spans="1:5" ht="51">
      <c r="A183" t="s">
        <v>56</v>
      </c>
      <c r="E183" s="39" t="s">
        <v>11924</v>
      </c>
    </row>
    <row r="184" spans="1:16" ht="12.75">
      <c r="A184" t="s">
        <v>49</v>
      </c>
      <c s="34" t="s">
        <v>233</v>
      </c>
      <c s="34" t="s">
        <v>3323</v>
      </c>
      <c s="35" t="s">
        <v>5</v>
      </c>
      <c s="6" t="s">
        <v>3324</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11880</v>
      </c>
    </row>
    <row r="187" spans="1:5" ht="38.25">
      <c r="A187" t="s">
        <v>56</v>
      </c>
      <c r="E187" s="39" t="s">
        <v>11925</v>
      </c>
    </row>
    <row r="188" spans="1:16" ht="12.75">
      <c r="A188" t="s">
        <v>49</v>
      </c>
      <c s="34" t="s">
        <v>237</v>
      </c>
      <c s="34" t="s">
        <v>11926</v>
      </c>
      <c s="35" t="s">
        <v>5</v>
      </c>
      <c s="6" t="s">
        <v>11927</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11880</v>
      </c>
    </row>
    <row r="191" spans="1:5" ht="63.75">
      <c r="A191" t="s">
        <v>56</v>
      </c>
      <c r="E191" s="39" t="s">
        <v>11915</v>
      </c>
    </row>
    <row r="192" spans="1:16" ht="12.75">
      <c r="A192" t="s">
        <v>49</v>
      </c>
      <c s="34" t="s">
        <v>241</v>
      </c>
      <c s="34" t="s">
        <v>11928</v>
      </c>
      <c s="35" t="s">
        <v>5</v>
      </c>
      <c s="6" t="s">
        <v>11929</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11880</v>
      </c>
    </row>
    <row r="195" spans="1:5" ht="38.25">
      <c r="A195" t="s">
        <v>56</v>
      </c>
      <c r="E195" s="39" t="s">
        <v>11930</v>
      </c>
    </row>
    <row r="196" spans="1:16" ht="12.75">
      <c r="A196" t="s">
        <v>49</v>
      </c>
      <c s="34" t="s">
        <v>245</v>
      </c>
      <c s="34" t="s">
        <v>11931</v>
      </c>
      <c s="35" t="s">
        <v>5</v>
      </c>
      <c s="6" t="s">
        <v>11932</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11880</v>
      </c>
    </row>
    <row r="199" spans="1:5" ht="38.25">
      <c r="A199" t="s">
        <v>56</v>
      </c>
      <c r="E199" s="39" t="s">
        <v>11930</v>
      </c>
    </row>
    <row r="200" spans="1:16" ht="12.75">
      <c r="A200" t="s">
        <v>49</v>
      </c>
      <c s="34" t="s">
        <v>249</v>
      </c>
      <c s="34" t="s">
        <v>11933</v>
      </c>
      <c s="35" t="s">
        <v>5</v>
      </c>
      <c s="6" t="s">
        <v>11934</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11880</v>
      </c>
    </row>
    <row r="203" spans="1:5" ht="38.25">
      <c r="A203" t="s">
        <v>56</v>
      </c>
      <c r="E203" s="39" t="s">
        <v>11930</v>
      </c>
    </row>
    <row r="204" spans="1:16" ht="12.75">
      <c r="A204" t="s">
        <v>49</v>
      </c>
      <c s="34" t="s">
        <v>253</v>
      </c>
      <c s="34" t="s">
        <v>11935</v>
      </c>
      <c s="35" t="s">
        <v>5</v>
      </c>
      <c s="6" t="s">
        <v>11936</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11880</v>
      </c>
    </row>
    <row r="207" spans="1:5" ht="63.75">
      <c r="A207" t="s">
        <v>56</v>
      </c>
      <c r="E207" s="39" t="s">
        <v>11915</v>
      </c>
    </row>
    <row r="208" spans="1:16" ht="12.75">
      <c r="A208" t="s">
        <v>49</v>
      </c>
      <c s="34" t="s">
        <v>257</v>
      </c>
      <c s="34" t="s">
        <v>11937</v>
      </c>
      <c s="35" t="s">
        <v>5</v>
      </c>
      <c s="6" t="s">
        <v>11938</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11880</v>
      </c>
    </row>
    <row r="211" spans="1:5" ht="63.75">
      <c r="A211" t="s">
        <v>56</v>
      </c>
      <c r="E211" s="39" t="s">
        <v>11915</v>
      </c>
    </row>
    <row r="212" spans="1:16" ht="12.75">
      <c r="A212" t="s">
        <v>49</v>
      </c>
      <c s="34" t="s">
        <v>261</v>
      </c>
      <c s="34" t="s">
        <v>11939</v>
      </c>
      <c s="35" t="s">
        <v>5</v>
      </c>
      <c s="6" t="s">
        <v>11940</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11880</v>
      </c>
    </row>
    <row r="215" spans="1:5" ht="63.75">
      <c r="A215" t="s">
        <v>56</v>
      </c>
      <c r="E215" s="39" t="s">
        <v>11915</v>
      </c>
    </row>
    <row r="216" spans="1:16" ht="12.75">
      <c r="A216" t="s">
        <v>49</v>
      </c>
      <c s="34" t="s">
        <v>265</v>
      </c>
      <c s="34" t="s">
        <v>11941</v>
      </c>
      <c s="35" t="s">
        <v>5</v>
      </c>
      <c s="6" t="s">
        <v>11942</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11880</v>
      </c>
    </row>
    <row r="219" spans="1:5" ht="63.75">
      <c r="A219" t="s">
        <v>56</v>
      </c>
      <c r="E219" s="39" t="s">
        <v>11915</v>
      </c>
    </row>
    <row r="220" spans="1:16" ht="12.75">
      <c r="A220" t="s">
        <v>49</v>
      </c>
      <c s="34" t="s">
        <v>595</v>
      </c>
      <c s="34" t="s">
        <v>11943</v>
      </c>
      <c s="35" t="s">
        <v>5</v>
      </c>
      <c s="6" t="s">
        <v>11944</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11880</v>
      </c>
    </row>
    <row r="223" spans="1:5" ht="63.75">
      <c r="A223" t="s">
        <v>56</v>
      </c>
      <c r="E223" s="39" t="s">
        <v>11915</v>
      </c>
    </row>
    <row r="224" spans="1:16" ht="12.75">
      <c r="A224" t="s">
        <v>49</v>
      </c>
      <c s="34" t="s">
        <v>599</v>
      </c>
      <c s="34" t="s">
        <v>11945</v>
      </c>
      <c s="35" t="s">
        <v>5</v>
      </c>
      <c s="6" t="s">
        <v>11946</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11880</v>
      </c>
    </row>
    <row r="227" spans="1:5" ht="63.75">
      <c r="A227" t="s">
        <v>56</v>
      </c>
      <c r="E227" s="39" t="s">
        <v>11915</v>
      </c>
    </row>
    <row r="228" spans="1:16" ht="12.75">
      <c r="A228" t="s">
        <v>49</v>
      </c>
      <c s="34" t="s">
        <v>269</v>
      </c>
      <c s="34" t="s">
        <v>11947</v>
      </c>
      <c s="35" t="s">
        <v>5</v>
      </c>
      <c s="6" t="s">
        <v>11948</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11880</v>
      </c>
    </row>
    <row r="231" spans="1:5" ht="63.75">
      <c r="A231" t="s">
        <v>56</v>
      </c>
      <c r="E231" s="39" t="s">
        <v>11915</v>
      </c>
    </row>
    <row r="232" spans="1:16" ht="12.75">
      <c r="A232" t="s">
        <v>49</v>
      </c>
      <c s="34" t="s">
        <v>273</v>
      </c>
      <c s="34" t="s">
        <v>11949</v>
      </c>
      <c s="35" t="s">
        <v>5</v>
      </c>
      <c s="6" t="s">
        <v>11950</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11880</v>
      </c>
    </row>
    <row r="235" spans="1:5" ht="63.75">
      <c r="A235" t="s">
        <v>56</v>
      </c>
      <c r="E235" s="39" t="s">
        <v>11915</v>
      </c>
    </row>
    <row r="236" spans="1:16" ht="12.75">
      <c r="A236" t="s">
        <v>49</v>
      </c>
      <c s="34" t="s">
        <v>277</v>
      </c>
      <c s="34" t="s">
        <v>11951</v>
      </c>
      <c s="35" t="s">
        <v>5</v>
      </c>
      <c s="6" t="s">
        <v>11952</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11880</v>
      </c>
    </row>
    <row r="239" spans="1:5" ht="63.75">
      <c r="A239" t="s">
        <v>56</v>
      </c>
      <c r="E239" s="39" t="s">
        <v>11915</v>
      </c>
    </row>
    <row r="240" spans="1:16" ht="12.75">
      <c r="A240" t="s">
        <v>49</v>
      </c>
      <c s="34" t="s">
        <v>281</v>
      </c>
      <c s="34" t="s">
        <v>11953</v>
      </c>
      <c s="35" t="s">
        <v>5</v>
      </c>
      <c s="6" t="s">
        <v>11954</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11880</v>
      </c>
    </row>
    <row r="243" spans="1:5" ht="63.75">
      <c r="A243" t="s">
        <v>56</v>
      </c>
      <c r="E243" s="39" t="s">
        <v>11915</v>
      </c>
    </row>
    <row r="244" spans="1:16" ht="12.75">
      <c r="A244" t="s">
        <v>49</v>
      </c>
      <c s="34" t="s">
        <v>285</v>
      </c>
      <c s="34" t="s">
        <v>11955</v>
      </c>
      <c s="35" t="s">
        <v>5</v>
      </c>
      <c s="6" t="s">
        <v>11956</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11880</v>
      </c>
    </row>
    <row r="247" spans="1:5" ht="63.75">
      <c r="A247" t="s">
        <v>56</v>
      </c>
      <c r="E247" s="39" t="s">
        <v>11915</v>
      </c>
    </row>
    <row r="248" spans="1:16" ht="25.5">
      <c r="A248" t="s">
        <v>49</v>
      </c>
      <c s="34" t="s">
        <v>289</v>
      </c>
      <c s="34" t="s">
        <v>11957</v>
      </c>
      <c s="35" t="s">
        <v>5</v>
      </c>
      <c s="6" t="s">
        <v>11958</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11880</v>
      </c>
    </row>
    <row r="251" spans="1:5" ht="63.75">
      <c r="A251" t="s">
        <v>56</v>
      </c>
      <c r="E251" s="39" t="s">
        <v>11915</v>
      </c>
    </row>
    <row r="252" spans="1:16" ht="25.5">
      <c r="A252" t="s">
        <v>49</v>
      </c>
      <c s="34" t="s">
        <v>293</v>
      </c>
      <c s="34" t="s">
        <v>11959</v>
      </c>
      <c s="35" t="s">
        <v>5</v>
      </c>
      <c s="6" t="s">
        <v>11960</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11880</v>
      </c>
    </row>
    <row r="255" spans="1:5" ht="63.75">
      <c r="A255" t="s">
        <v>56</v>
      </c>
      <c r="E255" s="39" t="s">
        <v>11915</v>
      </c>
    </row>
    <row r="256" spans="1:16" ht="12.75">
      <c r="A256" t="s">
        <v>49</v>
      </c>
      <c s="34" t="s">
        <v>297</v>
      </c>
      <c s="34" t="s">
        <v>11961</v>
      </c>
      <c s="35" t="s">
        <v>5</v>
      </c>
      <c s="6" t="s">
        <v>11962</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11880</v>
      </c>
    </row>
    <row r="259" spans="1:5" ht="63.75">
      <c r="A259" t="s">
        <v>56</v>
      </c>
      <c r="E259" s="39" t="s">
        <v>11915</v>
      </c>
    </row>
    <row r="260" spans="1:16" ht="12.75">
      <c r="A260" t="s">
        <v>49</v>
      </c>
      <c s="34" t="s">
        <v>301</v>
      </c>
      <c s="34" t="s">
        <v>11963</v>
      </c>
      <c s="35" t="s">
        <v>5</v>
      </c>
      <c s="6" t="s">
        <v>11964</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11880</v>
      </c>
    </row>
    <row r="263" spans="1:5" ht="63.75">
      <c r="A263" t="s">
        <v>56</v>
      </c>
      <c r="E263" s="39" t="s">
        <v>11965</v>
      </c>
    </row>
    <row r="264" spans="1:16" ht="12.75">
      <c r="A264" t="s">
        <v>49</v>
      </c>
      <c s="34" t="s">
        <v>305</v>
      </c>
      <c s="34" t="s">
        <v>11966</v>
      </c>
      <c s="35" t="s">
        <v>5</v>
      </c>
      <c s="6" t="s">
        <v>11967</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11880</v>
      </c>
    </row>
    <row r="267" spans="1:5" ht="63.75">
      <c r="A267" t="s">
        <v>56</v>
      </c>
      <c r="E267" s="39" t="s">
        <v>11915</v>
      </c>
    </row>
    <row r="268" spans="1:16" ht="12.75">
      <c r="A268" t="s">
        <v>49</v>
      </c>
      <c s="34" t="s">
        <v>309</v>
      </c>
      <c s="34" t="s">
        <v>11968</v>
      </c>
      <c s="35" t="s">
        <v>5</v>
      </c>
      <c s="6" t="s">
        <v>11969</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11880</v>
      </c>
    </row>
    <row r="271" spans="1:5" ht="63.75">
      <c r="A271" t="s">
        <v>56</v>
      </c>
      <c r="E271" s="39" t="s">
        <v>11915</v>
      </c>
    </row>
    <row r="272" spans="1:16" ht="12.75">
      <c r="A272" t="s">
        <v>49</v>
      </c>
      <c s="34" t="s">
        <v>313</v>
      </c>
      <c s="34" t="s">
        <v>11970</v>
      </c>
      <c s="35" t="s">
        <v>5</v>
      </c>
      <c s="6" t="s">
        <v>11971</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11880</v>
      </c>
    </row>
    <row r="275" spans="1:5" ht="63.75">
      <c r="A275" t="s">
        <v>56</v>
      </c>
      <c r="E275" s="39" t="s">
        <v>11915</v>
      </c>
    </row>
    <row r="276" spans="1:16" ht="12.75">
      <c r="A276" t="s">
        <v>49</v>
      </c>
      <c s="34" t="s">
        <v>317</v>
      </c>
      <c s="34" t="s">
        <v>11972</v>
      </c>
      <c s="35" t="s">
        <v>5</v>
      </c>
      <c s="6" t="s">
        <v>11973</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11880</v>
      </c>
    </row>
    <row r="279" spans="1:5" ht="63.75">
      <c r="A279" t="s">
        <v>56</v>
      </c>
      <c r="E279" s="39" t="s">
        <v>11915</v>
      </c>
    </row>
    <row r="280" spans="1:16" ht="12.75">
      <c r="A280" t="s">
        <v>49</v>
      </c>
      <c s="34" t="s">
        <v>321</v>
      </c>
      <c s="34" t="s">
        <v>11974</v>
      </c>
      <c s="35" t="s">
        <v>5</v>
      </c>
      <c s="6" t="s">
        <v>11975</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11880</v>
      </c>
    </row>
    <row r="283" spans="1:5" ht="63.75">
      <c r="A283" t="s">
        <v>56</v>
      </c>
      <c r="E283" s="39" t="s">
        <v>11915</v>
      </c>
    </row>
    <row r="284" spans="1:16" ht="12.75">
      <c r="A284" t="s">
        <v>49</v>
      </c>
      <c s="34" t="s">
        <v>325</v>
      </c>
      <c s="34" t="s">
        <v>11976</v>
      </c>
      <c s="35" t="s">
        <v>5</v>
      </c>
      <c s="6" t="s">
        <v>11977</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11880</v>
      </c>
    </row>
    <row r="287" spans="1:5" ht="63.75">
      <c r="A287" t="s">
        <v>56</v>
      </c>
      <c r="E287" s="39" t="s">
        <v>11915</v>
      </c>
    </row>
    <row r="288" spans="1:16" ht="12.75">
      <c r="A288" t="s">
        <v>49</v>
      </c>
      <c s="34" t="s">
        <v>329</v>
      </c>
      <c s="34" t="s">
        <v>11978</v>
      </c>
      <c s="35" t="s">
        <v>5</v>
      </c>
      <c s="6" t="s">
        <v>11979</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11880</v>
      </c>
    </row>
    <row r="291" spans="1:5" ht="63.75">
      <c r="A291" t="s">
        <v>56</v>
      </c>
      <c r="E291" s="39" t="s">
        <v>11915</v>
      </c>
    </row>
    <row r="292" spans="1:16" ht="12.75">
      <c r="A292" t="s">
        <v>49</v>
      </c>
      <c s="34" t="s">
        <v>333</v>
      </c>
      <c s="34" t="s">
        <v>11980</v>
      </c>
      <c s="35" t="s">
        <v>5</v>
      </c>
      <c s="6" t="s">
        <v>11981</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11880</v>
      </c>
    </row>
    <row r="295" spans="1:5" ht="63.75">
      <c r="A295" t="s">
        <v>56</v>
      </c>
      <c r="E295" s="39" t="s">
        <v>11915</v>
      </c>
    </row>
    <row r="296" spans="1:16" ht="25.5">
      <c r="A296" t="s">
        <v>49</v>
      </c>
      <c s="34" t="s">
        <v>336</v>
      </c>
      <c s="34" t="s">
        <v>11982</v>
      </c>
      <c s="35" t="s">
        <v>5</v>
      </c>
      <c s="6" t="s">
        <v>11983</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11880</v>
      </c>
    </row>
    <row r="299" spans="1:5" ht="51">
      <c r="A299" t="s">
        <v>56</v>
      </c>
      <c r="E299" s="39" t="s">
        <v>11984</v>
      </c>
    </row>
    <row r="300" spans="1:16" ht="25.5">
      <c r="A300" t="s">
        <v>49</v>
      </c>
      <c s="34" t="s">
        <v>341</v>
      </c>
      <c s="34" t="s">
        <v>11985</v>
      </c>
      <c s="35" t="s">
        <v>5</v>
      </c>
      <c s="6" t="s">
        <v>11986</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11880</v>
      </c>
    </row>
    <row r="303" spans="1:5" ht="38.25">
      <c r="A303" t="s">
        <v>56</v>
      </c>
      <c r="E303" s="39" t="s">
        <v>11987</v>
      </c>
    </row>
    <row r="304" spans="1:16" ht="12.75">
      <c r="A304" t="s">
        <v>49</v>
      </c>
      <c s="34" t="s">
        <v>345</v>
      </c>
      <c s="34" t="s">
        <v>11988</v>
      </c>
      <c s="35" t="s">
        <v>5</v>
      </c>
      <c s="6" t="s">
        <v>11989</v>
      </c>
      <c s="36" t="s">
        <v>486</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11880</v>
      </c>
    </row>
    <row r="307" spans="1:5" ht="51">
      <c r="A307" t="s">
        <v>56</v>
      </c>
      <c r="E307" s="39" t="s">
        <v>11990</v>
      </c>
    </row>
    <row r="308" spans="1:16" ht="25.5">
      <c r="A308" t="s">
        <v>49</v>
      </c>
      <c s="34" t="s">
        <v>349</v>
      </c>
      <c s="34" t="s">
        <v>11991</v>
      </c>
      <c s="35" t="s">
        <v>5</v>
      </c>
      <c s="6" t="s">
        <v>11992</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11880</v>
      </c>
    </row>
    <row r="311" spans="1:5" ht="89.25">
      <c r="A311" t="s">
        <v>56</v>
      </c>
      <c r="E311" s="39" t="s">
        <v>11993</v>
      </c>
    </row>
    <row r="312" spans="1:13" ht="12.75">
      <c r="A312" t="s">
        <v>46</v>
      </c>
      <c r="C312" s="31" t="s">
        <v>11994</v>
      </c>
      <c r="E312" s="33" t="s">
        <v>11995</v>
      </c>
      <c r="J312" s="32">
        <f>0</f>
      </c>
      <c s="32">
        <f>0</f>
      </c>
      <c s="32">
        <f>0+L313</f>
      </c>
      <c s="32">
        <f>0+M313</f>
      </c>
    </row>
    <row r="313" spans="1:16" ht="12.75">
      <c r="A313" t="s">
        <v>49</v>
      </c>
      <c s="34" t="s">
        <v>353</v>
      </c>
      <c s="34" t="s">
        <v>11996</v>
      </c>
      <c s="35" t="s">
        <v>5</v>
      </c>
      <c s="6" t="s">
        <v>11997</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11880</v>
      </c>
    </row>
    <row r="316" spans="1:5" ht="38.25">
      <c r="A316" t="s">
        <v>56</v>
      </c>
      <c r="E316" s="39" t="s">
        <v>11998</v>
      </c>
    </row>
    <row r="317" spans="1:13" ht="12.75">
      <c r="A317" t="s">
        <v>46</v>
      </c>
      <c r="C317" s="31" t="s">
        <v>11999</v>
      </c>
      <c r="E317" s="33" t="s">
        <v>12000</v>
      </c>
      <c r="J317" s="32">
        <f>0</f>
      </c>
      <c s="32">
        <f>0</f>
      </c>
      <c s="32">
        <f>0+L318+L322+L326+L330+L334+L338+L342+L346+L350+L354+L358+L362+L366+L370</f>
      </c>
      <c s="32">
        <f>0+M318+M322+M326+M330+M334+M338+M342+M346+M350+M354+M358+M362+M366+M370</f>
      </c>
    </row>
    <row r="318" spans="1:16" ht="12.75">
      <c r="A318" t="s">
        <v>49</v>
      </c>
      <c s="34" t="s">
        <v>357</v>
      </c>
      <c s="34" t="s">
        <v>12001</v>
      </c>
      <c s="35" t="s">
        <v>5</v>
      </c>
      <c s="6" t="s">
        <v>12002</v>
      </c>
      <c s="36" t="s">
        <v>486</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12003</v>
      </c>
    </row>
    <row r="321" spans="1:5" ht="38.25">
      <c r="A321" t="s">
        <v>56</v>
      </c>
      <c r="E321" s="39" t="s">
        <v>12004</v>
      </c>
    </row>
    <row r="322" spans="1:16" ht="12.75">
      <c r="A322" t="s">
        <v>49</v>
      </c>
      <c s="34" t="s">
        <v>361</v>
      </c>
      <c s="34" t="s">
        <v>12005</v>
      </c>
      <c s="35" t="s">
        <v>5</v>
      </c>
      <c s="6" t="s">
        <v>12006</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12003</v>
      </c>
    </row>
    <row r="325" spans="1:5" ht="76.5">
      <c r="A325" t="s">
        <v>56</v>
      </c>
      <c r="E325" s="39" t="s">
        <v>12007</v>
      </c>
    </row>
    <row r="326" spans="1:16" ht="12.75">
      <c r="A326" t="s">
        <v>49</v>
      </c>
      <c s="34" t="s">
        <v>365</v>
      </c>
      <c s="34" t="s">
        <v>12008</v>
      </c>
      <c s="35" t="s">
        <v>5</v>
      </c>
      <c s="6" t="s">
        <v>12009</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12003</v>
      </c>
    </row>
    <row r="329" spans="1:5" ht="63.75">
      <c r="A329" t="s">
        <v>56</v>
      </c>
      <c r="E329" s="39" t="s">
        <v>12010</v>
      </c>
    </row>
    <row r="330" spans="1:16" ht="12.75">
      <c r="A330" t="s">
        <v>49</v>
      </c>
      <c s="34" t="s">
        <v>369</v>
      </c>
      <c s="34" t="s">
        <v>12011</v>
      </c>
      <c s="35" t="s">
        <v>5</v>
      </c>
      <c s="6" t="s">
        <v>12012</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12003</v>
      </c>
    </row>
    <row r="333" spans="1:5" ht="63.75">
      <c r="A333" t="s">
        <v>56</v>
      </c>
      <c r="E333" s="39" t="s">
        <v>12013</v>
      </c>
    </row>
    <row r="334" spans="1:16" ht="12.75">
      <c r="A334" t="s">
        <v>49</v>
      </c>
      <c s="34" t="s">
        <v>373</v>
      </c>
      <c s="34" t="s">
        <v>12014</v>
      </c>
      <c s="35" t="s">
        <v>5</v>
      </c>
      <c s="6" t="s">
        <v>12015</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12003</v>
      </c>
    </row>
    <row r="337" spans="1:5" ht="63.75">
      <c r="A337" t="s">
        <v>56</v>
      </c>
      <c r="E337" s="39" t="s">
        <v>12013</v>
      </c>
    </row>
    <row r="338" spans="1:16" ht="12.75">
      <c r="A338" t="s">
        <v>49</v>
      </c>
      <c s="34" t="s">
        <v>377</v>
      </c>
      <c s="34" t="s">
        <v>12016</v>
      </c>
      <c s="35" t="s">
        <v>5</v>
      </c>
      <c s="6" t="s">
        <v>12017</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12003</v>
      </c>
    </row>
    <row r="341" spans="1:5" ht="63.75">
      <c r="A341" t="s">
        <v>56</v>
      </c>
      <c r="E341" s="39" t="s">
        <v>12018</v>
      </c>
    </row>
    <row r="342" spans="1:16" ht="12.75">
      <c r="A342" t="s">
        <v>49</v>
      </c>
      <c s="34" t="s">
        <v>381</v>
      </c>
      <c s="34" t="s">
        <v>12019</v>
      </c>
      <c s="35" t="s">
        <v>5</v>
      </c>
      <c s="6" t="s">
        <v>12020</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12003</v>
      </c>
    </row>
    <row r="345" spans="1:5" ht="63.75">
      <c r="A345" t="s">
        <v>56</v>
      </c>
      <c r="E345" s="39" t="s">
        <v>12018</v>
      </c>
    </row>
    <row r="346" spans="1:16" ht="12.75">
      <c r="A346" t="s">
        <v>49</v>
      </c>
      <c s="34" t="s">
        <v>385</v>
      </c>
      <c s="34" t="s">
        <v>12021</v>
      </c>
      <c s="35" t="s">
        <v>5</v>
      </c>
      <c s="6" t="s">
        <v>12022</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12003</v>
      </c>
    </row>
    <row r="349" spans="1:5" ht="63.75">
      <c r="A349" t="s">
        <v>56</v>
      </c>
      <c r="E349" s="39" t="s">
        <v>12018</v>
      </c>
    </row>
    <row r="350" spans="1:16" ht="12.75">
      <c r="A350" t="s">
        <v>49</v>
      </c>
      <c s="34" t="s">
        <v>389</v>
      </c>
      <c s="34" t="s">
        <v>12023</v>
      </c>
      <c s="35" t="s">
        <v>5</v>
      </c>
      <c s="6" t="s">
        <v>12024</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12003</v>
      </c>
    </row>
    <row r="353" spans="1:5" ht="63.75">
      <c r="A353" t="s">
        <v>56</v>
      </c>
      <c r="E353" s="39" t="s">
        <v>12018</v>
      </c>
    </row>
    <row r="354" spans="1:16" ht="12.75">
      <c r="A354" t="s">
        <v>49</v>
      </c>
      <c s="34" t="s">
        <v>393</v>
      </c>
      <c s="34" t="s">
        <v>12025</v>
      </c>
      <c s="35" t="s">
        <v>5</v>
      </c>
      <c s="6" t="s">
        <v>12026</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12003</v>
      </c>
    </row>
    <row r="357" spans="1:5" ht="63.75">
      <c r="A357" t="s">
        <v>56</v>
      </c>
      <c r="E357" s="39" t="s">
        <v>12018</v>
      </c>
    </row>
    <row r="358" spans="1:16" ht="12.75">
      <c r="A358" t="s">
        <v>49</v>
      </c>
      <c s="34" t="s">
        <v>397</v>
      </c>
      <c s="34" t="s">
        <v>12027</v>
      </c>
      <c s="35" t="s">
        <v>5</v>
      </c>
      <c s="6" t="s">
        <v>12028</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12003</v>
      </c>
    </row>
    <row r="361" spans="1:5" ht="63.75">
      <c r="A361" t="s">
        <v>56</v>
      </c>
      <c r="E361" s="39" t="s">
        <v>12018</v>
      </c>
    </row>
    <row r="362" spans="1:16" ht="12.75">
      <c r="A362" t="s">
        <v>49</v>
      </c>
      <c s="34" t="s">
        <v>402</v>
      </c>
      <c s="34" t="s">
        <v>12029</v>
      </c>
      <c s="35" t="s">
        <v>5</v>
      </c>
      <c s="6" t="s">
        <v>12030</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12003</v>
      </c>
    </row>
    <row r="365" spans="1:5" ht="63.75">
      <c r="A365" t="s">
        <v>56</v>
      </c>
      <c r="E365" s="39" t="s">
        <v>12018</v>
      </c>
    </row>
    <row r="366" spans="1:16" ht="12.75">
      <c r="A366" t="s">
        <v>49</v>
      </c>
      <c s="34" t="s">
        <v>406</v>
      </c>
      <c s="34" t="s">
        <v>12031</v>
      </c>
      <c s="35" t="s">
        <v>5</v>
      </c>
      <c s="6" t="s">
        <v>12032</v>
      </c>
      <c s="36" t="s">
        <v>1021</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12003</v>
      </c>
    </row>
    <row r="369" spans="1:5" ht="76.5">
      <c r="A369" t="s">
        <v>56</v>
      </c>
      <c r="E369" s="39" t="s">
        <v>12033</v>
      </c>
    </row>
    <row r="370" spans="1:16" ht="12.75">
      <c r="A370" t="s">
        <v>49</v>
      </c>
      <c s="34" t="s">
        <v>410</v>
      </c>
      <c s="34" t="s">
        <v>12034</v>
      </c>
      <c s="35" t="s">
        <v>5</v>
      </c>
      <c s="6" t="s">
        <v>12035</v>
      </c>
      <c s="36" t="s">
        <v>1010</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12003</v>
      </c>
    </row>
    <row r="373" spans="1:5" ht="51">
      <c r="A373" t="s">
        <v>56</v>
      </c>
      <c r="E373" s="39" t="s">
        <v>12036</v>
      </c>
    </row>
    <row r="374" spans="1:13" ht="12.75">
      <c r="A374" t="s">
        <v>46</v>
      </c>
      <c r="C374" s="31" t="s">
        <v>12037</v>
      </c>
      <c r="E374" s="33" t="s">
        <v>12038</v>
      </c>
      <c r="J374" s="32">
        <f>0</f>
      </c>
      <c s="32">
        <f>0</f>
      </c>
      <c s="32">
        <f>0+L375+L379+L383+L387</f>
      </c>
      <c s="32">
        <f>0+M375+M379+M383+M387</f>
      </c>
    </row>
    <row r="375" spans="1:16" ht="38.25">
      <c r="A375" t="s">
        <v>49</v>
      </c>
      <c s="34" t="s">
        <v>414</v>
      </c>
      <c s="34" t="s">
        <v>3149</v>
      </c>
      <c s="35" t="s">
        <v>3150</v>
      </c>
      <c s="6" t="s">
        <v>3151</v>
      </c>
      <c s="36" t="s">
        <v>1010</v>
      </c>
      <c s="37">
        <v>457.2</v>
      </c>
      <c s="36">
        <v>0</v>
      </c>
      <c s="36">
        <f>ROUND(G375*H375,6)</f>
      </c>
      <c r="L375" s="38">
        <v>0</v>
      </c>
      <c s="32">
        <f>ROUND(ROUND(L375,2)*ROUND(G375,3),2)</f>
      </c>
      <c s="36" t="s">
        <v>85</v>
      </c>
      <c>
        <f>(M375*21)/100</f>
      </c>
      <c t="s">
        <v>27</v>
      </c>
    </row>
    <row r="376" spans="1:5" ht="12.75">
      <c r="A376" s="35" t="s">
        <v>54</v>
      </c>
      <c r="E376" s="39" t="s">
        <v>1011</v>
      </c>
    </row>
    <row r="377" spans="1:5" ht="12.75">
      <c r="A377" s="35" t="s">
        <v>55</v>
      </c>
      <c r="E377" s="40" t="s">
        <v>12039</v>
      </c>
    </row>
    <row r="378" spans="1:5" ht="89.25">
      <c r="A378" t="s">
        <v>56</v>
      </c>
      <c r="E378" s="39" t="s">
        <v>1012</v>
      </c>
    </row>
    <row r="379" spans="1:16" ht="38.25">
      <c r="A379" t="s">
        <v>49</v>
      </c>
      <c s="34" t="s">
        <v>418</v>
      </c>
      <c s="34" t="s">
        <v>2736</v>
      </c>
      <c s="35" t="s">
        <v>2737</v>
      </c>
      <c s="6" t="s">
        <v>2738</v>
      </c>
      <c s="36" t="s">
        <v>1010</v>
      </c>
      <c s="37">
        <v>420</v>
      </c>
      <c s="36">
        <v>0</v>
      </c>
      <c s="36">
        <f>ROUND(G379*H379,6)</f>
      </c>
      <c r="L379" s="38">
        <v>0</v>
      </c>
      <c s="32">
        <f>ROUND(ROUND(L379,2)*ROUND(G379,3),2)</f>
      </c>
      <c s="36" t="s">
        <v>85</v>
      </c>
      <c>
        <f>(M379*21)/100</f>
      </c>
      <c t="s">
        <v>27</v>
      </c>
    </row>
    <row r="380" spans="1:5" ht="12.75">
      <c r="A380" s="35" t="s">
        <v>54</v>
      </c>
      <c r="E380" s="39" t="s">
        <v>1011</v>
      </c>
    </row>
    <row r="381" spans="1:5" ht="12.75">
      <c r="A381" s="35" t="s">
        <v>55</v>
      </c>
      <c r="E381" s="40" t="s">
        <v>12040</v>
      </c>
    </row>
    <row r="382" spans="1:5" ht="102">
      <c r="A382" t="s">
        <v>56</v>
      </c>
      <c r="E382" s="39" t="s">
        <v>2739</v>
      </c>
    </row>
    <row r="383" spans="1:16" ht="38.25">
      <c r="A383" t="s">
        <v>49</v>
      </c>
      <c s="34" t="s">
        <v>422</v>
      </c>
      <c s="34" t="s">
        <v>12041</v>
      </c>
      <c s="35" t="s">
        <v>12042</v>
      </c>
      <c s="6" t="s">
        <v>12043</v>
      </c>
      <c s="36" t="s">
        <v>1010</v>
      </c>
      <c s="37">
        <v>6</v>
      </c>
      <c s="36">
        <v>0</v>
      </c>
      <c s="36">
        <f>ROUND(G383*H383,6)</f>
      </c>
      <c r="L383" s="38">
        <v>0</v>
      </c>
      <c s="32">
        <f>ROUND(ROUND(L383,2)*ROUND(G383,3),2)</f>
      </c>
      <c s="36" t="s">
        <v>85</v>
      </c>
      <c>
        <f>(M383*21)/100</f>
      </c>
      <c t="s">
        <v>27</v>
      </c>
    </row>
    <row r="384" spans="1:5" ht="12.75">
      <c r="A384" s="35" t="s">
        <v>54</v>
      </c>
      <c r="E384" s="39" t="s">
        <v>1011</v>
      </c>
    </row>
    <row r="385" spans="1:5" ht="12.75">
      <c r="A385" s="35" t="s">
        <v>55</v>
      </c>
      <c r="E385" s="40" t="s">
        <v>12044</v>
      </c>
    </row>
    <row r="386" spans="1:5" ht="89.25">
      <c r="A386" t="s">
        <v>56</v>
      </c>
      <c r="E386" s="39" t="s">
        <v>1012</v>
      </c>
    </row>
    <row r="387" spans="1:16" ht="38.25">
      <c r="A387" t="s">
        <v>49</v>
      </c>
      <c s="34" t="s">
        <v>426</v>
      </c>
      <c s="34" t="s">
        <v>12045</v>
      </c>
      <c s="35" t="s">
        <v>12046</v>
      </c>
      <c s="6" t="s">
        <v>12047</v>
      </c>
      <c s="36" t="s">
        <v>1010</v>
      </c>
      <c s="37">
        <v>1.045</v>
      </c>
      <c s="36">
        <v>0</v>
      </c>
      <c s="36">
        <f>ROUND(G387*H387,6)</f>
      </c>
      <c r="L387" s="38">
        <v>0</v>
      </c>
      <c s="32">
        <f>ROUND(ROUND(L387,2)*ROUND(G387,3),2)</f>
      </c>
      <c s="36" t="s">
        <v>85</v>
      </c>
      <c>
        <f>(M387*21)/100</f>
      </c>
      <c t="s">
        <v>27</v>
      </c>
    </row>
    <row r="388" spans="1:5" ht="12.75">
      <c r="A388" s="35" t="s">
        <v>54</v>
      </c>
      <c r="E388" s="39" t="s">
        <v>1011</v>
      </c>
    </row>
    <row r="389" spans="1:5" ht="12.75">
      <c r="A389" s="35" t="s">
        <v>55</v>
      </c>
      <c r="E389" s="40" t="s">
        <v>12048</v>
      </c>
    </row>
    <row r="390" spans="1:5" ht="89.25">
      <c r="A390" t="s">
        <v>56</v>
      </c>
      <c r="E390" s="39" t="s">
        <v>1012</v>
      </c>
    </row>
    <row r="391" spans="1:13" ht="12.75">
      <c r="A391" t="s">
        <v>46</v>
      </c>
      <c r="C391" s="31" t="s">
        <v>12049</v>
      </c>
      <c r="E391" s="33" t="s">
        <v>12050</v>
      </c>
      <c r="J391" s="32">
        <f>0</f>
      </c>
      <c s="32">
        <f>0</f>
      </c>
      <c s="32">
        <f>0+L392+L396+L400+L404+L408+L412+L416+L420+L424+L428+L432+L436+L440+L444+L448</f>
      </c>
      <c s="32">
        <f>0+M392+M396+M400+M404+M408+M412+M416+M420+M424+M428+M432+M436+M440+M444+M448</f>
      </c>
    </row>
    <row r="392" spans="1:16" ht="12.75">
      <c r="A392" t="s">
        <v>49</v>
      </c>
      <c s="34" t="s">
        <v>430</v>
      </c>
      <c s="34" t="s">
        <v>2564</v>
      </c>
      <c s="35" t="s">
        <v>5</v>
      </c>
      <c s="6" t="s">
        <v>2565</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12051</v>
      </c>
    </row>
    <row r="395" spans="1:5" ht="38.25">
      <c r="A395" t="s">
        <v>56</v>
      </c>
      <c r="E395" s="39" t="s">
        <v>12052</v>
      </c>
    </row>
    <row r="396" spans="1:16" ht="12.75">
      <c r="A396" t="s">
        <v>49</v>
      </c>
      <c s="34" t="s">
        <v>434</v>
      </c>
      <c s="34" t="s">
        <v>12053</v>
      </c>
      <c s="35" t="s">
        <v>5</v>
      </c>
      <c s="6" t="s">
        <v>12054</v>
      </c>
      <c s="36" t="s">
        <v>187</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12051</v>
      </c>
    </row>
    <row r="399" spans="1:5" ht="51">
      <c r="A399" t="s">
        <v>56</v>
      </c>
      <c r="E399" s="39" t="s">
        <v>12055</v>
      </c>
    </row>
    <row r="400" spans="1:16" ht="12.75">
      <c r="A400" t="s">
        <v>49</v>
      </c>
      <c s="34" t="s">
        <v>438</v>
      </c>
      <c s="34" t="s">
        <v>12056</v>
      </c>
      <c s="35" t="s">
        <v>5</v>
      </c>
      <c s="6" t="s">
        <v>12057</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12051</v>
      </c>
    </row>
    <row r="403" spans="1:5" ht="38.25">
      <c r="A403" t="s">
        <v>56</v>
      </c>
      <c r="E403" s="39" t="s">
        <v>12058</v>
      </c>
    </row>
    <row r="404" spans="1:16" ht="12.75">
      <c r="A404" t="s">
        <v>49</v>
      </c>
      <c s="34" t="s">
        <v>442</v>
      </c>
      <c s="34" t="s">
        <v>12059</v>
      </c>
      <c s="35" t="s">
        <v>5</v>
      </c>
      <c s="6" t="s">
        <v>12060</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12051</v>
      </c>
    </row>
    <row r="407" spans="1:5" ht="38.25">
      <c r="A407" t="s">
        <v>56</v>
      </c>
      <c r="E407" s="39" t="s">
        <v>12061</v>
      </c>
    </row>
    <row r="408" spans="1:16" ht="12.75">
      <c r="A408" t="s">
        <v>49</v>
      </c>
      <c s="34" t="s">
        <v>446</v>
      </c>
      <c s="34" t="s">
        <v>12062</v>
      </c>
      <c s="35" t="s">
        <v>5</v>
      </c>
      <c s="6" t="s">
        <v>12063</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12051</v>
      </c>
    </row>
    <row r="411" spans="1:5" ht="38.25">
      <c r="A411" t="s">
        <v>56</v>
      </c>
      <c r="E411" s="39" t="s">
        <v>12064</v>
      </c>
    </row>
    <row r="412" spans="1:16" ht="25.5">
      <c r="A412" t="s">
        <v>49</v>
      </c>
      <c s="34" t="s">
        <v>450</v>
      </c>
      <c s="34" t="s">
        <v>12065</v>
      </c>
      <c s="35" t="s">
        <v>5</v>
      </c>
      <c s="6" t="s">
        <v>12066</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12051</v>
      </c>
    </row>
    <row r="415" spans="1:5" ht="38.25">
      <c r="A415" t="s">
        <v>56</v>
      </c>
      <c r="E415" s="39" t="s">
        <v>12067</v>
      </c>
    </row>
    <row r="416" spans="1:16" ht="25.5">
      <c r="A416" t="s">
        <v>49</v>
      </c>
      <c s="34" t="s">
        <v>454</v>
      </c>
      <c s="34" t="s">
        <v>12068</v>
      </c>
      <c s="35" t="s">
        <v>5</v>
      </c>
      <c s="6" t="s">
        <v>12069</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12051</v>
      </c>
    </row>
    <row r="419" spans="1:5" ht="38.25">
      <c r="A419" t="s">
        <v>56</v>
      </c>
      <c r="E419" s="39" t="s">
        <v>12070</v>
      </c>
    </row>
    <row r="420" spans="1:16" ht="25.5">
      <c r="A420" t="s">
        <v>49</v>
      </c>
      <c s="34" t="s">
        <v>458</v>
      </c>
      <c s="34" t="s">
        <v>12071</v>
      </c>
      <c s="35" t="s">
        <v>5</v>
      </c>
      <c s="6" t="s">
        <v>12072</v>
      </c>
      <c s="36" t="s">
        <v>12073</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12051</v>
      </c>
    </row>
    <row r="423" spans="1:5" ht="38.25">
      <c r="A423" t="s">
        <v>56</v>
      </c>
      <c r="E423" s="39" t="s">
        <v>12074</v>
      </c>
    </row>
    <row r="424" spans="1:16" ht="12.75">
      <c r="A424" t="s">
        <v>49</v>
      </c>
      <c s="34" t="s">
        <v>462</v>
      </c>
      <c s="34" t="s">
        <v>12075</v>
      </c>
      <c s="35" t="s">
        <v>5</v>
      </c>
      <c s="6" t="s">
        <v>12076</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12051</v>
      </c>
    </row>
    <row r="427" spans="1:5" ht="51">
      <c r="A427" t="s">
        <v>56</v>
      </c>
      <c r="E427" s="39" t="s">
        <v>12077</v>
      </c>
    </row>
    <row r="428" spans="1:16" ht="12.75">
      <c r="A428" t="s">
        <v>49</v>
      </c>
      <c s="34" t="s">
        <v>466</v>
      </c>
      <c s="34" t="s">
        <v>12078</v>
      </c>
      <c s="35" t="s">
        <v>5</v>
      </c>
      <c s="6" t="s">
        <v>12079</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12051</v>
      </c>
    </row>
    <row r="431" spans="1:5" ht="38.25">
      <c r="A431" t="s">
        <v>56</v>
      </c>
      <c r="E431" s="39" t="s">
        <v>12080</v>
      </c>
    </row>
    <row r="432" spans="1:16" ht="12.75">
      <c r="A432" t="s">
        <v>49</v>
      </c>
      <c s="34" t="s">
        <v>483</v>
      </c>
      <c s="34" t="s">
        <v>12081</v>
      </c>
      <c s="35" t="s">
        <v>5</v>
      </c>
      <c s="6" t="s">
        <v>12082</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12051</v>
      </c>
    </row>
    <row r="435" spans="1:5" ht="51">
      <c r="A435" t="s">
        <v>56</v>
      </c>
      <c r="E435" s="39" t="s">
        <v>12083</v>
      </c>
    </row>
    <row r="436" spans="1:16" ht="12.75">
      <c r="A436" t="s">
        <v>49</v>
      </c>
      <c s="34" t="s">
        <v>488</v>
      </c>
      <c s="34" t="s">
        <v>12084</v>
      </c>
      <c s="35" t="s">
        <v>5</v>
      </c>
      <c s="6" t="s">
        <v>518</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12051</v>
      </c>
    </row>
    <row r="439" spans="1:5" ht="38.25">
      <c r="A439" t="s">
        <v>56</v>
      </c>
      <c r="E439" s="39" t="s">
        <v>12085</v>
      </c>
    </row>
    <row r="440" spans="1:16" ht="12.75">
      <c r="A440" t="s">
        <v>49</v>
      </c>
      <c s="34" t="s">
        <v>492</v>
      </c>
      <c s="34" t="s">
        <v>12086</v>
      </c>
      <c s="35" t="s">
        <v>5</v>
      </c>
      <c s="6" t="s">
        <v>12087</v>
      </c>
      <c s="36" t="s">
        <v>486</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12051</v>
      </c>
    </row>
    <row r="443" spans="1:5" ht="51">
      <c r="A443" t="s">
        <v>56</v>
      </c>
      <c r="E443" s="39" t="s">
        <v>12088</v>
      </c>
    </row>
    <row r="444" spans="1:16" ht="12.75">
      <c r="A444" t="s">
        <v>49</v>
      </c>
      <c s="34" t="s">
        <v>496</v>
      </c>
      <c s="34" t="s">
        <v>12089</v>
      </c>
      <c s="35" t="s">
        <v>5</v>
      </c>
      <c s="6" t="s">
        <v>12090</v>
      </c>
      <c s="36" t="s">
        <v>486</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12051</v>
      </c>
    </row>
    <row r="447" spans="1:5" ht="51">
      <c r="A447" t="s">
        <v>56</v>
      </c>
      <c r="E447" s="39" t="s">
        <v>12091</v>
      </c>
    </row>
    <row r="448" spans="1:16" ht="12.75">
      <c r="A448" t="s">
        <v>49</v>
      </c>
      <c s="34" t="s">
        <v>500</v>
      </c>
      <c s="34" t="s">
        <v>12092</v>
      </c>
      <c s="35" t="s">
        <v>5</v>
      </c>
      <c s="6" t="s">
        <v>12093</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12051</v>
      </c>
    </row>
    <row r="451" spans="1:5" ht="25.5">
      <c r="A451" t="s">
        <v>56</v>
      </c>
      <c r="E451" s="39" t="s">
        <v>12094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12097</v>
      </c>
      <c r="E8" s="30" t="s">
        <v>12096</v>
      </c>
      <c r="J8" s="29">
        <f>0+J9+J34+J63</f>
      </c>
      <c s="29">
        <f>0+K9+K34+K63</f>
      </c>
      <c s="29">
        <f>0+L9+L34+L63</f>
      </c>
      <c s="29">
        <f>0+M9+M34+M63</f>
      </c>
    </row>
    <row r="9" spans="1:13" ht="12.75">
      <c r="A9" t="s">
        <v>46</v>
      </c>
      <c r="C9" s="31" t="s">
        <v>11876</v>
      </c>
      <c r="E9" s="33" t="s">
        <v>11877</v>
      </c>
      <c r="J9" s="32">
        <f>0</f>
      </c>
      <c s="32">
        <f>0</f>
      </c>
      <c s="32">
        <f>0+L10+L14+L18+L22+L26+L30</f>
      </c>
      <c s="32">
        <f>0+M10+M14+M18+M22+M26+M30</f>
      </c>
    </row>
    <row r="10" spans="1:16" ht="12.75">
      <c r="A10" t="s">
        <v>49</v>
      </c>
      <c s="34" t="s">
        <v>47</v>
      </c>
      <c s="34" t="s">
        <v>11939</v>
      </c>
      <c s="35" t="s">
        <v>5</v>
      </c>
      <c s="6" t="s">
        <v>11940</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63.75">
      <c r="A13" t="s">
        <v>56</v>
      </c>
      <c r="E13" s="39" t="s">
        <v>11915</v>
      </c>
    </row>
    <row r="14" spans="1:16" ht="12.75">
      <c r="A14" t="s">
        <v>49</v>
      </c>
      <c s="34" t="s">
        <v>27</v>
      </c>
      <c s="34" t="s">
        <v>11941</v>
      </c>
      <c s="35" t="s">
        <v>5</v>
      </c>
      <c s="6" t="s">
        <v>11942</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63.75">
      <c r="A17" t="s">
        <v>56</v>
      </c>
      <c r="E17" s="39" t="s">
        <v>11915</v>
      </c>
    </row>
    <row r="18" spans="1:16" ht="12.75">
      <c r="A18" t="s">
        <v>49</v>
      </c>
      <c s="34" t="s">
        <v>26</v>
      </c>
      <c s="34" t="s">
        <v>11943</v>
      </c>
      <c s="35" t="s">
        <v>5</v>
      </c>
      <c s="6" t="s">
        <v>11944</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63.75">
      <c r="A21" t="s">
        <v>56</v>
      </c>
      <c r="E21" s="39" t="s">
        <v>11915</v>
      </c>
    </row>
    <row r="22" spans="1:16" ht="12.75">
      <c r="A22" t="s">
        <v>49</v>
      </c>
      <c s="34" t="s">
        <v>65</v>
      </c>
      <c s="34" t="s">
        <v>12098</v>
      </c>
      <c s="35" t="s">
        <v>5</v>
      </c>
      <c s="6" t="s">
        <v>12099</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11880</v>
      </c>
    </row>
    <row r="25" spans="1:5" ht="63.75">
      <c r="A25" t="s">
        <v>56</v>
      </c>
      <c r="E25" s="39" t="s">
        <v>11915</v>
      </c>
    </row>
    <row r="26" spans="1:16" ht="12.75">
      <c r="A26" t="s">
        <v>49</v>
      </c>
      <c s="34" t="s">
        <v>70</v>
      </c>
      <c s="34" t="s">
        <v>12100</v>
      </c>
      <c s="35" t="s">
        <v>5</v>
      </c>
      <c s="6" t="s">
        <v>12101</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11880</v>
      </c>
    </row>
    <row r="29" spans="1:5" ht="63.75">
      <c r="A29" t="s">
        <v>56</v>
      </c>
      <c r="E29" s="39" t="s">
        <v>11915</v>
      </c>
    </row>
    <row r="30" spans="1:16" ht="12.75">
      <c r="A30" t="s">
        <v>49</v>
      </c>
      <c s="34" t="s">
        <v>74</v>
      </c>
      <c s="34" t="s">
        <v>11988</v>
      </c>
      <c s="35" t="s">
        <v>5</v>
      </c>
      <c s="6" t="s">
        <v>11989</v>
      </c>
      <c s="36" t="s">
        <v>486</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11880</v>
      </c>
    </row>
    <row r="33" spans="1:5" ht="51">
      <c r="A33" t="s">
        <v>56</v>
      </c>
      <c r="E33" s="39" t="s">
        <v>11990</v>
      </c>
    </row>
    <row r="34" spans="1:13" ht="12.75">
      <c r="A34" t="s">
        <v>46</v>
      </c>
      <c r="C34" s="31" t="s">
        <v>12102</v>
      </c>
      <c r="E34" s="33" t="s">
        <v>12103</v>
      </c>
      <c r="J34" s="32">
        <f>0</f>
      </c>
      <c s="32">
        <f>0</f>
      </c>
      <c s="32">
        <f>0+L35+L39+L43+L47+L51+L55+L59</f>
      </c>
      <c s="32">
        <f>0+M35+M39+M43+M47+M51+M55+M59</f>
      </c>
    </row>
    <row r="35" spans="1:16" ht="25.5">
      <c r="A35" t="s">
        <v>49</v>
      </c>
      <c s="34" t="s">
        <v>78</v>
      </c>
      <c s="34" t="s">
        <v>12104</v>
      </c>
      <c s="35" t="s">
        <v>5</v>
      </c>
      <c s="6" t="s">
        <v>12105</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11880</v>
      </c>
    </row>
    <row r="38" spans="1:5" ht="51">
      <c r="A38" t="s">
        <v>56</v>
      </c>
      <c r="E38" s="39" t="s">
        <v>12106</v>
      </c>
    </row>
    <row r="39" spans="1:16" ht="12.75">
      <c r="A39" t="s">
        <v>49</v>
      </c>
      <c s="34" t="s">
        <v>82</v>
      </c>
      <c s="34" t="s">
        <v>12107</v>
      </c>
      <c s="35" t="s">
        <v>5</v>
      </c>
      <c s="6" t="s">
        <v>12108</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11880</v>
      </c>
    </row>
    <row r="42" spans="1:5" ht="51">
      <c r="A42" t="s">
        <v>56</v>
      </c>
      <c r="E42" s="39" t="s">
        <v>12106</v>
      </c>
    </row>
    <row r="43" spans="1:16" ht="25.5">
      <c r="A43" t="s">
        <v>49</v>
      </c>
      <c s="34" t="s">
        <v>89</v>
      </c>
      <c s="34" t="s">
        <v>12109</v>
      </c>
      <c s="35" t="s">
        <v>5</v>
      </c>
      <c s="6" t="s">
        <v>12110</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11880</v>
      </c>
    </row>
    <row r="46" spans="1:5" ht="51">
      <c r="A46" t="s">
        <v>56</v>
      </c>
      <c r="E46" s="39" t="s">
        <v>12106</v>
      </c>
    </row>
    <row r="47" spans="1:16" ht="25.5">
      <c r="A47" t="s">
        <v>49</v>
      </c>
      <c s="34" t="s">
        <v>93</v>
      </c>
      <c s="34" t="s">
        <v>12111</v>
      </c>
      <c s="35" t="s">
        <v>5</v>
      </c>
      <c s="6" t="s">
        <v>12112</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11880</v>
      </c>
    </row>
    <row r="50" spans="1:5" ht="51">
      <c r="A50" t="s">
        <v>56</v>
      </c>
      <c r="E50" s="39" t="s">
        <v>12106</v>
      </c>
    </row>
    <row r="51" spans="1:16" ht="25.5">
      <c r="A51" t="s">
        <v>49</v>
      </c>
      <c s="34" t="s">
        <v>96</v>
      </c>
      <c s="34" t="s">
        <v>12113</v>
      </c>
      <c s="35" t="s">
        <v>5</v>
      </c>
      <c s="6" t="s">
        <v>12114</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11880</v>
      </c>
    </row>
    <row r="54" spans="1:5" ht="51">
      <c r="A54" t="s">
        <v>56</v>
      </c>
      <c r="E54" s="39" t="s">
        <v>12106</v>
      </c>
    </row>
    <row r="55" spans="1:16" ht="12.75">
      <c r="A55" t="s">
        <v>49</v>
      </c>
      <c s="34" t="s">
        <v>100</v>
      </c>
      <c s="34" t="s">
        <v>12115</v>
      </c>
      <c s="35" t="s">
        <v>5</v>
      </c>
      <c s="6" t="s">
        <v>12116</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11880</v>
      </c>
    </row>
    <row r="58" spans="1:5" ht="38.25">
      <c r="A58" t="s">
        <v>56</v>
      </c>
      <c r="E58" s="39" t="s">
        <v>12117</v>
      </c>
    </row>
    <row r="59" spans="1:16" ht="25.5">
      <c r="A59" t="s">
        <v>49</v>
      </c>
      <c s="34" t="s">
        <v>104</v>
      </c>
      <c s="34" t="s">
        <v>12118</v>
      </c>
      <c s="35" t="s">
        <v>5</v>
      </c>
      <c s="6" t="s">
        <v>12119</v>
      </c>
      <c s="36" t="s">
        <v>486</v>
      </c>
      <c s="37">
        <v>2</v>
      </c>
      <c s="36">
        <v>0</v>
      </c>
      <c s="36">
        <f>ROUND(G59*H59,6)</f>
      </c>
      <c r="L59" s="38">
        <v>0</v>
      </c>
      <c s="32">
        <f>ROUND(ROUND(L59,2)*ROUND(G59,3),2)</f>
      </c>
      <c s="36" t="s">
        <v>53</v>
      </c>
      <c>
        <f>(M59*21)/100</f>
      </c>
      <c t="s">
        <v>27</v>
      </c>
    </row>
    <row r="60" spans="1:5" ht="12.75">
      <c r="A60" s="35" t="s">
        <v>54</v>
      </c>
      <c r="E60" s="39" t="s">
        <v>5</v>
      </c>
    </row>
    <row r="61" spans="1:5" ht="12.75">
      <c r="A61" s="35" t="s">
        <v>55</v>
      </c>
      <c r="E61" s="40" t="s">
        <v>11880</v>
      </c>
    </row>
    <row r="62" spans="1:5" ht="51">
      <c r="A62" t="s">
        <v>56</v>
      </c>
      <c r="E62" s="39" t="s">
        <v>11990</v>
      </c>
    </row>
    <row r="63" spans="1:13" ht="12.75">
      <c r="A63" t="s">
        <v>46</v>
      </c>
      <c r="C63" s="31" t="s">
        <v>12049</v>
      </c>
      <c r="E63" s="33" t="s">
        <v>12050</v>
      </c>
      <c r="J63" s="32">
        <f>0</f>
      </c>
      <c s="32">
        <f>0</f>
      </c>
      <c s="32">
        <f>0+L64+L68+L72+L76+L80</f>
      </c>
      <c s="32">
        <f>0+M64+M68+M72+M76+M80</f>
      </c>
    </row>
    <row r="64" spans="1:16" ht="12.75">
      <c r="A64" t="s">
        <v>49</v>
      </c>
      <c s="34" t="s">
        <v>107</v>
      </c>
      <c s="34" t="s">
        <v>12078</v>
      </c>
      <c s="35" t="s">
        <v>5</v>
      </c>
      <c s="6" t="s">
        <v>12079</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12051</v>
      </c>
    </row>
    <row r="67" spans="1:5" ht="38.25">
      <c r="A67" t="s">
        <v>56</v>
      </c>
      <c r="E67" s="39" t="s">
        <v>12080</v>
      </c>
    </row>
    <row r="68" spans="1:16" ht="12.75">
      <c r="A68" t="s">
        <v>49</v>
      </c>
      <c s="34" t="s">
        <v>110</v>
      </c>
      <c s="34" t="s">
        <v>12081</v>
      </c>
      <c s="35" t="s">
        <v>5</v>
      </c>
      <c s="6" t="s">
        <v>12082</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12051</v>
      </c>
    </row>
    <row r="71" spans="1:5" ht="51">
      <c r="A71" t="s">
        <v>56</v>
      </c>
      <c r="E71" s="39" t="s">
        <v>12083</v>
      </c>
    </row>
    <row r="72" spans="1:16" ht="12.75">
      <c r="A72" t="s">
        <v>49</v>
      </c>
      <c s="34" t="s">
        <v>113</v>
      </c>
      <c s="34" t="s">
        <v>12084</v>
      </c>
      <c s="35" t="s">
        <v>5</v>
      </c>
      <c s="6" t="s">
        <v>518</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12051</v>
      </c>
    </row>
    <row r="75" spans="1:5" ht="38.25">
      <c r="A75" t="s">
        <v>56</v>
      </c>
      <c r="E75" s="39" t="s">
        <v>12085</v>
      </c>
    </row>
    <row r="76" spans="1:16" ht="12.75">
      <c r="A76" t="s">
        <v>49</v>
      </c>
      <c s="34" t="s">
        <v>118</v>
      </c>
      <c s="34" t="s">
        <v>12086</v>
      </c>
      <c s="35" t="s">
        <v>5</v>
      </c>
      <c s="6" t="s">
        <v>12087</v>
      </c>
      <c s="36" t="s">
        <v>486</v>
      </c>
      <c s="37">
        <v>24</v>
      </c>
      <c s="36">
        <v>0</v>
      </c>
      <c s="36">
        <f>ROUND(G76*H76,6)</f>
      </c>
      <c r="L76" s="38">
        <v>0</v>
      </c>
      <c s="32">
        <f>ROUND(ROUND(L76,2)*ROUND(G76,3),2)</f>
      </c>
      <c s="36" t="s">
        <v>53</v>
      </c>
      <c>
        <f>(M76*21)/100</f>
      </c>
      <c t="s">
        <v>27</v>
      </c>
    </row>
    <row r="77" spans="1:5" ht="12.75">
      <c r="A77" s="35" t="s">
        <v>54</v>
      </c>
      <c r="E77" s="39" t="s">
        <v>5</v>
      </c>
    </row>
    <row r="78" spans="1:5" ht="12.75">
      <c r="A78" s="35" t="s">
        <v>55</v>
      </c>
      <c r="E78" s="40" t="s">
        <v>12051</v>
      </c>
    </row>
    <row r="79" spans="1:5" ht="51">
      <c r="A79" t="s">
        <v>56</v>
      </c>
      <c r="E79" s="39" t="s">
        <v>12088</v>
      </c>
    </row>
    <row r="80" spans="1:16" ht="12.75">
      <c r="A80" t="s">
        <v>49</v>
      </c>
      <c s="34" t="s">
        <v>121</v>
      </c>
      <c s="34" t="s">
        <v>12089</v>
      </c>
      <c s="35" t="s">
        <v>5</v>
      </c>
      <c s="6" t="s">
        <v>12090</v>
      </c>
      <c s="36" t="s">
        <v>486</v>
      </c>
      <c s="37">
        <v>5</v>
      </c>
      <c s="36">
        <v>0</v>
      </c>
      <c s="36">
        <f>ROUND(G80*H80,6)</f>
      </c>
      <c r="L80" s="38">
        <v>0</v>
      </c>
      <c s="32">
        <f>ROUND(ROUND(L80,2)*ROUND(G80,3),2)</f>
      </c>
      <c s="36" t="s">
        <v>53</v>
      </c>
      <c>
        <f>(M80*21)/100</f>
      </c>
      <c t="s">
        <v>27</v>
      </c>
    </row>
    <row r="81" spans="1:5" ht="12.75">
      <c r="A81" s="35" t="s">
        <v>54</v>
      </c>
      <c r="E81" s="39" t="s">
        <v>5</v>
      </c>
    </row>
    <row r="82" spans="1:5" ht="12.75">
      <c r="A82" s="35" t="s">
        <v>55</v>
      </c>
      <c r="E82" s="40" t="s">
        <v>12051</v>
      </c>
    </row>
    <row r="83" spans="1:5" ht="51">
      <c r="A83" t="s">
        <v>56</v>
      </c>
      <c r="E83" s="39" t="s">
        <v>12091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12122</v>
      </c>
      <c r="E8" s="30" t="s">
        <v>12121</v>
      </c>
      <c r="J8" s="29">
        <f>0+J9+J90+J219+J620+J633+J786+J807</f>
      </c>
      <c s="29">
        <f>0+K9+K90+K219+K620+K633+K786+K807</f>
      </c>
      <c s="29">
        <f>0+L9+L90+L219+L620+L633+L786+L807</f>
      </c>
      <c s="29">
        <f>0+M9+M90+M219+M620+M633+M786+M807</f>
      </c>
    </row>
    <row r="9" spans="1:13" ht="12.75">
      <c r="A9" t="s">
        <v>46</v>
      </c>
      <c r="C9" s="31" t="s">
        <v>11802</v>
      </c>
      <c r="E9" s="33" t="s">
        <v>11803</v>
      </c>
      <c r="J9" s="32">
        <f>0</f>
      </c>
      <c s="32">
        <f>0</f>
      </c>
      <c s="32">
        <f>0+L10+L14+L18+L22+L26+L30+L34+L38+L42+L46+L50+L54+L58+L62+L66+L70+L74+L78+L82+L86</f>
      </c>
      <c s="32">
        <f>0+M10+M14+M18+M22+M26+M30+M34+M38+M42+M46+M50+M54+M58+M62+M66+M70+M74+M78+M82+M86</f>
      </c>
    </row>
    <row r="10" spans="1:16" ht="12.75">
      <c r="A10" t="s">
        <v>49</v>
      </c>
      <c s="34" t="s">
        <v>47</v>
      </c>
      <c s="34" t="s">
        <v>4533</v>
      </c>
      <c s="35" t="s">
        <v>5</v>
      </c>
      <c s="6" t="s">
        <v>4534</v>
      </c>
      <c s="36" t="s">
        <v>486</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11804</v>
      </c>
    </row>
    <row r="13" spans="1:5" ht="38.25">
      <c r="A13" t="s">
        <v>56</v>
      </c>
      <c r="E13" s="39" t="s">
        <v>3336</v>
      </c>
    </row>
    <row r="14" spans="1:16" ht="12.75">
      <c r="A14" t="s">
        <v>49</v>
      </c>
      <c s="34" t="s">
        <v>27</v>
      </c>
      <c s="34" t="s">
        <v>11805</v>
      </c>
      <c s="35" t="s">
        <v>5</v>
      </c>
      <c s="6" t="s">
        <v>11806</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11804</v>
      </c>
    </row>
    <row r="17" spans="1:5" ht="140.25">
      <c r="A17" t="s">
        <v>56</v>
      </c>
      <c r="E17" s="39" t="s">
        <v>11807</v>
      </c>
    </row>
    <row r="18" spans="1:16" ht="12.75">
      <c r="A18" t="s">
        <v>49</v>
      </c>
      <c s="34" t="s">
        <v>26</v>
      </c>
      <c s="34" t="s">
        <v>11808</v>
      </c>
      <c s="35" t="s">
        <v>5</v>
      </c>
      <c s="6" t="s">
        <v>11809</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11804</v>
      </c>
    </row>
    <row r="21" spans="1:5" ht="76.5">
      <c r="A21" t="s">
        <v>56</v>
      </c>
      <c r="E21" s="39" t="s">
        <v>11810</v>
      </c>
    </row>
    <row r="22" spans="1:16" ht="12.75">
      <c r="A22" t="s">
        <v>49</v>
      </c>
      <c s="34" t="s">
        <v>65</v>
      </c>
      <c s="34" t="s">
        <v>11811</v>
      </c>
      <c s="35" t="s">
        <v>5</v>
      </c>
      <c s="6" t="s">
        <v>11812</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11804</v>
      </c>
    </row>
    <row r="25" spans="1:5" ht="63.75">
      <c r="A25" t="s">
        <v>56</v>
      </c>
      <c r="E25" s="39" t="s">
        <v>11813</v>
      </c>
    </row>
    <row r="26" spans="1:16" ht="12.75">
      <c r="A26" t="s">
        <v>49</v>
      </c>
      <c s="34" t="s">
        <v>70</v>
      </c>
      <c s="34" t="s">
        <v>11814</v>
      </c>
      <c s="35" t="s">
        <v>5</v>
      </c>
      <c s="6" t="s">
        <v>11815</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11804</v>
      </c>
    </row>
    <row r="29" spans="1:5" ht="38.25">
      <c r="A29" t="s">
        <v>56</v>
      </c>
      <c r="E29" s="39" t="s">
        <v>11816</v>
      </c>
    </row>
    <row r="30" spans="1:16" ht="25.5">
      <c r="A30" t="s">
        <v>49</v>
      </c>
      <c s="34" t="s">
        <v>74</v>
      </c>
      <c s="34" t="s">
        <v>11817</v>
      </c>
      <c s="35" t="s">
        <v>5</v>
      </c>
      <c s="6" t="s">
        <v>11818</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11804</v>
      </c>
    </row>
    <row r="33" spans="1:5" ht="51">
      <c r="A33" t="s">
        <v>56</v>
      </c>
      <c r="E33" s="39" t="s">
        <v>11819</v>
      </c>
    </row>
    <row r="34" spans="1:16" ht="12.75">
      <c r="A34" t="s">
        <v>49</v>
      </c>
      <c s="34" t="s">
        <v>78</v>
      </c>
      <c s="34" t="s">
        <v>11820</v>
      </c>
      <c s="35" t="s">
        <v>5</v>
      </c>
      <c s="6" t="s">
        <v>11821</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11804</v>
      </c>
    </row>
    <row r="37" spans="1:5" ht="51">
      <c r="A37" t="s">
        <v>56</v>
      </c>
      <c r="E37" s="39" t="s">
        <v>11822</v>
      </c>
    </row>
    <row r="38" spans="1:16" ht="12.75">
      <c r="A38" t="s">
        <v>49</v>
      </c>
      <c s="34" t="s">
        <v>82</v>
      </c>
      <c s="34" t="s">
        <v>11823</v>
      </c>
      <c s="35" t="s">
        <v>5</v>
      </c>
      <c s="6" t="s">
        <v>11824</v>
      </c>
      <c s="36" t="s">
        <v>1021</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11804</v>
      </c>
    </row>
    <row r="41" spans="1:5" ht="76.5">
      <c r="A41" t="s">
        <v>56</v>
      </c>
      <c r="E41" s="39" t="s">
        <v>11825</v>
      </c>
    </row>
    <row r="42" spans="1:16" ht="12.75">
      <c r="A42" t="s">
        <v>49</v>
      </c>
      <c s="34" t="s">
        <v>89</v>
      </c>
      <c s="34" t="s">
        <v>11826</v>
      </c>
      <c s="35" t="s">
        <v>5</v>
      </c>
      <c s="6" t="s">
        <v>11827</v>
      </c>
      <c s="36" t="s">
        <v>1010</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11804</v>
      </c>
    </row>
    <row r="45" spans="1:5" ht="51">
      <c r="A45" t="s">
        <v>56</v>
      </c>
      <c r="E45" s="39" t="s">
        <v>11828</v>
      </c>
    </row>
    <row r="46" spans="1:16" ht="12.75">
      <c r="A46" t="s">
        <v>49</v>
      </c>
      <c s="34" t="s">
        <v>93</v>
      </c>
      <c s="34" t="s">
        <v>11829</v>
      </c>
      <c s="35" t="s">
        <v>5</v>
      </c>
      <c s="6" t="s">
        <v>11830</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11804</v>
      </c>
    </row>
    <row r="49" spans="1:5" ht="38.25">
      <c r="A49" t="s">
        <v>56</v>
      </c>
      <c r="E49" s="39" t="s">
        <v>11831</v>
      </c>
    </row>
    <row r="50" spans="1:16" ht="12.75">
      <c r="A50" t="s">
        <v>49</v>
      </c>
      <c s="34" t="s">
        <v>96</v>
      </c>
      <c s="34" t="s">
        <v>11832</v>
      </c>
      <c s="35" t="s">
        <v>5</v>
      </c>
      <c s="6" t="s">
        <v>11833</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11804</v>
      </c>
    </row>
    <row r="53" spans="1:5" ht="38.25">
      <c r="A53" t="s">
        <v>56</v>
      </c>
      <c r="E53" s="39" t="s">
        <v>11834</v>
      </c>
    </row>
    <row r="54" spans="1:16" ht="12.75">
      <c r="A54" t="s">
        <v>49</v>
      </c>
      <c s="34" t="s">
        <v>100</v>
      </c>
      <c s="34" t="s">
        <v>11835</v>
      </c>
      <c s="35" t="s">
        <v>5</v>
      </c>
      <c s="6" t="s">
        <v>11836</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11804</v>
      </c>
    </row>
    <row r="57" spans="1:5" ht="38.25">
      <c r="A57" t="s">
        <v>56</v>
      </c>
      <c r="E57" s="39" t="s">
        <v>11837</v>
      </c>
    </row>
    <row r="58" spans="1:16" ht="12.75">
      <c r="A58" t="s">
        <v>49</v>
      </c>
      <c s="34" t="s">
        <v>104</v>
      </c>
      <c s="34" t="s">
        <v>11838</v>
      </c>
      <c s="35" t="s">
        <v>5</v>
      </c>
      <c s="6" t="s">
        <v>11839</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11804</v>
      </c>
    </row>
    <row r="61" spans="1:5" ht="38.25">
      <c r="A61" t="s">
        <v>56</v>
      </c>
      <c r="E61" s="39" t="s">
        <v>11840</v>
      </c>
    </row>
    <row r="62" spans="1:16" ht="12.75">
      <c r="A62" t="s">
        <v>49</v>
      </c>
      <c s="34" t="s">
        <v>107</v>
      </c>
      <c s="34" t="s">
        <v>11841</v>
      </c>
      <c s="35" t="s">
        <v>5</v>
      </c>
      <c s="6" t="s">
        <v>11842</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11804</v>
      </c>
    </row>
    <row r="65" spans="1:5" ht="38.25">
      <c r="A65" t="s">
        <v>56</v>
      </c>
      <c r="E65" s="39" t="s">
        <v>11843</v>
      </c>
    </row>
    <row r="66" spans="1:16" ht="12.75">
      <c r="A66" t="s">
        <v>49</v>
      </c>
      <c s="34" t="s">
        <v>110</v>
      </c>
      <c s="34" t="s">
        <v>11847</v>
      </c>
      <c s="35" t="s">
        <v>5</v>
      </c>
      <c s="6" t="s">
        <v>11848</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11804</v>
      </c>
    </row>
    <row r="69" spans="1:5" ht="51">
      <c r="A69" t="s">
        <v>56</v>
      </c>
      <c r="E69" s="39" t="s">
        <v>11849</v>
      </c>
    </row>
    <row r="70" spans="1:16" ht="12.75">
      <c r="A70" t="s">
        <v>49</v>
      </c>
      <c s="34" t="s">
        <v>113</v>
      </c>
      <c s="34" t="s">
        <v>12123</v>
      </c>
      <c s="35" t="s">
        <v>5</v>
      </c>
      <c s="6" t="s">
        <v>12124</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11804</v>
      </c>
    </row>
    <row r="73" spans="1:5" ht="51">
      <c r="A73" t="s">
        <v>56</v>
      </c>
      <c r="E73" s="39" t="s">
        <v>12125</v>
      </c>
    </row>
    <row r="74" spans="1:16" ht="12.75">
      <c r="A74" t="s">
        <v>49</v>
      </c>
      <c s="34" t="s">
        <v>118</v>
      </c>
      <c s="34" t="s">
        <v>11853</v>
      </c>
      <c s="35" t="s">
        <v>5</v>
      </c>
      <c s="6" t="s">
        <v>11854</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11804</v>
      </c>
    </row>
    <row r="77" spans="1:5" ht="63.75">
      <c r="A77" t="s">
        <v>56</v>
      </c>
      <c r="E77" s="39" t="s">
        <v>11855</v>
      </c>
    </row>
    <row r="78" spans="1:16" ht="12.75">
      <c r="A78" t="s">
        <v>49</v>
      </c>
      <c s="34" t="s">
        <v>121</v>
      </c>
      <c s="34" t="s">
        <v>12126</v>
      </c>
      <c s="35" t="s">
        <v>5</v>
      </c>
      <c s="6" t="s">
        <v>12127</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11804</v>
      </c>
    </row>
    <row r="81" spans="1:5" ht="63.75">
      <c r="A81" t="s">
        <v>56</v>
      </c>
      <c r="E81" s="39" t="s">
        <v>12128</v>
      </c>
    </row>
    <row r="82" spans="1:16" ht="12.75">
      <c r="A82" t="s">
        <v>49</v>
      </c>
      <c s="34" t="s">
        <v>124</v>
      </c>
      <c s="34" t="s">
        <v>12129</v>
      </c>
      <c s="35" t="s">
        <v>5</v>
      </c>
      <c s="6" t="s">
        <v>12130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11804</v>
      </c>
    </row>
    <row r="85" spans="1:5" ht="63.75">
      <c r="A85" t="s">
        <v>56</v>
      </c>
      <c r="E85" s="39" t="s">
        <v>12131</v>
      </c>
    </row>
    <row r="86" spans="1:16" ht="25.5">
      <c r="A86" t="s">
        <v>49</v>
      </c>
      <c s="34" t="s">
        <v>127</v>
      </c>
      <c s="34" t="s">
        <v>11856</v>
      </c>
      <c s="35" t="s">
        <v>5</v>
      </c>
      <c s="6" t="s">
        <v>11857</v>
      </c>
      <c s="36" t="s">
        <v>486</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11858</v>
      </c>
    </row>
    <row r="89" spans="1:5" ht="51">
      <c r="A89" t="s">
        <v>56</v>
      </c>
      <c r="E89" s="39" t="s">
        <v>11859</v>
      </c>
    </row>
    <row r="90" spans="1:13" ht="12.75">
      <c r="A90" t="s">
        <v>46</v>
      </c>
      <c r="C90" s="31" t="s">
        <v>11860</v>
      </c>
      <c r="E90" s="33" t="s">
        <v>11861</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131</v>
      </c>
      <c s="34" t="s">
        <v>12132</v>
      </c>
      <c s="35" t="s">
        <v>5</v>
      </c>
      <c s="6" t="s">
        <v>12133</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11804</v>
      </c>
    </row>
    <row r="94" spans="1:5" ht="51">
      <c r="A94" t="s">
        <v>56</v>
      </c>
      <c r="E94" s="39" t="s">
        <v>12134</v>
      </c>
    </row>
    <row r="95" spans="1:16" ht="25.5">
      <c r="A95" t="s">
        <v>49</v>
      </c>
      <c s="34" t="s">
        <v>135</v>
      </c>
      <c s="34" t="s">
        <v>12135</v>
      </c>
      <c s="35" t="s">
        <v>5</v>
      </c>
      <c s="6" t="s">
        <v>12136</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11804</v>
      </c>
    </row>
    <row r="98" spans="1:5" ht="51">
      <c r="A98" t="s">
        <v>56</v>
      </c>
      <c r="E98" s="39" t="s">
        <v>12134</v>
      </c>
    </row>
    <row r="99" spans="1:16" ht="25.5">
      <c r="A99" t="s">
        <v>49</v>
      </c>
      <c s="34" t="s">
        <v>139</v>
      </c>
      <c s="34" t="s">
        <v>12137</v>
      </c>
      <c s="35" t="s">
        <v>5</v>
      </c>
      <c s="6" t="s">
        <v>12138</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11804</v>
      </c>
    </row>
    <row r="102" spans="1:5" ht="51">
      <c r="A102" t="s">
        <v>56</v>
      </c>
      <c r="E102" s="39" t="s">
        <v>12134</v>
      </c>
    </row>
    <row r="103" spans="1:16" ht="25.5">
      <c r="A103" t="s">
        <v>49</v>
      </c>
      <c s="34" t="s">
        <v>142</v>
      </c>
      <c s="34" t="s">
        <v>12139</v>
      </c>
      <c s="35" t="s">
        <v>5</v>
      </c>
      <c s="6" t="s">
        <v>12140</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11804</v>
      </c>
    </row>
    <row r="106" spans="1:5" ht="51">
      <c r="A106" t="s">
        <v>56</v>
      </c>
      <c r="E106" s="39" t="s">
        <v>11864</v>
      </c>
    </row>
    <row r="107" spans="1:16" ht="25.5">
      <c r="A107" t="s">
        <v>49</v>
      </c>
      <c s="34" t="s">
        <v>146</v>
      </c>
      <c s="34" t="s">
        <v>12141</v>
      </c>
      <c s="35" t="s">
        <v>5</v>
      </c>
      <c s="6" t="s">
        <v>12142</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11804</v>
      </c>
    </row>
    <row r="110" spans="1:5" ht="51">
      <c r="A110" t="s">
        <v>56</v>
      </c>
      <c r="E110" s="39" t="s">
        <v>11864</v>
      </c>
    </row>
    <row r="111" spans="1:16" ht="25.5">
      <c r="A111" t="s">
        <v>49</v>
      </c>
      <c s="34" t="s">
        <v>149</v>
      </c>
      <c s="34" t="s">
        <v>12143</v>
      </c>
      <c s="35" t="s">
        <v>5</v>
      </c>
      <c s="6" t="s">
        <v>12144</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11804</v>
      </c>
    </row>
    <row r="114" spans="1:5" ht="51">
      <c r="A114" t="s">
        <v>56</v>
      </c>
      <c r="E114" s="39" t="s">
        <v>11864</v>
      </c>
    </row>
    <row r="115" spans="1:16" ht="25.5">
      <c r="A115" t="s">
        <v>49</v>
      </c>
      <c s="34" t="s">
        <v>153</v>
      </c>
      <c s="34" t="s">
        <v>11862</v>
      </c>
      <c s="35" t="s">
        <v>5</v>
      </c>
      <c s="6" t="s">
        <v>11863</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11804</v>
      </c>
    </row>
    <row r="118" spans="1:5" ht="51">
      <c r="A118" t="s">
        <v>56</v>
      </c>
      <c r="E118" s="39" t="s">
        <v>11864</v>
      </c>
    </row>
    <row r="119" spans="1:16" ht="25.5">
      <c r="A119" t="s">
        <v>49</v>
      </c>
      <c s="34" t="s">
        <v>158</v>
      </c>
      <c s="34" t="s">
        <v>12145</v>
      </c>
      <c s="35" t="s">
        <v>5</v>
      </c>
      <c s="6" t="s">
        <v>12146</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11804</v>
      </c>
    </row>
    <row r="122" spans="1:5" ht="51">
      <c r="A122" t="s">
        <v>56</v>
      </c>
      <c r="E122" s="39" t="s">
        <v>11864</v>
      </c>
    </row>
    <row r="123" spans="1:16" ht="25.5">
      <c r="A123" t="s">
        <v>49</v>
      </c>
      <c s="34" t="s">
        <v>162</v>
      </c>
      <c s="34" t="s">
        <v>12147</v>
      </c>
      <c s="35" t="s">
        <v>5</v>
      </c>
      <c s="6" t="s">
        <v>12148</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11804</v>
      </c>
    </row>
    <row r="126" spans="1:5" ht="51">
      <c r="A126" t="s">
        <v>56</v>
      </c>
      <c r="E126" s="39" t="s">
        <v>11864</v>
      </c>
    </row>
    <row r="127" spans="1:16" ht="25.5">
      <c r="A127" t="s">
        <v>49</v>
      </c>
      <c s="34" t="s">
        <v>166</v>
      </c>
      <c s="34" t="s">
        <v>12149</v>
      </c>
      <c s="35" t="s">
        <v>5</v>
      </c>
      <c s="6" t="s">
        <v>12150</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11804</v>
      </c>
    </row>
    <row r="130" spans="1:5" ht="51">
      <c r="A130" t="s">
        <v>56</v>
      </c>
      <c r="E130" s="39" t="s">
        <v>11864</v>
      </c>
    </row>
    <row r="131" spans="1:16" ht="25.5">
      <c r="A131" t="s">
        <v>49</v>
      </c>
      <c s="34" t="s">
        <v>169</v>
      </c>
      <c s="34" t="s">
        <v>12151</v>
      </c>
      <c s="35" t="s">
        <v>5</v>
      </c>
      <c s="6" t="s">
        <v>12152</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11804</v>
      </c>
    </row>
    <row r="134" spans="1:5" ht="51">
      <c r="A134" t="s">
        <v>56</v>
      </c>
      <c r="E134" s="39" t="s">
        <v>11864</v>
      </c>
    </row>
    <row r="135" spans="1:16" ht="12.75">
      <c r="A135" t="s">
        <v>49</v>
      </c>
      <c s="34" t="s">
        <v>184</v>
      </c>
      <c s="34" t="s">
        <v>12153</v>
      </c>
      <c s="35" t="s">
        <v>5</v>
      </c>
      <c s="6" t="s">
        <v>12154</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11804</v>
      </c>
    </row>
    <row r="138" spans="1:5" ht="51">
      <c r="A138" t="s">
        <v>56</v>
      </c>
      <c r="E138" s="39" t="s">
        <v>11869</v>
      </c>
    </row>
    <row r="139" spans="1:16" ht="12.75">
      <c r="A139" t="s">
        <v>49</v>
      </c>
      <c s="34" t="s">
        <v>189</v>
      </c>
      <c s="34" t="s">
        <v>11867</v>
      </c>
      <c s="35" t="s">
        <v>5</v>
      </c>
      <c s="6" t="s">
        <v>11868</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11804</v>
      </c>
    </row>
    <row r="142" spans="1:5" ht="51">
      <c r="A142" t="s">
        <v>56</v>
      </c>
      <c r="E142" s="39" t="s">
        <v>11869</v>
      </c>
    </row>
    <row r="143" spans="1:16" ht="12.75">
      <c r="A143" t="s">
        <v>49</v>
      </c>
      <c s="34" t="s">
        <v>193</v>
      </c>
      <c s="34" t="s">
        <v>11870</v>
      </c>
      <c s="35" t="s">
        <v>5</v>
      </c>
      <c s="6" t="s">
        <v>11871</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11804</v>
      </c>
    </row>
    <row r="146" spans="1:5" ht="51">
      <c r="A146" t="s">
        <v>56</v>
      </c>
      <c r="E146" s="39" t="s">
        <v>11869</v>
      </c>
    </row>
    <row r="147" spans="1:16" ht="12.75">
      <c r="A147" t="s">
        <v>49</v>
      </c>
      <c s="34" t="s">
        <v>197</v>
      </c>
      <c s="34" t="s">
        <v>12155</v>
      </c>
      <c s="35" t="s">
        <v>5</v>
      </c>
      <c s="6" t="s">
        <v>12156</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11804</v>
      </c>
    </row>
    <row r="150" spans="1:5" ht="51">
      <c r="A150" t="s">
        <v>56</v>
      </c>
      <c r="E150" s="39" t="s">
        <v>11869</v>
      </c>
    </row>
    <row r="151" spans="1:16" ht="12.75">
      <c r="A151" t="s">
        <v>49</v>
      </c>
      <c s="34" t="s">
        <v>201</v>
      </c>
      <c s="34" t="s">
        <v>12157</v>
      </c>
      <c s="35" t="s">
        <v>5</v>
      </c>
      <c s="6" t="s">
        <v>12158</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11804</v>
      </c>
    </row>
    <row r="154" spans="1:5" ht="51">
      <c r="A154" t="s">
        <v>56</v>
      </c>
      <c r="E154" s="39" t="s">
        <v>11869</v>
      </c>
    </row>
    <row r="155" spans="1:16" ht="12.75">
      <c r="A155" t="s">
        <v>49</v>
      </c>
      <c s="34" t="s">
        <v>205</v>
      </c>
      <c s="34" t="s">
        <v>12159</v>
      </c>
      <c s="35" t="s">
        <v>5</v>
      </c>
      <c s="6" t="s">
        <v>12160</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11804</v>
      </c>
    </row>
    <row r="158" spans="1:5" ht="38.25">
      <c r="A158" t="s">
        <v>56</v>
      </c>
      <c r="E158" s="39" t="s">
        <v>12161</v>
      </c>
    </row>
    <row r="159" spans="1:16" ht="12.75">
      <c r="A159" t="s">
        <v>49</v>
      </c>
      <c s="34" t="s">
        <v>209</v>
      </c>
      <c s="34" t="s">
        <v>12162</v>
      </c>
      <c s="35" t="s">
        <v>5</v>
      </c>
      <c s="6" t="s">
        <v>12163</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11804</v>
      </c>
    </row>
    <row r="162" spans="1:5" ht="38.25">
      <c r="A162" t="s">
        <v>56</v>
      </c>
      <c r="E162" s="39" t="s">
        <v>12161</v>
      </c>
    </row>
    <row r="163" spans="1:16" ht="12.75">
      <c r="A163" t="s">
        <v>49</v>
      </c>
      <c s="34" t="s">
        <v>213</v>
      </c>
      <c s="34" t="s">
        <v>12164</v>
      </c>
      <c s="35" t="s">
        <v>5</v>
      </c>
      <c s="6" t="s">
        <v>12165</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11804</v>
      </c>
    </row>
    <row r="166" spans="1:5" ht="51">
      <c r="A166" t="s">
        <v>56</v>
      </c>
      <c r="E166" s="39" t="s">
        <v>12166</v>
      </c>
    </row>
    <row r="167" spans="1:16" ht="12.75">
      <c r="A167" t="s">
        <v>49</v>
      </c>
      <c s="34" t="s">
        <v>217</v>
      </c>
      <c s="34" t="s">
        <v>12167</v>
      </c>
      <c s="35" t="s">
        <v>5</v>
      </c>
      <c s="6" t="s">
        <v>12168</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11804</v>
      </c>
    </row>
    <row r="170" spans="1:5" ht="51">
      <c r="A170" t="s">
        <v>56</v>
      </c>
      <c r="E170" s="39" t="s">
        <v>12166</v>
      </c>
    </row>
    <row r="171" spans="1:16" ht="25.5">
      <c r="A171" t="s">
        <v>49</v>
      </c>
      <c s="34" t="s">
        <v>221</v>
      </c>
      <c s="34" t="s">
        <v>12169</v>
      </c>
      <c s="35" t="s">
        <v>5</v>
      </c>
      <c s="6" t="s">
        <v>12170</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11804</v>
      </c>
    </row>
    <row r="174" spans="1:5" ht="51">
      <c r="A174" t="s">
        <v>56</v>
      </c>
      <c r="E174" s="39" t="s">
        <v>12166</v>
      </c>
    </row>
    <row r="175" spans="1:16" ht="25.5">
      <c r="A175" t="s">
        <v>49</v>
      </c>
      <c s="34" t="s">
        <v>225</v>
      </c>
      <c s="34" t="s">
        <v>12171</v>
      </c>
      <c s="35" t="s">
        <v>5</v>
      </c>
      <c s="6" t="s">
        <v>12172</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11804</v>
      </c>
    </row>
    <row r="178" spans="1:5" ht="51">
      <c r="A178" t="s">
        <v>56</v>
      </c>
      <c r="E178" s="39" t="s">
        <v>12166</v>
      </c>
    </row>
    <row r="179" spans="1:16" ht="12.75">
      <c r="A179" t="s">
        <v>49</v>
      </c>
      <c s="34" t="s">
        <v>229</v>
      </c>
      <c s="34" t="s">
        <v>12173</v>
      </c>
      <c s="35" t="s">
        <v>5</v>
      </c>
      <c s="6" t="s">
        <v>12174</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11804</v>
      </c>
    </row>
    <row r="182" spans="1:5" ht="63.75">
      <c r="A182" t="s">
        <v>56</v>
      </c>
      <c r="E182" s="39" t="s">
        <v>12175</v>
      </c>
    </row>
    <row r="183" spans="1:16" ht="12.75">
      <c r="A183" t="s">
        <v>49</v>
      </c>
      <c s="34" t="s">
        <v>233</v>
      </c>
      <c s="34" t="s">
        <v>12176</v>
      </c>
      <c s="35" t="s">
        <v>5</v>
      </c>
      <c s="6" t="s">
        <v>12177</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11804</v>
      </c>
    </row>
    <row r="186" spans="1:5" ht="63.75">
      <c r="A186" t="s">
        <v>56</v>
      </c>
      <c r="E186" s="39" t="s">
        <v>12175</v>
      </c>
    </row>
    <row r="187" spans="1:16" ht="12.75">
      <c r="A187" t="s">
        <v>49</v>
      </c>
      <c s="34" t="s">
        <v>237</v>
      </c>
      <c s="34" t="s">
        <v>12178</v>
      </c>
      <c s="35" t="s">
        <v>5</v>
      </c>
      <c s="6" t="s">
        <v>12179</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11804</v>
      </c>
    </row>
    <row r="190" spans="1:5" ht="63.75">
      <c r="A190" t="s">
        <v>56</v>
      </c>
      <c r="E190" s="39" t="s">
        <v>12175</v>
      </c>
    </row>
    <row r="191" spans="1:16" ht="12.75">
      <c r="A191" t="s">
        <v>49</v>
      </c>
      <c s="34" t="s">
        <v>241</v>
      </c>
      <c s="34" t="s">
        <v>12180</v>
      </c>
      <c s="35" t="s">
        <v>5</v>
      </c>
      <c s="6" t="s">
        <v>12181</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11804</v>
      </c>
    </row>
    <row r="194" spans="1:5" ht="51">
      <c r="A194" t="s">
        <v>56</v>
      </c>
      <c r="E194" s="39" t="s">
        <v>12182</v>
      </c>
    </row>
    <row r="195" spans="1:16" ht="12.75">
      <c r="A195" t="s">
        <v>49</v>
      </c>
      <c s="34" t="s">
        <v>245</v>
      </c>
      <c s="34" t="s">
        <v>12183</v>
      </c>
      <c s="35" t="s">
        <v>5</v>
      </c>
      <c s="6" t="s">
        <v>12184</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11804</v>
      </c>
    </row>
    <row r="198" spans="1:5" ht="51">
      <c r="A198" t="s">
        <v>56</v>
      </c>
      <c r="E198" s="39" t="s">
        <v>12185</v>
      </c>
    </row>
    <row r="199" spans="1:16" ht="25.5">
      <c r="A199" t="s">
        <v>49</v>
      </c>
      <c s="34" t="s">
        <v>249</v>
      </c>
      <c s="34" t="s">
        <v>12186</v>
      </c>
      <c s="35" t="s">
        <v>5</v>
      </c>
      <c s="6" t="s">
        <v>12187</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11804</v>
      </c>
    </row>
    <row r="202" spans="1:5" ht="51">
      <c r="A202" t="s">
        <v>56</v>
      </c>
      <c r="E202" s="39" t="s">
        <v>12188</v>
      </c>
    </row>
    <row r="203" spans="1:16" ht="12.75">
      <c r="A203" t="s">
        <v>49</v>
      </c>
      <c s="34" t="s">
        <v>253</v>
      </c>
      <c s="34" t="s">
        <v>12189</v>
      </c>
      <c s="35" t="s">
        <v>5</v>
      </c>
      <c s="6" t="s">
        <v>12190</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11804</v>
      </c>
    </row>
    <row r="206" spans="1:5" ht="51">
      <c r="A206" t="s">
        <v>56</v>
      </c>
      <c r="E206" s="39" t="s">
        <v>12191</v>
      </c>
    </row>
    <row r="207" spans="1:16" ht="25.5">
      <c r="A207" t="s">
        <v>49</v>
      </c>
      <c s="34" t="s">
        <v>257</v>
      </c>
      <c s="34" t="s">
        <v>11872</v>
      </c>
      <c s="35" t="s">
        <v>5</v>
      </c>
      <c s="6" t="s">
        <v>11873</v>
      </c>
      <c s="36" t="s">
        <v>486</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11874</v>
      </c>
    </row>
    <row r="210" spans="1:5" ht="51">
      <c r="A210" t="s">
        <v>56</v>
      </c>
      <c r="E210" s="39" t="s">
        <v>11875</v>
      </c>
    </row>
    <row r="211" spans="1:16" ht="38.25">
      <c r="A211" t="s">
        <v>49</v>
      </c>
      <c s="34" t="s">
        <v>261</v>
      </c>
      <c s="34" t="s">
        <v>12192</v>
      </c>
      <c s="35" t="s">
        <v>5</v>
      </c>
      <c s="6" t="s">
        <v>12193</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11804</v>
      </c>
    </row>
    <row r="214" spans="1:5" ht="102">
      <c r="A214" t="s">
        <v>56</v>
      </c>
      <c r="E214" s="39" t="s">
        <v>12194</v>
      </c>
    </row>
    <row r="215" spans="1:16" ht="38.25">
      <c r="A215" t="s">
        <v>49</v>
      </c>
      <c s="34" t="s">
        <v>265</v>
      </c>
      <c s="34" t="s">
        <v>12195</v>
      </c>
      <c s="35" t="s">
        <v>5</v>
      </c>
      <c s="6" t="s">
        <v>12196</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11804</v>
      </c>
    </row>
    <row r="218" spans="1:5" ht="102">
      <c r="A218" t="s">
        <v>56</v>
      </c>
      <c r="E218" s="39" t="s">
        <v>12197</v>
      </c>
    </row>
    <row r="219" spans="1:13" ht="12.75">
      <c r="A219" t="s">
        <v>46</v>
      </c>
      <c r="C219" s="31" t="s">
        <v>11876</v>
      </c>
      <c r="E219" s="33" t="s">
        <v>11877</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595</v>
      </c>
      <c s="34" t="s">
        <v>11878</v>
      </c>
      <c s="35" t="s">
        <v>5</v>
      </c>
      <c s="6" t="s">
        <v>11879</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11880</v>
      </c>
    </row>
    <row r="223" spans="1:5" ht="38.25">
      <c r="A223" t="s">
        <v>56</v>
      </c>
      <c r="E223" s="39" t="s">
        <v>11881</v>
      </c>
    </row>
    <row r="224" spans="1:16" ht="12.75">
      <c r="A224" t="s">
        <v>49</v>
      </c>
      <c s="34" t="s">
        <v>599</v>
      </c>
      <c s="34" t="s">
        <v>11882</v>
      </c>
      <c s="35" t="s">
        <v>5</v>
      </c>
      <c s="6" t="s">
        <v>11883</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11880</v>
      </c>
    </row>
    <row r="227" spans="1:5" ht="38.25">
      <c r="A227" t="s">
        <v>56</v>
      </c>
      <c r="E227" s="39" t="s">
        <v>11881</v>
      </c>
    </row>
    <row r="228" spans="1:16" ht="25.5">
      <c r="A228" t="s">
        <v>49</v>
      </c>
      <c s="34" t="s">
        <v>269</v>
      </c>
      <c s="34" t="s">
        <v>12198</v>
      </c>
      <c s="35" t="s">
        <v>5</v>
      </c>
      <c s="6" t="s">
        <v>12199</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11880</v>
      </c>
    </row>
    <row r="231" spans="1:5" ht="51">
      <c r="A231" t="s">
        <v>56</v>
      </c>
      <c r="E231" s="39" t="s">
        <v>12200</v>
      </c>
    </row>
    <row r="232" spans="1:16" ht="12.75">
      <c r="A232" t="s">
        <v>49</v>
      </c>
      <c s="34" t="s">
        <v>273</v>
      </c>
      <c s="34" t="s">
        <v>12201</v>
      </c>
      <c s="35" t="s">
        <v>5</v>
      </c>
      <c s="6" t="s">
        <v>12202</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11880</v>
      </c>
    </row>
    <row r="235" spans="1:5" ht="51">
      <c r="A235" t="s">
        <v>56</v>
      </c>
      <c r="E235" s="39" t="s">
        <v>12203</v>
      </c>
    </row>
    <row r="236" spans="1:16" ht="12.75">
      <c r="A236" t="s">
        <v>49</v>
      </c>
      <c s="34" t="s">
        <v>277</v>
      </c>
      <c s="34" t="s">
        <v>11884</v>
      </c>
      <c s="35" t="s">
        <v>5</v>
      </c>
      <c s="6" t="s">
        <v>11885</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11880</v>
      </c>
    </row>
    <row r="239" spans="1:5" ht="38.25">
      <c r="A239" t="s">
        <v>56</v>
      </c>
      <c r="E239" s="39" t="s">
        <v>11886</v>
      </c>
    </row>
    <row r="240" spans="1:16" ht="12.75">
      <c r="A240" t="s">
        <v>49</v>
      </c>
      <c s="34" t="s">
        <v>281</v>
      </c>
      <c s="34" t="s">
        <v>12204</v>
      </c>
      <c s="35" t="s">
        <v>5</v>
      </c>
      <c s="6" t="s">
        <v>12205</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11880</v>
      </c>
    </row>
    <row r="243" spans="1:5" ht="38.25">
      <c r="A243" t="s">
        <v>56</v>
      </c>
      <c r="E243" s="39" t="s">
        <v>12206</v>
      </c>
    </row>
    <row r="244" spans="1:16" ht="12.75">
      <c r="A244" t="s">
        <v>49</v>
      </c>
      <c s="34" t="s">
        <v>285</v>
      </c>
      <c s="34" t="s">
        <v>12207</v>
      </c>
      <c s="35" t="s">
        <v>5</v>
      </c>
      <c s="6" t="s">
        <v>12208</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11880</v>
      </c>
    </row>
    <row r="247" spans="1:5" ht="38.25">
      <c r="A247" t="s">
        <v>56</v>
      </c>
      <c r="E247" s="39" t="s">
        <v>12209</v>
      </c>
    </row>
    <row r="248" spans="1:16" ht="12.75">
      <c r="A248" t="s">
        <v>49</v>
      </c>
      <c s="34" t="s">
        <v>289</v>
      </c>
      <c s="34" t="s">
        <v>11887</v>
      </c>
      <c s="35" t="s">
        <v>5</v>
      </c>
      <c s="6" t="s">
        <v>11888</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11880</v>
      </c>
    </row>
    <row r="251" spans="1:5" ht="38.25">
      <c r="A251" t="s">
        <v>56</v>
      </c>
      <c r="E251" s="39" t="s">
        <v>11889</v>
      </c>
    </row>
    <row r="252" spans="1:16" ht="12.75">
      <c r="A252" t="s">
        <v>49</v>
      </c>
      <c s="34" t="s">
        <v>293</v>
      </c>
      <c s="34" t="s">
        <v>12210</v>
      </c>
      <c s="35" t="s">
        <v>5</v>
      </c>
      <c s="6" t="s">
        <v>12211</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11880</v>
      </c>
    </row>
    <row r="255" spans="1:5" ht="51">
      <c r="A255" t="s">
        <v>56</v>
      </c>
      <c r="E255" s="39" t="s">
        <v>11892</v>
      </c>
    </row>
    <row r="256" spans="1:16" ht="12.75">
      <c r="A256" t="s">
        <v>49</v>
      </c>
      <c s="34" t="s">
        <v>297</v>
      </c>
      <c s="34" t="s">
        <v>11890</v>
      </c>
      <c s="35" t="s">
        <v>5</v>
      </c>
      <c s="6" t="s">
        <v>11891</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11880</v>
      </c>
    </row>
    <row r="259" spans="1:5" ht="51">
      <c r="A259" t="s">
        <v>56</v>
      </c>
      <c r="E259" s="39" t="s">
        <v>11892</v>
      </c>
    </row>
    <row r="260" spans="1:16" ht="12.75">
      <c r="A260" t="s">
        <v>49</v>
      </c>
      <c s="34" t="s">
        <v>301</v>
      </c>
      <c s="34" t="s">
        <v>12212</v>
      </c>
      <c s="35" t="s">
        <v>5</v>
      </c>
      <c s="6" t="s">
        <v>12213</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11880</v>
      </c>
    </row>
    <row r="263" spans="1:5" ht="51">
      <c r="A263" t="s">
        <v>56</v>
      </c>
      <c r="E263" s="39" t="s">
        <v>11892</v>
      </c>
    </row>
    <row r="264" spans="1:16" ht="12.75">
      <c r="A264" t="s">
        <v>49</v>
      </c>
      <c s="34" t="s">
        <v>305</v>
      </c>
      <c s="34" t="s">
        <v>12214</v>
      </c>
      <c s="35" t="s">
        <v>5</v>
      </c>
      <c s="6" t="s">
        <v>12215</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11880</v>
      </c>
    </row>
    <row r="267" spans="1:5" ht="51">
      <c r="A267" t="s">
        <v>56</v>
      </c>
      <c r="E267" s="39" t="s">
        <v>11892</v>
      </c>
    </row>
    <row r="268" spans="1:16" ht="12.75">
      <c r="A268" t="s">
        <v>49</v>
      </c>
      <c s="34" t="s">
        <v>309</v>
      </c>
      <c s="34" t="s">
        <v>12216</v>
      </c>
      <c s="35" t="s">
        <v>5</v>
      </c>
      <c s="6" t="s">
        <v>12217</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11880</v>
      </c>
    </row>
    <row r="271" spans="1:5" ht="51">
      <c r="A271" t="s">
        <v>56</v>
      </c>
      <c r="E271" s="39" t="s">
        <v>11892</v>
      </c>
    </row>
    <row r="272" spans="1:16" ht="12.75">
      <c r="A272" t="s">
        <v>49</v>
      </c>
      <c s="34" t="s">
        <v>313</v>
      </c>
      <c s="34" t="s">
        <v>12218</v>
      </c>
      <c s="35" t="s">
        <v>5</v>
      </c>
      <c s="6" t="s">
        <v>12219</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11880</v>
      </c>
    </row>
    <row r="275" spans="1:5" ht="51">
      <c r="A275" t="s">
        <v>56</v>
      </c>
      <c r="E275" s="39" t="s">
        <v>11892</v>
      </c>
    </row>
    <row r="276" spans="1:16" ht="12.75">
      <c r="A276" t="s">
        <v>49</v>
      </c>
      <c s="34" t="s">
        <v>317</v>
      </c>
      <c s="34" t="s">
        <v>12220</v>
      </c>
      <c s="35" t="s">
        <v>5</v>
      </c>
      <c s="6" t="s">
        <v>12221</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11880</v>
      </c>
    </row>
    <row r="279" spans="1:5" ht="51">
      <c r="A279" t="s">
        <v>56</v>
      </c>
      <c r="E279" s="39" t="s">
        <v>11892</v>
      </c>
    </row>
    <row r="280" spans="1:16" ht="12.75">
      <c r="A280" t="s">
        <v>49</v>
      </c>
      <c s="34" t="s">
        <v>321</v>
      </c>
      <c s="34" t="s">
        <v>12222</v>
      </c>
      <c s="35" t="s">
        <v>5</v>
      </c>
      <c s="6" t="s">
        <v>12223</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11880</v>
      </c>
    </row>
    <row r="283" spans="1:5" ht="51">
      <c r="A283" t="s">
        <v>56</v>
      </c>
      <c r="E283" s="39" t="s">
        <v>11892</v>
      </c>
    </row>
    <row r="284" spans="1:16" ht="12.75">
      <c r="A284" t="s">
        <v>49</v>
      </c>
      <c s="34" t="s">
        <v>325</v>
      </c>
      <c s="34" t="s">
        <v>11893</v>
      </c>
      <c s="35" t="s">
        <v>5</v>
      </c>
      <c s="6" t="s">
        <v>11894</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11880</v>
      </c>
    </row>
    <row r="287" spans="1:5" ht="51">
      <c r="A287" t="s">
        <v>56</v>
      </c>
      <c r="E287" s="39" t="s">
        <v>11892</v>
      </c>
    </row>
    <row r="288" spans="1:16" ht="12.75">
      <c r="A288" t="s">
        <v>49</v>
      </c>
      <c s="34" t="s">
        <v>329</v>
      </c>
      <c s="34" t="s">
        <v>11895</v>
      </c>
      <c s="35" t="s">
        <v>5</v>
      </c>
      <c s="6" t="s">
        <v>11896</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11880</v>
      </c>
    </row>
    <row r="291" spans="1:5" ht="51">
      <c r="A291" t="s">
        <v>56</v>
      </c>
      <c r="E291" s="39" t="s">
        <v>11892</v>
      </c>
    </row>
    <row r="292" spans="1:16" ht="12.75">
      <c r="A292" t="s">
        <v>49</v>
      </c>
      <c s="34" t="s">
        <v>333</v>
      </c>
      <c s="34" t="s">
        <v>11897</v>
      </c>
      <c s="35" t="s">
        <v>5</v>
      </c>
      <c s="6" t="s">
        <v>11898</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11880</v>
      </c>
    </row>
    <row r="295" spans="1:5" ht="51">
      <c r="A295" t="s">
        <v>56</v>
      </c>
      <c r="E295" s="39" t="s">
        <v>11892</v>
      </c>
    </row>
    <row r="296" spans="1:16" ht="12.75">
      <c r="A296" t="s">
        <v>49</v>
      </c>
      <c s="34" t="s">
        <v>336</v>
      </c>
      <c s="34" t="s">
        <v>11899</v>
      </c>
      <c s="35" t="s">
        <v>5</v>
      </c>
      <c s="6" t="s">
        <v>11900</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11880</v>
      </c>
    </row>
    <row r="299" spans="1:5" ht="51">
      <c r="A299" t="s">
        <v>56</v>
      </c>
      <c r="E299" s="39" t="s">
        <v>11901</v>
      </c>
    </row>
    <row r="300" spans="1:16" ht="12.75">
      <c r="A300" t="s">
        <v>49</v>
      </c>
      <c s="34" t="s">
        <v>341</v>
      </c>
      <c s="34" t="s">
        <v>11902</v>
      </c>
      <c s="35" t="s">
        <v>5</v>
      </c>
      <c s="6" t="s">
        <v>11903</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11880</v>
      </c>
    </row>
    <row r="303" spans="1:5" ht="51">
      <c r="A303" t="s">
        <v>56</v>
      </c>
      <c r="E303" s="39" t="s">
        <v>11892</v>
      </c>
    </row>
    <row r="304" spans="1:16" ht="12.75">
      <c r="A304" t="s">
        <v>49</v>
      </c>
      <c s="34" t="s">
        <v>345</v>
      </c>
      <c s="34" t="s">
        <v>11904</v>
      </c>
      <c s="35" t="s">
        <v>5</v>
      </c>
      <c s="6" t="s">
        <v>11905</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11880</v>
      </c>
    </row>
    <row r="307" spans="1:5" ht="51">
      <c r="A307" t="s">
        <v>56</v>
      </c>
      <c r="E307" s="39" t="s">
        <v>11892</v>
      </c>
    </row>
    <row r="308" spans="1:16" ht="12.75">
      <c r="A308" t="s">
        <v>49</v>
      </c>
      <c s="34" t="s">
        <v>349</v>
      </c>
      <c s="34" t="s">
        <v>12224</v>
      </c>
      <c s="35" t="s">
        <v>5</v>
      </c>
      <c s="6" t="s">
        <v>12225</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11880</v>
      </c>
    </row>
    <row r="311" spans="1:5" ht="51">
      <c r="A311" t="s">
        <v>56</v>
      </c>
      <c r="E311" s="39" t="s">
        <v>11892</v>
      </c>
    </row>
    <row r="312" spans="1:16" ht="12.75">
      <c r="A312" t="s">
        <v>49</v>
      </c>
      <c s="34" t="s">
        <v>353</v>
      </c>
      <c s="34" t="s">
        <v>12226</v>
      </c>
      <c s="35" t="s">
        <v>5</v>
      </c>
      <c s="6" t="s">
        <v>12227</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11880</v>
      </c>
    </row>
    <row r="315" spans="1:5" ht="51">
      <c r="A315" t="s">
        <v>56</v>
      </c>
      <c r="E315" s="39" t="s">
        <v>11892</v>
      </c>
    </row>
    <row r="316" spans="1:16" ht="12.75">
      <c r="A316" t="s">
        <v>49</v>
      </c>
      <c s="34" t="s">
        <v>357</v>
      </c>
      <c s="34" t="s">
        <v>11906</v>
      </c>
      <c s="35" t="s">
        <v>5</v>
      </c>
      <c s="6" t="s">
        <v>11907</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11880</v>
      </c>
    </row>
    <row r="319" spans="1:5" ht="51">
      <c r="A319" t="s">
        <v>56</v>
      </c>
      <c r="E319" s="39" t="s">
        <v>11892</v>
      </c>
    </row>
    <row r="320" spans="1:16" ht="12.75">
      <c r="A320" t="s">
        <v>49</v>
      </c>
      <c s="34" t="s">
        <v>361</v>
      </c>
      <c s="34" t="s">
        <v>11908</v>
      </c>
      <c s="35" t="s">
        <v>5</v>
      </c>
      <c s="6" t="s">
        <v>11909</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11880</v>
      </c>
    </row>
    <row r="323" spans="1:5" ht="51">
      <c r="A323" t="s">
        <v>56</v>
      </c>
      <c r="E323" s="39" t="s">
        <v>11892</v>
      </c>
    </row>
    <row r="324" spans="1:16" ht="12.75">
      <c r="A324" t="s">
        <v>49</v>
      </c>
      <c s="34" t="s">
        <v>365</v>
      </c>
      <c s="34" t="s">
        <v>12228</v>
      </c>
      <c s="35" t="s">
        <v>5</v>
      </c>
      <c s="6" t="s">
        <v>12229</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11880</v>
      </c>
    </row>
    <row r="327" spans="1:5" ht="51">
      <c r="A327" t="s">
        <v>56</v>
      </c>
      <c r="E327" s="39" t="s">
        <v>11892</v>
      </c>
    </row>
    <row r="328" spans="1:16" ht="12.75">
      <c r="A328" t="s">
        <v>49</v>
      </c>
      <c s="34" t="s">
        <v>369</v>
      </c>
      <c s="34" t="s">
        <v>12230</v>
      </c>
      <c s="35" t="s">
        <v>5</v>
      </c>
      <c s="6" t="s">
        <v>12231</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11880</v>
      </c>
    </row>
    <row r="331" spans="1:5" ht="51">
      <c r="A331" t="s">
        <v>56</v>
      </c>
      <c r="E331" s="39" t="s">
        <v>11892</v>
      </c>
    </row>
    <row r="332" spans="1:16" ht="12.75">
      <c r="A332" t="s">
        <v>49</v>
      </c>
      <c s="34" t="s">
        <v>373</v>
      </c>
      <c s="34" t="s">
        <v>11910</v>
      </c>
      <c s="35" t="s">
        <v>5</v>
      </c>
      <c s="6" t="s">
        <v>11911</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11880</v>
      </c>
    </row>
    <row r="335" spans="1:5" ht="38.25">
      <c r="A335" t="s">
        <v>56</v>
      </c>
      <c r="E335" s="39" t="s">
        <v>11912</v>
      </c>
    </row>
    <row r="336" spans="1:16" ht="12.75">
      <c r="A336" t="s">
        <v>49</v>
      </c>
      <c s="34" t="s">
        <v>377</v>
      </c>
      <c s="34" t="s">
        <v>11913</v>
      </c>
      <c s="35" t="s">
        <v>5</v>
      </c>
      <c s="6" t="s">
        <v>11914</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11880</v>
      </c>
    </row>
    <row r="339" spans="1:5" ht="63.75">
      <c r="A339" t="s">
        <v>56</v>
      </c>
      <c r="E339" s="39" t="s">
        <v>11915</v>
      </c>
    </row>
    <row r="340" spans="1:16" ht="12.75">
      <c r="A340" t="s">
        <v>49</v>
      </c>
      <c s="34" t="s">
        <v>381</v>
      </c>
      <c s="34" t="s">
        <v>12232</v>
      </c>
      <c s="35" t="s">
        <v>5</v>
      </c>
      <c s="6" t="s">
        <v>12233</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11880</v>
      </c>
    </row>
    <row r="343" spans="1:5" ht="63.75">
      <c r="A343" t="s">
        <v>56</v>
      </c>
      <c r="E343" s="39" t="s">
        <v>11915</v>
      </c>
    </row>
    <row r="344" spans="1:16" ht="12.75">
      <c r="A344" t="s">
        <v>49</v>
      </c>
      <c s="34" t="s">
        <v>385</v>
      </c>
      <c s="34" t="s">
        <v>11916</v>
      </c>
      <c s="35" t="s">
        <v>5</v>
      </c>
      <c s="6" t="s">
        <v>11917</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11880</v>
      </c>
    </row>
    <row r="347" spans="1:5" ht="63.75">
      <c r="A347" t="s">
        <v>56</v>
      </c>
      <c r="E347" s="39" t="s">
        <v>11915</v>
      </c>
    </row>
    <row r="348" spans="1:16" ht="12.75">
      <c r="A348" t="s">
        <v>49</v>
      </c>
      <c s="34" t="s">
        <v>389</v>
      </c>
      <c s="34" t="s">
        <v>12234</v>
      </c>
      <c s="35" t="s">
        <v>5</v>
      </c>
      <c s="6" t="s">
        <v>12235</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11880</v>
      </c>
    </row>
    <row r="351" spans="1:5" ht="63.75">
      <c r="A351" t="s">
        <v>56</v>
      </c>
      <c r="E351" s="39" t="s">
        <v>11915</v>
      </c>
    </row>
    <row r="352" spans="1:16" ht="12.75">
      <c r="A352" t="s">
        <v>49</v>
      </c>
      <c s="34" t="s">
        <v>393</v>
      </c>
      <c s="34" t="s">
        <v>12236</v>
      </c>
      <c s="35" t="s">
        <v>5</v>
      </c>
      <c s="6" t="s">
        <v>12237</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11880</v>
      </c>
    </row>
    <row r="355" spans="1:5" ht="63.75">
      <c r="A355" t="s">
        <v>56</v>
      </c>
      <c r="E355" s="39" t="s">
        <v>11915</v>
      </c>
    </row>
    <row r="356" spans="1:16" ht="12.75">
      <c r="A356" t="s">
        <v>49</v>
      </c>
      <c s="34" t="s">
        <v>397</v>
      </c>
      <c s="34" t="s">
        <v>11918</v>
      </c>
      <c s="35" t="s">
        <v>5</v>
      </c>
      <c s="6" t="s">
        <v>11919</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11880</v>
      </c>
    </row>
    <row r="359" spans="1:5" ht="63.75">
      <c r="A359" t="s">
        <v>56</v>
      </c>
      <c r="E359" s="39" t="s">
        <v>11915</v>
      </c>
    </row>
    <row r="360" spans="1:16" ht="12.75">
      <c r="A360" t="s">
        <v>49</v>
      </c>
      <c s="34" t="s">
        <v>402</v>
      </c>
      <c s="34" t="s">
        <v>12238</v>
      </c>
      <c s="35" t="s">
        <v>5</v>
      </c>
      <c s="6" t="s">
        <v>12239</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11880</v>
      </c>
    </row>
    <row r="363" spans="1:5" ht="51">
      <c r="A363" t="s">
        <v>56</v>
      </c>
      <c r="E363" s="39" t="s">
        <v>12240</v>
      </c>
    </row>
    <row r="364" spans="1:16" ht="12.75">
      <c r="A364" t="s">
        <v>49</v>
      </c>
      <c s="34" t="s">
        <v>406</v>
      </c>
      <c s="34" t="s">
        <v>12241</v>
      </c>
      <c s="35" t="s">
        <v>5</v>
      </c>
      <c s="6" t="s">
        <v>12242</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11880</v>
      </c>
    </row>
    <row r="367" spans="1:5" ht="63.75">
      <c r="A367" t="s">
        <v>56</v>
      </c>
      <c r="E367" s="39" t="s">
        <v>11915</v>
      </c>
    </row>
    <row r="368" spans="1:16" ht="12.75">
      <c r="A368" t="s">
        <v>49</v>
      </c>
      <c s="34" t="s">
        <v>410</v>
      </c>
      <c s="34" t="s">
        <v>11920</v>
      </c>
      <c s="35" t="s">
        <v>5</v>
      </c>
      <c s="6" t="s">
        <v>11921</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11880</v>
      </c>
    </row>
    <row r="371" spans="1:5" ht="63.75">
      <c r="A371" t="s">
        <v>56</v>
      </c>
      <c r="E371" s="39" t="s">
        <v>11915</v>
      </c>
    </row>
    <row r="372" spans="1:16" ht="12.75">
      <c r="A372" t="s">
        <v>49</v>
      </c>
      <c s="34" t="s">
        <v>414</v>
      </c>
      <c s="34" t="s">
        <v>12243</v>
      </c>
      <c s="35" t="s">
        <v>5</v>
      </c>
      <c s="6" t="s">
        <v>12244</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11880</v>
      </c>
    </row>
    <row r="375" spans="1:5" ht="51">
      <c r="A375" t="s">
        <v>56</v>
      </c>
      <c r="E375" s="39" t="s">
        <v>12245</v>
      </c>
    </row>
    <row r="376" spans="1:16" ht="12.75">
      <c r="A376" t="s">
        <v>49</v>
      </c>
      <c s="34" t="s">
        <v>418</v>
      </c>
      <c s="34" t="s">
        <v>12246</v>
      </c>
      <c s="35" t="s">
        <v>5</v>
      </c>
      <c s="6" t="s">
        <v>12247</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11880</v>
      </c>
    </row>
    <row r="379" spans="1:5" ht="63.75">
      <c r="A379" t="s">
        <v>56</v>
      </c>
      <c r="E379" s="39" t="s">
        <v>11915</v>
      </c>
    </row>
    <row r="380" spans="1:16" ht="12.75">
      <c r="A380" t="s">
        <v>49</v>
      </c>
      <c s="34" t="s">
        <v>422</v>
      </c>
      <c s="34" t="s">
        <v>12248</v>
      </c>
      <c s="35" t="s">
        <v>5</v>
      </c>
      <c s="6" t="s">
        <v>12249</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11880</v>
      </c>
    </row>
    <row r="383" spans="1:5" ht="63.75">
      <c r="A383" t="s">
        <v>56</v>
      </c>
      <c r="E383" s="39" t="s">
        <v>11915</v>
      </c>
    </row>
    <row r="384" spans="1:16" ht="12.75">
      <c r="A384" t="s">
        <v>49</v>
      </c>
      <c s="34" t="s">
        <v>426</v>
      </c>
      <c s="34" t="s">
        <v>12250</v>
      </c>
      <c s="35" t="s">
        <v>5</v>
      </c>
      <c s="6" t="s">
        <v>12251</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11880</v>
      </c>
    </row>
    <row r="387" spans="1:5" ht="63.75">
      <c r="A387" t="s">
        <v>56</v>
      </c>
      <c r="E387" s="39" t="s">
        <v>11915</v>
      </c>
    </row>
    <row r="388" spans="1:16" ht="12.75">
      <c r="A388" t="s">
        <v>49</v>
      </c>
      <c s="34" t="s">
        <v>430</v>
      </c>
      <c s="34" t="s">
        <v>12252</v>
      </c>
      <c s="35" t="s">
        <v>5</v>
      </c>
      <c s="6" t="s">
        <v>12253</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11880</v>
      </c>
    </row>
    <row r="391" spans="1:5" ht="51">
      <c r="A391" t="s">
        <v>56</v>
      </c>
      <c r="E391" s="39" t="s">
        <v>11924</v>
      </c>
    </row>
    <row r="392" spans="1:16" ht="12.75">
      <c r="A392" t="s">
        <v>49</v>
      </c>
      <c s="34" t="s">
        <v>434</v>
      </c>
      <c s="34" t="s">
        <v>12254</v>
      </c>
      <c s="35" t="s">
        <v>5</v>
      </c>
      <c s="6" t="s">
        <v>12255</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11880</v>
      </c>
    </row>
    <row r="395" spans="1:5" ht="51">
      <c r="A395" t="s">
        <v>56</v>
      </c>
      <c r="E395" s="39" t="s">
        <v>11924</v>
      </c>
    </row>
    <row r="396" spans="1:16" ht="12.75">
      <c r="A396" t="s">
        <v>49</v>
      </c>
      <c s="34" t="s">
        <v>438</v>
      </c>
      <c s="34" t="s">
        <v>11922</v>
      </c>
      <c s="35" t="s">
        <v>5</v>
      </c>
      <c s="6" t="s">
        <v>11923</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11880</v>
      </c>
    </row>
    <row r="399" spans="1:5" ht="51">
      <c r="A399" t="s">
        <v>56</v>
      </c>
      <c r="E399" s="39" t="s">
        <v>11924</v>
      </c>
    </row>
    <row r="400" spans="1:16" ht="12.75">
      <c r="A400" t="s">
        <v>49</v>
      </c>
      <c s="34" t="s">
        <v>442</v>
      </c>
      <c s="34" t="s">
        <v>12256</v>
      </c>
      <c s="35" t="s">
        <v>5</v>
      </c>
      <c s="6" t="s">
        <v>12257</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11880</v>
      </c>
    </row>
    <row r="403" spans="1:5" ht="51">
      <c r="A403" t="s">
        <v>56</v>
      </c>
      <c r="E403" s="39" t="s">
        <v>11924</v>
      </c>
    </row>
    <row r="404" spans="1:16" ht="12.75">
      <c r="A404" t="s">
        <v>49</v>
      </c>
      <c s="34" t="s">
        <v>446</v>
      </c>
      <c s="34" t="s">
        <v>12258</v>
      </c>
      <c s="35" t="s">
        <v>5</v>
      </c>
      <c s="6" t="s">
        <v>12259</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11880</v>
      </c>
    </row>
    <row r="407" spans="1:5" ht="51">
      <c r="A407" t="s">
        <v>56</v>
      </c>
      <c r="E407" s="39" t="s">
        <v>11924</v>
      </c>
    </row>
    <row r="408" spans="1:16" ht="12.75">
      <c r="A408" t="s">
        <v>49</v>
      </c>
      <c s="34" t="s">
        <v>450</v>
      </c>
      <c s="34" t="s">
        <v>3323</v>
      </c>
      <c s="35" t="s">
        <v>5</v>
      </c>
      <c s="6" t="s">
        <v>3324</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11880</v>
      </c>
    </row>
    <row r="411" spans="1:5" ht="38.25">
      <c r="A411" t="s">
        <v>56</v>
      </c>
      <c r="E411" s="39" t="s">
        <v>11925</v>
      </c>
    </row>
    <row r="412" spans="1:16" ht="12.75">
      <c r="A412" t="s">
        <v>49</v>
      </c>
      <c s="34" t="s">
        <v>454</v>
      </c>
      <c s="34" t="s">
        <v>12260</v>
      </c>
      <c s="35" t="s">
        <v>5</v>
      </c>
      <c s="6" t="s">
        <v>12261</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11880</v>
      </c>
    </row>
    <row r="415" spans="1:5" ht="38.25">
      <c r="A415" t="s">
        <v>56</v>
      </c>
      <c r="E415" s="39" t="s">
        <v>12262</v>
      </c>
    </row>
    <row r="416" spans="1:16" ht="12.75">
      <c r="A416" t="s">
        <v>49</v>
      </c>
      <c s="34" t="s">
        <v>458</v>
      </c>
      <c s="34" t="s">
        <v>11926</v>
      </c>
      <c s="35" t="s">
        <v>5</v>
      </c>
      <c s="6" t="s">
        <v>11927</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11880</v>
      </c>
    </row>
    <row r="419" spans="1:5" ht="63.75">
      <c r="A419" t="s">
        <v>56</v>
      </c>
      <c r="E419" s="39" t="s">
        <v>11915</v>
      </c>
    </row>
    <row r="420" spans="1:16" ht="12.75">
      <c r="A420" t="s">
        <v>49</v>
      </c>
      <c s="34" t="s">
        <v>462</v>
      </c>
      <c s="34" t="s">
        <v>11928</v>
      </c>
      <c s="35" t="s">
        <v>5</v>
      </c>
      <c s="6" t="s">
        <v>11929</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11880</v>
      </c>
    </row>
    <row r="423" spans="1:5" ht="38.25">
      <c r="A423" t="s">
        <v>56</v>
      </c>
      <c r="E423" s="39" t="s">
        <v>11930</v>
      </c>
    </row>
    <row r="424" spans="1:16" ht="12.75">
      <c r="A424" t="s">
        <v>49</v>
      </c>
      <c s="34" t="s">
        <v>466</v>
      </c>
      <c s="34" t="s">
        <v>11931</v>
      </c>
      <c s="35" t="s">
        <v>5</v>
      </c>
      <c s="6" t="s">
        <v>11932</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11880</v>
      </c>
    </row>
    <row r="427" spans="1:5" ht="38.25">
      <c r="A427" t="s">
        <v>56</v>
      </c>
      <c r="E427" s="39" t="s">
        <v>11930</v>
      </c>
    </row>
    <row r="428" spans="1:16" ht="12.75">
      <c r="A428" t="s">
        <v>49</v>
      </c>
      <c s="34" t="s">
        <v>483</v>
      </c>
      <c s="34" t="s">
        <v>11933</v>
      </c>
      <c s="35" t="s">
        <v>5</v>
      </c>
      <c s="6" t="s">
        <v>11934</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11880</v>
      </c>
    </row>
    <row r="431" spans="1:5" ht="38.25">
      <c r="A431" t="s">
        <v>56</v>
      </c>
      <c r="E431" s="39" t="s">
        <v>11930</v>
      </c>
    </row>
    <row r="432" spans="1:16" ht="12.75">
      <c r="A432" t="s">
        <v>49</v>
      </c>
      <c s="34" t="s">
        <v>488</v>
      </c>
      <c s="34" t="s">
        <v>12263</v>
      </c>
      <c s="35" t="s">
        <v>5</v>
      </c>
      <c s="6" t="s">
        <v>12264</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11880</v>
      </c>
    </row>
    <row r="435" spans="1:5" ht="63.75">
      <c r="A435" t="s">
        <v>56</v>
      </c>
      <c r="E435" s="39" t="s">
        <v>11915</v>
      </c>
    </row>
    <row r="436" spans="1:16" ht="12.75">
      <c r="A436" t="s">
        <v>49</v>
      </c>
      <c s="34" t="s">
        <v>492</v>
      </c>
      <c s="34" t="s">
        <v>12265</v>
      </c>
      <c s="35" t="s">
        <v>5</v>
      </c>
      <c s="6" t="s">
        <v>12266</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11880</v>
      </c>
    </row>
    <row r="439" spans="1:5" ht="63.75">
      <c r="A439" t="s">
        <v>56</v>
      </c>
      <c r="E439" s="39" t="s">
        <v>11915</v>
      </c>
    </row>
    <row r="440" spans="1:16" ht="12.75">
      <c r="A440" t="s">
        <v>49</v>
      </c>
      <c s="34" t="s">
        <v>496</v>
      </c>
      <c s="34" t="s">
        <v>11935</v>
      </c>
      <c s="35" t="s">
        <v>5</v>
      </c>
      <c s="6" t="s">
        <v>11936</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11880</v>
      </c>
    </row>
    <row r="443" spans="1:5" ht="63.75">
      <c r="A443" t="s">
        <v>56</v>
      </c>
      <c r="E443" s="39" t="s">
        <v>11915</v>
      </c>
    </row>
    <row r="444" spans="1:16" ht="12.75">
      <c r="A444" t="s">
        <v>49</v>
      </c>
      <c s="34" t="s">
        <v>500</v>
      </c>
      <c s="34" t="s">
        <v>11937</v>
      </c>
      <c s="35" t="s">
        <v>5</v>
      </c>
      <c s="6" t="s">
        <v>11938</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11880</v>
      </c>
    </row>
    <row r="447" spans="1:5" ht="63.75">
      <c r="A447" t="s">
        <v>56</v>
      </c>
      <c r="E447" s="39" t="s">
        <v>11915</v>
      </c>
    </row>
    <row r="448" spans="1:16" ht="12.75">
      <c r="A448" t="s">
        <v>49</v>
      </c>
      <c s="34" t="s">
        <v>504</v>
      </c>
      <c s="34" t="s">
        <v>11939</v>
      </c>
      <c s="35" t="s">
        <v>5</v>
      </c>
      <c s="6" t="s">
        <v>11940</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11880</v>
      </c>
    </row>
    <row r="451" spans="1:5" ht="63.75">
      <c r="A451" t="s">
        <v>56</v>
      </c>
      <c r="E451" s="39" t="s">
        <v>11915</v>
      </c>
    </row>
    <row r="452" spans="1:16" ht="25.5">
      <c r="A452" t="s">
        <v>49</v>
      </c>
      <c s="34" t="s">
        <v>508</v>
      </c>
      <c s="34" t="s">
        <v>12267</v>
      </c>
      <c s="35" t="s">
        <v>5</v>
      </c>
      <c s="6" t="s">
        <v>12268</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11880</v>
      </c>
    </row>
    <row r="455" spans="1:5" ht="63.75">
      <c r="A455" t="s">
        <v>56</v>
      </c>
      <c r="E455" s="39" t="s">
        <v>11915</v>
      </c>
    </row>
    <row r="456" spans="1:16" ht="12.75">
      <c r="A456" t="s">
        <v>49</v>
      </c>
      <c s="34" t="s">
        <v>512</v>
      </c>
      <c s="34" t="s">
        <v>11941</v>
      </c>
      <c s="35" t="s">
        <v>5</v>
      </c>
      <c s="6" t="s">
        <v>11942</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11880</v>
      </c>
    </row>
    <row r="459" spans="1:5" ht="63.75">
      <c r="A459" t="s">
        <v>56</v>
      </c>
      <c r="E459" s="39" t="s">
        <v>11915</v>
      </c>
    </row>
    <row r="460" spans="1:16" ht="12.75">
      <c r="A460" t="s">
        <v>49</v>
      </c>
      <c s="34" t="s">
        <v>516</v>
      </c>
      <c s="34" t="s">
        <v>11943</v>
      </c>
      <c s="35" t="s">
        <v>5</v>
      </c>
      <c s="6" t="s">
        <v>11944</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11880</v>
      </c>
    </row>
    <row r="463" spans="1:5" ht="63.75">
      <c r="A463" t="s">
        <v>56</v>
      </c>
      <c r="E463" s="39" t="s">
        <v>11915</v>
      </c>
    </row>
    <row r="464" spans="1:16" ht="12.75">
      <c r="A464" t="s">
        <v>49</v>
      </c>
      <c s="34" t="s">
        <v>520</v>
      </c>
      <c s="34" t="s">
        <v>12269</v>
      </c>
      <c s="35" t="s">
        <v>5</v>
      </c>
      <c s="6" t="s">
        <v>12270</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11880</v>
      </c>
    </row>
    <row r="467" spans="1:5" ht="63.75">
      <c r="A467" t="s">
        <v>56</v>
      </c>
      <c r="E467" s="39" t="s">
        <v>11915</v>
      </c>
    </row>
    <row r="468" spans="1:16" ht="12.75">
      <c r="A468" t="s">
        <v>49</v>
      </c>
      <c s="34" t="s">
        <v>172</v>
      </c>
      <c s="34" t="s">
        <v>12271</v>
      </c>
      <c s="35" t="s">
        <v>5</v>
      </c>
      <c s="6" t="s">
        <v>12272</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11880</v>
      </c>
    </row>
    <row r="471" spans="1:5" ht="63.75">
      <c r="A471" t="s">
        <v>56</v>
      </c>
      <c r="E471" s="39" t="s">
        <v>11915</v>
      </c>
    </row>
    <row r="472" spans="1:16" ht="12.75">
      <c r="A472" t="s">
        <v>49</v>
      </c>
      <c s="34" t="s">
        <v>178</v>
      </c>
      <c s="34" t="s">
        <v>11947</v>
      </c>
      <c s="35" t="s">
        <v>5</v>
      </c>
      <c s="6" t="s">
        <v>11948</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11880</v>
      </c>
    </row>
    <row r="475" spans="1:5" ht="63.75">
      <c r="A475" t="s">
        <v>56</v>
      </c>
      <c r="E475" s="39" t="s">
        <v>11915</v>
      </c>
    </row>
    <row r="476" spans="1:16" ht="12.75">
      <c r="A476" t="s">
        <v>49</v>
      </c>
      <c s="34" t="s">
        <v>470</v>
      </c>
      <c s="34" t="s">
        <v>12273</v>
      </c>
      <c s="35" t="s">
        <v>5</v>
      </c>
      <c s="6" t="s">
        <v>12274</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11880</v>
      </c>
    </row>
    <row r="479" spans="1:5" ht="63.75">
      <c r="A479" t="s">
        <v>56</v>
      </c>
      <c r="E479" s="39" t="s">
        <v>11915</v>
      </c>
    </row>
    <row r="480" spans="1:16" ht="12.75">
      <c r="A480" t="s">
        <v>49</v>
      </c>
      <c s="34" t="s">
        <v>474</v>
      </c>
      <c s="34" t="s">
        <v>11949</v>
      </c>
      <c s="35" t="s">
        <v>5</v>
      </c>
      <c s="6" t="s">
        <v>11950</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11880</v>
      </c>
    </row>
    <row r="483" spans="1:5" ht="63.75">
      <c r="A483" t="s">
        <v>56</v>
      </c>
      <c r="E483" s="39" t="s">
        <v>11915</v>
      </c>
    </row>
    <row r="484" spans="1:16" ht="12.75">
      <c r="A484" t="s">
        <v>49</v>
      </c>
      <c s="34" t="s">
        <v>477</v>
      </c>
      <c s="34" t="s">
        <v>12275</v>
      </c>
      <c s="35" t="s">
        <v>5</v>
      </c>
      <c s="6" t="s">
        <v>12276</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11880</v>
      </c>
    </row>
    <row r="487" spans="1:5" ht="63.75">
      <c r="A487" t="s">
        <v>56</v>
      </c>
      <c r="E487" s="39" t="s">
        <v>11965</v>
      </c>
    </row>
    <row r="488" spans="1:16" ht="12.75">
      <c r="A488" t="s">
        <v>49</v>
      </c>
      <c s="34" t="s">
        <v>1526</v>
      </c>
      <c s="34" t="s">
        <v>11951</v>
      </c>
      <c s="35" t="s">
        <v>5</v>
      </c>
      <c s="6" t="s">
        <v>11952</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11880</v>
      </c>
    </row>
    <row r="491" spans="1:5" ht="63.75">
      <c r="A491" t="s">
        <v>56</v>
      </c>
      <c r="E491" s="39" t="s">
        <v>11915</v>
      </c>
    </row>
    <row r="492" spans="1:16" ht="12.75">
      <c r="A492" t="s">
        <v>49</v>
      </c>
      <c s="34" t="s">
        <v>1527</v>
      </c>
      <c s="34" t="s">
        <v>11953</v>
      </c>
      <c s="35" t="s">
        <v>5</v>
      </c>
      <c s="6" t="s">
        <v>11954</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11880</v>
      </c>
    </row>
    <row r="495" spans="1:5" ht="63.75">
      <c r="A495" t="s">
        <v>56</v>
      </c>
      <c r="E495" s="39" t="s">
        <v>11915</v>
      </c>
    </row>
    <row r="496" spans="1:16" ht="12.75">
      <c r="A496" t="s">
        <v>49</v>
      </c>
      <c s="34" t="s">
        <v>1528</v>
      </c>
      <c s="34" t="s">
        <v>12277</v>
      </c>
      <c s="35" t="s">
        <v>5</v>
      </c>
      <c s="6" t="s">
        <v>12278</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11880</v>
      </c>
    </row>
    <row r="499" spans="1:5" ht="63.75">
      <c r="A499" t="s">
        <v>56</v>
      </c>
      <c r="E499" s="39" t="s">
        <v>11915</v>
      </c>
    </row>
    <row r="500" spans="1:16" ht="12.75">
      <c r="A500" t="s">
        <v>49</v>
      </c>
      <c s="34" t="s">
        <v>1529</v>
      </c>
      <c s="34" t="s">
        <v>11955</v>
      </c>
      <c s="35" t="s">
        <v>5</v>
      </c>
      <c s="6" t="s">
        <v>11956</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11880</v>
      </c>
    </row>
    <row r="503" spans="1:5" ht="63.75">
      <c r="A503" t="s">
        <v>56</v>
      </c>
      <c r="E503" s="39" t="s">
        <v>11915</v>
      </c>
    </row>
    <row r="504" spans="1:16" ht="12.75">
      <c r="A504" t="s">
        <v>49</v>
      </c>
      <c s="34" t="s">
        <v>1531</v>
      </c>
      <c s="34" t="s">
        <v>12279</v>
      </c>
      <c s="35" t="s">
        <v>5</v>
      </c>
      <c s="6" t="s">
        <v>12280</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11880</v>
      </c>
    </row>
    <row r="507" spans="1:5" ht="63.75">
      <c r="A507" t="s">
        <v>56</v>
      </c>
      <c r="E507" s="39" t="s">
        <v>11915</v>
      </c>
    </row>
    <row r="508" spans="1:16" ht="12.75">
      <c r="A508" t="s">
        <v>49</v>
      </c>
      <c s="34" t="s">
        <v>1532</v>
      </c>
      <c s="34" t="s">
        <v>12281</v>
      </c>
      <c s="35" t="s">
        <v>5</v>
      </c>
      <c s="6" t="s">
        <v>12282</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11880</v>
      </c>
    </row>
    <row r="511" spans="1:5" ht="63.75">
      <c r="A511" t="s">
        <v>56</v>
      </c>
      <c r="E511" s="39" t="s">
        <v>11915</v>
      </c>
    </row>
    <row r="512" spans="1:16" ht="12.75">
      <c r="A512" t="s">
        <v>49</v>
      </c>
      <c s="34" t="s">
        <v>1533</v>
      </c>
      <c s="34" t="s">
        <v>12283</v>
      </c>
      <c s="35" t="s">
        <v>5</v>
      </c>
      <c s="6" t="s">
        <v>12284</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11880</v>
      </c>
    </row>
    <row r="515" spans="1:5" ht="63.75">
      <c r="A515" t="s">
        <v>56</v>
      </c>
      <c r="E515" s="39" t="s">
        <v>11915</v>
      </c>
    </row>
    <row r="516" spans="1:16" ht="12.75">
      <c r="A516" t="s">
        <v>49</v>
      </c>
      <c s="34" t="s">
        <v>1539</v>
      </c>
      <c s="34" t="s">
        <v>12285</v>
      </c>
      <c s="35" t="s">
        <v>5</v>
      </c>
      <c s="6" t="s">
        <v>12286</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11880</v>
      </c>
    </row>
    <row r="519" spans="1:5" ht="63.75">
      <c r="A519" t="s">
        <v>56</v>
      </c>
      <c r="E519" s="39" t="s">
        <v>11915</v>
      </c>
    </row>
    <row r="520" spans="1:16" ht="25.5">
      <c r="A520" t="s">
        <v>49</v>
      </c>
      <c s="34" t="s">
        <v>1537</v>
      </c>
      <c s="34" t="s">
        <v>11957</v>
      </c>
      <c s="35" t="s">
        <v>5</v>
      </c>
      <c s="6" t="s">
        <v>11958</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11880</v>
      </c>
    </row>
    <row r="523" spans="1:5" ht="63.75">
      <c r="A523" t="s">
        <v>56</v>
      </c>
      <c r="E523" s="39" t="s">
        <v>11915</v>
      </c>
    </row>
    <row r="524" spans="1:16" ht="25.5">
      <c r="A524" t="s">
        <v>49</v>
      </c>
      <c s="34" t="s">
        <v>1460</v>
      </c>
      <c s="34" t="s">
        <v>12287</v>
      </c>
      <c s="35" t="s">
        <v>5</v>
      </c>
      <c s="6" t="s">
        <v>12288</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11880</v>
      </c>
    </row>
    <row r="527" spans="1:5" ht="63.75">
      <c r="A527" t="s">
        <v>56</v>
      </c>
      <c r="E527" s="39" t="s">
        <v>11915</v>
      </c>
    </row>
    <row r="528" spans="1:16" ht="25.5">
      <c r="A528" t="s">
        <v>49</v>
      </c>
      <c s="34" t="s">
        <v>1467</v>
      </c>
      <c s="34" t="s">
        <v>12289</v>
      </c>
      <c s="35" t="s">
        <v>5</v>
      </c>
      <c s="6" t="s">
        <v>12290</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11880</v>
      </c>
    </row>
    <row r="531" spans="1:5" ht="63.75">
      <c r="A531" t="s">
        <v>56</v>
      </c>
      <c r="E531" s="39" t="s">
        <v>11915</v>
      </c>
    </row>
    <row r="532" spans="1:16" ht="12.75">
      <c r="A532" t="s">
        <v>49</v>
      </c>
      <c s="34" t="s">
        <v>8271</v>
      </c>
      <c s="34" t="s">
        <v>12291</v>
      </c>
      <c s="35" t="s">
        <v>5</v>
      </c>
      <c s="6" t="s">
        <v>12292</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11880</v>
      </c>
    </row>
    <row r="535" spans="1:5" ht="63.75">
      <c r="A535" t="s">
        <v>56</v>
      </c>
      <c r="E535" s="39" t="s">
        <v>11915</v>
      </c>
    </row>
    <row r="536" spans="1:16" ht="12.75">
      <c r="A536" t="s">
        <v>49</v>
      </c>
      <c s="34" t="s">
        <v>8275</v>
      </c>
      <c s="34" t="s">
        <v>12293</v>
      </c>
      <c s="35" t="s">
        <v>5</v>
      </c>
      <c s="6" t="s">
        <v>12294</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11880</v>
      </c>
    </row>
    <row r="539" spans="1:5" ht="63.75">
      <c r="A539" t="s">
        <v>56</v>
      </c>
      <c r="E539" s="39" t="s">
        <v>11915</v>
      </c>
    </row>
    <row r="540" spans="1:16" ht="25.5">
      <c r="A540" t="s">
        <v>49</v>
      </c>
      <c s="34" t="s">
        <v>8280</v>
      </c>
      <c s="34" t="s">
        <v>11959</v>
      </c>
      <c s="35" t="s">
        <v>5</v>
      </c>
      <c s="6" t="s">
        <v>11960</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11880</v>
      </c>
    </row>
    <row r="543" spans="1:5" ht="63.75">
      <c r="A543" t="s">
        <v>56</v>
      </c>
      <c r="E543" s="39" t="s">
        <v>11915</v>
      </c>
    </row>
    <row r="544" spans="1:16" ht="12.75">
      <c r="A544" t="s">
        <v>49</v>
      </c>
      <c s="34" t="s">
        <v>8285</v>
      </c>
      <c s="34" t="s">
        <v>12295</v>
      </c>
      <c s="35" t="s">
        <v>5</v>
      </c>
      <c s="6" t="s">
        <v>12296</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11880</v>
      </c>
    </row>
    <row r="547" spans="1:5" ht="63.75">
      <c r="A547" t="s">
        <v>56</v>
      </c>
      <c r="E547" s="39" t="s">
        <v>11915</v>
      </c>
    </row>
    <row r="548" spans="1:16" ht="12.75">
      <c r="A548" t="s">
        <v>49</v>
      </c>
      <c s="34" t="s">
        <v>8288</v>
      </c>
      <c s="34" t="s">
        <v>12297</v>
      </c>
      <c s="35" t="s">
        <v>5</v>
      </c>
      <c s="6" t="s">
        <v>12298</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11880</v>
      </c>
    </row>
    <row r="551" spans="1:5" ht="63.75">
      <c r="A551" t="s">
        <v>56</v>
      </c>
      <c r="E551" s="39" t="s">
        <v>11965</v>
      </c>
    </row>
    <row r="552" spans="1:16" ht="12.75">
      <c r="A552" t="s">
        <v>49</v>
      </c>
      <c s="34" t="s">
        <v>8293</v>
      </c>
      <c s="34" t="s">
        <v>11963</v>
      </c>
      <c s="35" t="s">
        <v>5</v>
      </c>
      <c s="6" t="s">
        <v>11964</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11880</v>
      </c>
    </row>
    <row r="555" spans="1:5" ht="63.75">
      <c r="A555" t="s">
        <v>56</v>
      </c>
      <c r="E555" s="39" t="s">
        <v>11965</v>
      </c>
    </row>
    <row r="556" spans="1:16" ht="12.75">
      <c r="A556" t="s">
        <v>49</v>
      </c>
      <c s="34" t="s">
        <v>8298</v>
      </c>
      <c s="34" t="s">
        <v>11966</v>
      </c>
      <c s="35" t="s">
        <v>5</v>
      </c>
      <c s="6" t="s">
        <v>11967</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11880</v>
      </c>
    </row>
    <row r="559" spans="1:5" ht="63.75">
      <c r="A559" t="s">
        <v>56</v>
      </c>
      <c r="E559" s="39" t="s">
        <v>11915</v>
      </c>
    </row>
    <row r="560" spans="1:16" ht="12.75">
      <c r="A560" t="s">
        <v>49</v>
      </c>
      <c s="34" t="s">
        <v>8302</v>
      </c>
      <c s="34" t="s">
        <v>11968</v>
      </c>
      <c s="35" t="s">
        <v>5</v>
      </c>
      <c s="6" t="s">
        <v>11969</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11880</v>
      </c>
    </row>
    <row r="563" spans="1:5" ht="63.75">
      <c r="A563" t="s">
        <v>56</v>
      </c>
      <c r="E563" s="39" t="s">
        <v>11915</v>
      </c>
    </row>
    <row r="564" spans="1:16" ht="12.75">
      <c r="A564" t="s">
        <v>49</v>
      </c>
      <c s="34" t="s">
        <v>8305</v>
      </c>
      <c s="34" t="s">
        <v>11970</v>
      </c>
      <c s="35" t="s">
        <v>5</v>
      </c>
      <c s="6" t="s">
        <v>11971</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11880</v>
      </c>
    </row>
    <row r="567" spans="1:5" ht="63.75">
      <c r="A567" t="s">
        <v>56</v>
      </c>
      <c r="E567" s="39" t="s">
        <v>11915</v>
      </c>
    </row>
    <row r="568" spans="1:16" ht="12.75">
      <c r="A568" t="s">
        <v>49</v>
      </c>
      <c s="34" t="s">
        <v>8310</v>
      </c>
      <c s="34" t="s">
        <v>12299</v>
      </c>
      <c s="35" t="s">
        <v>5</v>
      </c>
      <c s="6" t="s">
        <v>12300</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11880</v>
      </c>
    </row>
    <row r="571" spans="1:5" ht="63.75">
      <c r="A571" t="s">
        <v>56</v>
      </c>
      <c r="E571" s="39" t="s">
        <v>11915</v>
      </c>
    </row>
    <row r="572" spans="1:16" ht="12.75">
      <c r="A572" t="s">
        <v>49</v>
      </c>
      <c s="34" t="s">
        <v>8314</v>
      </c>
      <c s="34" t="s">
        <v>11972</v>
      </c>
      <c s="35" t="s">
        <v>5</v>
      </c>
      <c s="6" t="s">
        <v>11973</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11880</v>
      </c>
    </row>
    <row r="575" spans="1:5" ht="63.75">
      <c r="A575" t="s">
        <v>56</v>
      </c>
      <c r="E575" s="39" t="s">
        <v>11915</v>
      </c>
    </row>
    <row r="576" spans="1:16" ht="12.75">
      <c r="A576" t="s">
        <v>49</v>
      </c>
      <c s="34" t="s">
        <v>8319</v>
      </c>
      <c s="34" t="s">
        <v>11974</v>
      </c>
      <c s="35" t="s">
        <v>5</v>
      </c>
      <c s="6" t="s">
        <v>11975</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11880</v>
      </c>
    </row>
    <row r="579" spans="1:5" ht="63.75">
      <c r="A579" t="s">
        <v>56</v>
      </c>
      <c r="E579" s="39" t="s">
        <v>11915</v>
      </c>
    </row>
    <row r="580" spans="1:16" ht="12.75">
      <c r="A580" t="s">
        <v>49</v>
      </c>
      <c s="34" t="s">
        <v>8323</v>
      </c>
      <c s="34" t="s">
        <v>12301</v>
      </c>
      <c s="35" t="s">
        <v>5</v>
      </c>
      <c s="6" t="s">
        <v>12302</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11880</v>
      </c>
    </row>
    <row r="583" spans="1:5" ht="63.75">
      <c r="A583" t="s">
        <v>56</v>
      </c>
      <c r="E583" s="39" t="s">
        <v>11915</v>
      </c>
    </row>
    <row r="584" spans="1:16" ht="12.75">
      <c r="A584" t="s">
        <v>49</v>
      </c>
      <c s="34" t="s">
        <v>8328</v>
      </c>
      <c s="34" t="s">
        <v>12303</v>
      </c>
      <c s="35" t="s">
        <v>5</v>
      </c>
      <c s="6" t="s">
        <v>12304</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11880</v>
      </c>
    </row>
    <row r="587" spans="1:5" ht="63.75">
      <c r="A587" t="s">
        <v>56</v>
      </c>
      <c r="E587" s="39" t="s">
        <v>11915</v>
      </c>
    </row>
    <row r="588" spans="1:16" ht="12.75">
      <c r="A588" t="s">
        <v>49</v>
      </c>
      <c s="34" t="s">
        <v>8332</v>
      </c>
      <c s="34" t="s">
        <v>12305</v>
      </c>
      <c s="35" t="s">
        <v>5</v>
      </c>
      <c s="6" t="s">
        <v>12306</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11880</v>
      </c>
    </row>
    <row r="591" spans="1:5" ht="63.75">
      <c r="A591" t="s">
        <v>56</v>
      </c>
      <c r="E591" s="39" t="s">
        <v>11915</v>
      </c>
    </row>
    <row r="592" spans="1:16" ht="12.75">
      <c r="A592" t="s">
        <v>49</v>
      </c>
      <c s="34" t="s">
        <v>8336</v>
      </c>
      <c s="34" t="s">
        <v>11976</v>
      </c>
      <c s="35" t="s">
        <v>5</v>
      </c>
      <c s="6" t="s">
        <v>11977</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11880</v>
      </c>
    </row>
    <row r="595" spans="1:5" ht="63.75">
      <c r="A595" t="s">
        <v>56</v>
      </c>
      <c r="E595" s="39" t="s">
        <v>11915</v>
      </c>
    </row>
    <row r="596" spans="1:16" ht="12.75">
      <c r="A596" t="s">
        <v>49</v>
      </c>
      <c s="34" t="s">
        <v>8340</v>
      </c>
      <c s="34" t="s">
        <v>11978</v>
      </c>
      <c s="35" t="s">
        <v>5</v>
      </c>
      <c s="6" t="s">
        <v>11979</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11880</v>
      </c>
    </row>
    <row r="599" spans="1:5" ht="63.75">
      <c r="A599" t="s">
        <v>56</v>
      </c>
      <c r="E599" s="39" t="s">
        <v>11915</v>
      </c>
    </row>
    <row r="600" spans="1:16" ht="12.75">
      <c r="A600" t="s">
        <v>49</v>
      </c>
      <c s="34" t="s">
        <v>8343</v>
      </c>
      <c s="34" t="s">
        <v>11980</v>
      </c>
      <c s="35" t="s">
        <v>5</v>
      </c>
      <c s="6" t="s">
        <v>11981</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11880</v>
      </c>
    </row>
    <row r="603" spans="1:5" ht="63.75">
      <c r="A603" t="s">
        <v>56</v>
      </c>
      <c r="E603" s="39" t="s">
        <v>11915</v>
      </c>
    </row>
    <row r="604" spans="1:16" ht="25.5">
      <c r="A604" t="s">
        <v>49</v>
      </c>
      <c s="34" t="s">
        <v>8347</v>
      </c>
      <c s="34" t="s">
        <v>11982</v>
      </c>
      <c s="35" t="s">
        <v>5</v>
      </c>
      <c s="6" t="s">
        <v>11983</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11880</v>
      </c>
    </row>
    <row r="607" spans="1:5" ht="51">
      <c r="A607" t="s">
        <v>56</v>
      </c>
      <c r="E607" s="39" t="s">
        <v>11984</v>
      </c>
    </row>
    <row r="608" spans="1:16" ht="25.5">
      <c r="A608" t="s">
        <v>49</v>
      </c>
      <c s="34" t="s">
        <v>8350</v>
      </c>
      <c s="34" t="s">
        <v>11985</v>
      </c>
      <c s="35" t="s">
        <v>5</v>
      </c>
      <c s="6" t="s">
        <v>11986</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11880</v>
      </c>
    </row>
    <row r="611" spans="1:5" ht="38.25">
      <c r="A611" t="s">
        <v>56</v>
      </c>
      <c r="E611" s="39" t="s">
        <v>11987</v>
      </c>
    </row>
    <row r="612" spans="1:16" ht="12.75">
      <c r="A612" t="s">
        <v>49</v>
      </c>
      <c s="34" t="s">
        <v>8354</v>
      </c>
      <c s="34" t="s">
        <v>11988</v>
      </c>
      <c s="35" t="s">
        <v>5</v>
      </c>
      <c s="6" t="s">
        <v>11989</v>
      </c>
      <c s="36" t="s">
        <v>486</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11880</v>
      </c>
    </row>
    <row r="615" spans="1:5" ht="51">
      <c r="A615" t="s">
        <v>56</v>
      </c>
      <c r="E615" s="39" t="s">
        <v>11990</v>
      </c>
    </row>
    <row r="616" spans="1:16" ht="25.5">
      <c r="A616" t="s">
        <v>49</v>
      </c>
      <c s="34" t="s">
        <v>8356</v>
      </c>
      <c s="34" t="s">
        <v>11991</v>
      </c>
      <c s="35" t="s">
        <v>5</v>
      </c>
      <c s="6" t="s">
        <v>11992</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11880</v>
      </c>
    </row>
    <row r="619" spans="1:5" ht="89.25">
      <c r="A619" t="s">
        <v>56</v>
      </c>
      <c r="E619" s="39" t="s">
        <v>11993</v>
      </c>
    </row>
    <row r="620" spans="1:13" ht="12.75">
      <c r="A620" t="s">
        <v>46</v>
      </c>
      <c r="C620" s="31" t="s">
        <v>11994</v>
      </c>
      <c r="E620" s="33" t="s">
        <v>11995</v>
      </c>
      <c r="J620" s="32">
        <f>0</f>
      </c>
      <c s="32">
        <f>0</f>
      </c>
      <c s="32">
        <f>0+L621+L625+L629</f>
      </c>
      <c s="32">
        <f>0+M621+M625+M629</f>
      </c>
    </row>
    <row r="621" spans="1:16" ht="12.75">
      <c r="A621" t="s">
        <v>49</v>
      </c>
      <c s="34" t="s">
        <v>8360</v>
      </c>
      <c s="34" t="s">
        <v>12307</v>
      </c>
      <c s="35" t="s">
        <v>5</v>
      </c>
      <c s="6" t="s">
        <v>12308</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11880</v>
      </c>
    </row>
    <row r="624" spans="1:5" ht="38.25">
      <c r="A624" t="s">
        <v>56</v>
      </c>
      <c r="E624" s="39" t="s">
        <v>11998</v>
      </c>
    </row>
    <row r="625" spans="1:16" ht="12.75">
      <c r="A625" t="s">
        <v>49</v>
      </c>
      <c s="34" t="s">
        <v>8364</v>
      </c>
      <c s="34" t="s">
        <v>12309</v>
      </c>
      <c s="35" t="s">
        <v>5</v>
      </c>
      <c s="6" t="s">
        <v>12310</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11880</v>
      </c>
    </row>
    <row r="628" spans="1:5" ht="38.25">
      <c r="A628" t="s">
        <v>56</v>
      </c>
      <c r="E628" s="39" t="s">
        <v>11998</v>
      </c>
    </row>
    <row r="629" spans="1:16" ht="12.75">
      <c r="A629" t="s">
        <v>49</v>
      </c>
      <c s="34" t="s">
        <v>8370</v>
      </c>
      <c s="34" t="s">
        <v>11996</v>
      </c>
      <c s="35" t="s">
        <v>5</v>
      </c>
      <c s="6" t="s">
        <v>11997</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11880</v>
      </c>
    </row>
    <row r="632" spans="1:5" ht="38.25">
      <c r="A632" t="s">
        <v>56</v>
      </c>
      <c r="E632" s="39" t="s">
        <v>11998</v>
      </c>
    </row>
    <row r="633" spans="1:13" ht="12.75">
      <c r="A633" t="s">
        <v>46</v>
      </c>
      <c r="C633" s="31" t="s">
        <v>11999</v>
      </c>
      <c r="E633" s="33" t="s">
        <v>12000</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8376</v>
      </c>
      <c s="34" t="s">
        <v>12001</v>
      </c>
      <c s="35" t="s">
        <v>5</v>
      </c>
      <c s="6" t="s">
        <v>12002</v>
      </c>
      <c s="36" t="s">
        <v>486</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12003</v>
      </c>
    </row>
    <row r="637" spans="1:5" ht="38.25">
      <c r="A637" t="s">
        <v>56</v>
      </c>
      <c r="E637" s="39" t="s">
        <v>12004</v>
      </c>
    </row>
    <row r="638" spans="1:16" ht="12.75">
      <c r="A638" t="s">
        <v>49</v>
      </c>
      <c s="34" t="s">
        <v>8380</v>
      </c>
      <c s="34" t="s">
        <v>12005</v>
      </c>
      <c s="35" t="s">
        <v>5</v>
      </c>
      <c s="6" t="s">
        <v>12006</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12003</v>
      </c>
    </row>
    <row r="641" spans="1:5" ht="76.5">
      <c r="A641" t="s">
        <v>56</v>
      </c>
      <c r="E641" s="39" t="s">
        <v>12007</v>
      </c>
    </row>
    <row r="642" spans="1:16" ht="12.75">
      <c r="A642" t="s">
        <v>49</v>
      </c>
      <c s="34" t="s">
        <v>8384</v>
      </c>
      <c s="34" t="s">
        <v>12008</v>
      </c>
      <c s="35" t="s">
        <v>5</v>
      </c>
      <c s="6" t="s">
        <v>12009</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12003</v>
      </c>
    </row>
    <row r="645" spans="1:5" ht="63.75">
      <c r="A645" t="s">
        <v>56</v>
      </c>
      <c r="E645" s="39" t="s">
        <v>12010</v>
      </c>
    </row>
    <row r="646" spans="1:16" ht="12.75">
      <c r="A646" t="s">
        <v>49</v>
      </c>
      <c s="34" t="s">
        <v>8388</v>
      </c>
      <c s="34" t="s">
        <v>12011</v>
      </c>
      <c s="35" t="s">
        <v>5</v>
      </c>
      <c s="6" t="s">
        <v>12012</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12003</v>
      </c>
    </row>
    <row r="649" spans="1:5" ht="63.75">
      <c r="A649" t="s">
        <v>56</v>
      </c>
      <c r="E649" s="39" t="s">
        <v>12013</v>
      </c>
    </row>
    <row r="650" spans="1:16" ht="12.75">
      <c r="A650" t="s">
        <v>49</v>
      </c>
      <c s="34" t="s">
        <v>8391</v>
      </c>
      <c s="34" t="s">
        <v>12014</v>
      </c>
      <c s="35" t="s">
        <v>5</v>
      </c>
      <c s="6" t="s">
        <v>12015</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12003</v>
      </c>
    </row>
    <row r="653" spans="1:5" ht="63.75">
      <c r="A653" t="s">
        <v>56</v>
      </c>
      <c r="E653" s="39" t="s">
        <v>12013</v>
      </c>
    </row>
    <row r="654" spans="1:16" ht="12.75">
      <c r="A654" t="s">
        <v>49</v>
      </c>
      <c s="34" t="s">
        <v>8395</v>
      </c>
      <c s="34" t="s">
        <v>12311</v>
      </c>
      <c s="35" t="s">
        <v>5</v>
      </c>
      <c s="6" t="s">
        <v>12312</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12003</v>
      </c>
    </row>
    <row r="657" spans="1:5" ht="63.75">
      <c r="A657" t="s">
        <v>56</v>
      </c>
      <c r="E657" s="39" t="s">
        <v>12013</v>
      </c>
    </row>
    <row r="658" spans="1:16" ht="12.75">
      <c r="A658" t="s">
        <v>49</v>
      </c>
      <c s="34" t="s">
        <v>8399</v>
      </c>
      <c s="34" t="s">
        <v>12313</v>
      </c>
      <c s="35" t="s">
        <v>5</v>
      </c>
      <c s="6" t="s">
        <v>12314</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12003</v>
      </c>
    </row>
    <row r="661" spans="1:5" ht="63.75">
      <c r="A661" t="s">
        <v>56</v>
      </c>
      <c r="E661" s="39" t="s">
        <v>12013</v>
      </c>
    </row>
    <row r="662" spans="1:16" ht="12.75">
      <c r="A662" t="s">
        <v>49</v>
      </c>
      <c s="34" t="s">
        <v>8403</v>
      </c>
      <c s="34" t="s">
        <v>12315</v>
      </c>
      <c s="35" t="s">
        <v>5</v>
      </c>
      <c s="6" t="s">
        <v>12316</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12003</v>
      </c>
    </row>
    <row r="665" spans="1:5" ht="63.75">
      <c r="A665" t="s">
        <v>56</v>
      </c>
      <c r="E665" s="39" t="s">
        <v>12013</v>
      </c>
    </row>
    <row r="666" spans="1:16" ht="12.75">
      <c r="A666" t="s">
        <v>49</v>
      </c>
      <c s="34" t="s">
        <v>8407</v>
      </c>
      <c s="34" t="s">
        <v>12317</v>
      </c>
      <c s="35" t="s">
        <v>5</v>
      </c>
      <c s="6" t="s">
        <v>12318</v>
      </c>
      <c s="36" t="s">
        <v>2448</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12003</v>
      </c>
    </row>
    <row r="669" spans="1:5" ht="63.75">
      <c r="A669" t="s">
        <v>56</v>
      </c>
      <c r="E669" s="39" t="s">
        <v>12319</v>
      </c>
    </row>
    <row r="670" spans="1:16" ht="12.75">
      <c r="A670" t="s">
        <v>49</v>
      </c>
      <c s="34" t="s">
        <v>8411</v>
      </c>
      <c s="34" t="s">
        <v>12320</v>
      </c>
      <c s="35" t="s">
        <v>5</v>
      </c>
      <c s="6" t="s">
        <v>12321</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12003</v>
      </c>
    </row>
    <row r="673" spans="1:5" ht="63.75">
      <c r="A673" t="s">
        <v>56</v>
      </c>
      <c r="E673" s="39" t="s">
        <v>12018</v>
      </c>
    </row>
    <row r="674" spans="1:16" ht="12.75">
      <c r="A674" t="s">
        <v>49</v>
      </c>
      <c s="34" t="s">
        <v>8415</v>
      </c>
      <c s="34" t="s">
        <v>12322</v>
      </c>
      <c s="35" t="s">
        <v>5</v>
      </c>
      <c s="6" t="s">
        <v>12323</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12003</v>
      </c>
    </row>
    <row r="677" spans="1:5" ht="63.75">
      <c r="A677" t="s">
        <v>56</v>
      </c>
      <c r="E677" s="39" t="s">
        <v>12018</v>
      </c>
    </row>
    <row r="678" spans="1:16" ht="12.75">
      <c r="A678" t="s">
        <v>49</v>
      </c>
      <c s="34" t="s">
        <v>8419</v>
      </c>
      <c s="34" t="s">
        <v>12016</v>
      </c>
      <c s="35" t="s">
        <v>5</v>
      </c>
      <c s="6" t="s">
        <v>12017</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12003</v>
      </c>
    </row>
    <row r="681" spans="1:5" ht="63.75">
      <c r="A681" t="s">
        <v>56</v>
      </c>
      <c r="E681" s="39" t="s">
        <v>12018</v>
      </c>
    </row>
    <row r="682" spans="1:16" ht="12.75">
      <c r="A682" t="s">
        <v>49</v>
      </c>
      <c s="34" t="s">
        <v>8423</v>
      </c>
      <c s="34" t="s">
        <v>12324</v>
      </c>
      <c s="35" t="s">
        <v>5</v>
      </c>
      <c s="6" t="s">
        <v>12325</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12003</v>
      </c>
    </row>
    <row r="685" spans="1:5" ht="63.75">
      <c r="A685" t="s">
        <v>56</v>
      </c>
      <c r="E685" s="39" t="s">
        <v>12018</v>
      </c>
    </row>
    <row r="686" spans="1:16" ht="12.75">
      <c r="A686" t="s">
        <v>49</v>
      </c>
      <c s="34" t="s">
        <v>8427</v>
      </c>
      <c s="34" t="s">
        <v>12326</v>
      </c>
      <c s="35" t="s">
        <v>5</v>
      </c>
      <c s="6" t="s">
        <v>12327</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12003</v>
      </c>
    </row>
    <row r="689" spans="1:5" ht="63.75">
      <c r="A689" t="s">
        <v>56</v>
      </c>
      <c r="E689" s="39" t="s">
        <v>12018</v>
      </c>
    </row>
    <row r="690" spans="1:16" ht="12.75">
      <c r="A690" t="s">
        <v>49</v>
      </c>
      <c s="34" t="s">
        <v>2375</v>
      </c>
      <c s="34" t="s">
        <v>12328</v>
      </c>
      <c s="35" t="s">
        <v>5</v>
      </c>
      <c s="6" t="s">
        <v>12329</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12003</v>
      </c>
    </row>
    <row r="693" spans="1:5" ht="63.75">
      <c r="A693" t="s">
        <v>56</v>
      </c>
      <c r="E693" s="39" t="s">
        <v>12018</v>
      </c>
    </row>
    <row r="694" spans="1:16" ht="12.75">
      <c r="A694" t="s">
        <v>49</v>
      </c>
      <c s="34" t="s">
        <v>8433</v>
      </c>
      <c s="34" t="s">
        <v>12019</v>
      </c>
      <c s="35" t="s">
        <v>5</v>
      </c>
      <c s="6" t="s">
        <v>12020</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12003</v>
      </c>
    </row>
    <row r="697" spans="1:5" ht="63.75">
      <c r="A697" t="s">
        <v>56</v>
      </c>
      <c r="E697" s="39" t="s">
        <v>12018</v>
      </c>
    </row>
    <row r="698" spans="1:16" ht="12.75">
      <c r="A698" t="s">
        <v>49</v>
      </c>
      <c s="34" t="s">
        <v>8435</v>
      </c>
      <c s="34" t="s">
        <v>12330</v>
      </c>
      <c s="35" t="s">
        <v>5</v>
      </c>
      <c s="6" t="s">
        <v>12331</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12003</v>
      </c>
    </row>
    <row r="701" spans="1:5" ht="63.75">
      <c r="A701" t="s">
        <v>56</v>
      </c>
      <c r="E701" s="39" t="s">
        <v>12018</v>
      </c>
    </row>
    <row r="702" spans="1:16" ht="12.75">
      <c r="A702" t="s">
        <v>49</v>
      </c>
      <c s="34" t="s">
        <v>8439</v>
      </c>
      <c s="34" t="s">
        <v>12332</v>
      </c>
      <c s="35" t="s">
        <v>5</v>
      </c>
      <c s="6" t="s">
        <v>12333</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12003</v>
      </c>
    </row>
    <row r="705" spans="1:5" ht="63.75">
      <c r="A705" t="s">
        <v>56</v>
      </c>
      <c r="E705" s="39" t="s">
        <v>12018</v>
      </c>
    </row>
    <row r="706" spans="1:16" ht="12.75">
      <c r="A706" t="s">
        <v>49</v>
      </c>
      <c s="34" t="s">
        <v>8443</v>
      </c>
      <c s="34" t="s">
        <v>12021</v>
      </c>
      <c s="35" t="s">
        <v>5</v>
      </c>
      <c s="6" t="s">
        <v>12022</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12003</v>
      </c>
    </row>
    <row r="709" spans="1:5" ht="63.75">
      <c r="A709" t="s">
        <v>56</v>
      </c>
      <c r="E709" s="39" t="s">
        <v>12018</v>
      </c>
    </row>
    <row r="710" spans="1:16" ht="12.75">
      <c r="A710" t="s">
        <v>49</v>
      </c>
      <c s="34" t="s">
        <v>8447</v>
      </c>
      <c s="34" t="s">
        <v>12334</v>
      </c>
      <c s="35" t="s">
        <v>5</v>
      </c>
      <c s="6" t="s">
        <v>12335</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12003</v>
      </c>
    </row>
    <row r="713" spans="1:5" ht="63.75">
      <c r="A713" t="s">
        <v>56</v>
      </c>
      <c r="E713" s="39" t="s">
        <v>12018</v>
      </c>
    </row>
    <row r="714" spans="1:16" ht="12.75">
      <c r="A714" t="s">
        <v>49</v>
      </c>
      <c s="34" t="s">
        <v>8451</v>
      </c>
      <c s="34" t="s">
        <v>12023</v>
      </c>
      <c s="35" t="s">
        <v>5</v>
      </c>
      <c s="6" t="s">
        <v>12024</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12003</v>
      </c>
    </row>
    <row r="717" spans="1:5" ht="63.75">
      <c r="A717" t="s">
        <v>56</v>
      </c>
      <c r="E717" s="39" t="s">
        <v>12018</v>
      </c>
    </row>
    <row r="718" spans="1:16" ht="12.75">
      <c r="A718" t="s">
        <v>49</v>
      </c>
      <c s="34" t="s">
        <v>8455</v>
      </c>
      <c s="34" t="s">
        <v>12336</v>
      </c>
      <c s="35" t="s">
        <v>5</v>
      </c>
      <c s="6" t="s">
        <v>12337</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12003</v>
      </c>
    </row>
    <row r="721" spans="1:5" ht="63.75">
      <c r="A721" t="s">
        <v>56</v>
      </c>
      <c r="E721" s="39" t="s">
        <v>12018</v>
      </c>
    </row>
    <row r="722" spans="1:16" ht="25.5">
      <c r="A722" t="s">
        <v>49</v>
      </c>
      <c s="34" t="s">
        <v>8459</v>
      </c>
      <c s="34" t="s">
        <v>12338</v>
      </c>
      <c s="35" t="s">
        <v>5</v>
      </c>
      <c s="6" t="s">
        <v>12339</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12003</v>
      </c>
    </row>
    <row r="725" spans="1:5" ht="63.75">
      <c r="A725" t="s">
        <v>56</v>
      </c>
      <c r="E725" s="39" t="s">
        <v>12018</v>
      </c>
    </row>
    <row r="726" spans="1:16" ht="12.75">
      <c r="A726" t="s">
        <v>49</v>
      </c>
      <c s="34" t="s">
        <v>8463</v>
      </c>
      <c s="34" t="s">
        <v>12340</v>
      </c>
      <c s="35" t="s">
        <v>5</v>
      </c>
      <c s="6" t="s">
        <v>12341</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12003</v>
      </c>
    </row>
    <row r="729" spans="1:5" ht="63.75">
      <c r="A729" t="s">
        <v>56</v>
      </c>
      <c r="E729" s="39" t="s">
        <v>12018</v>
      </c>
    </row>
    <row r="730" spans="1:16" ht="12.75">
      <c r="A730" t="s">
        <v>49</v>
      </c>
      <c s="34" t="s">
        <v>8467</v>
      </c>
      <c s="34" t="s">
        <v>12342</v>
      </c>
      <c s="35" t="s">
        <v>5</v>
      </c>
      <c s="6" t="s">
        <v>12343</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12003</v>
      </c>
    </row>
    <row r="733" spans="1:5" ht="63.75">
      <c r="A733" t="s">
        <v>56</v>
      </c>
      <c r="E733" s="39" t="s">
        <v>12018</v>
      </c>
    </row>
    <row r="734" spans="1:16" ht="12.75">
      <c r="A734" t="s">
        <v>49</v>
      </c>
      <c s="34" t="s">
        <v>8470</v>
      </c>
      <c s="34" t="s">
        <v>12344</v>
      </c>
      <c s="35" t="s">
        <v>5</v>
      </c>
      <c s="6" t="s">
        <v>12345</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12003</v>
      </c>
    </row>
    <row r="737" spans="1:5" ht="63.75">
      <c r="A737" t="s">
        <v>56</v>
      </c>
      <c r="E737" s="39" t="s">
        <v>12018</v>
      </c>
    </row>
    <row r="738" spans="1:16" ht="12.75">
      <c r="A738" t="s">
        <v>49</v>
      </c>
      <c s="34" t="s">
        <v>8474</v>
      </c>
      <c s="34" t="s">
        <v>12346</v>
      </c>
      <c s="35" t="s">
        <v>5</v>
      </c>
      <c s="6" t="s">
        <v>12347</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12003</v>
      </c>
    </row>
    <row r="741" spans="1:5" ht="63.75">
      <c r="A741" t="s">
        <v>56</v>
      </c>
      <c r="E741" s="39" t="s">
        <v>12018</v>
      </c>
    </row>
    <row r="742" spans="1:16" ht="25.5">
      <c r="A742" t="s">
        <v>49</v>
      </c>
      <c s="34" t="s">
        <v>8478</v>
      </c>
      <c s="34" t="s">
        <v>12348</v>
      </c>
      <c s="35" t="s">
        <v>5</v>
      </c>
      <c s="6" t="s">
        <v>12349</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12003</v>
      </c>
    </row>
    <row r="745" spans="1:5" ht="63.75">
      <c r="A745" t="s">
        <v>56</v>
      </c>
      <c r="E745" s="39" t="s">
        <v>12018</v>
      </c>
    </row>
    <row r="746" spans="1:16" ht="12.75">
      <c r="A746" t="s">
        <v>49</v>
      </c>
      <c s="34" t="s">
        <v>8482</v>
      </c>
      <c s="34" t="s">
        <v>12350</v>
      </c>
      <c s="35" t="s">
        <v>5</v>
      </c>
      <c s="6" t="s">
        <v>12351</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12003</v>
      </c>
    </row>
    <row r="749" spans="1:5" ht="63.75">
      <c r="A749" t="s">
        <v>56</v>
      </c>
      <c r="E749" s="39" t="s">
        <v>12018</v>
      </c>
    </row>
    <row r="750" spans="1:16" ht="12.75">
      <c r="A750" t="s">
        <v>49</v>
      </c>
      <c s="34" t="s">
        <v>8486</v>
      </c>
      <c s="34" t="s">
        <v>12025</v>
      </c>
      <c s="35" t="s">
        <v>5</v>
      </c>
      <c s="6" t="s">
        <v>12026</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12003</v>
      </c>
    </row>
    <row r="753" spans="1:5" ht="63.75">
      <c r="A753" t="s">
        <v>56</v>
      </c>
      <c r="E753" s="39" t="s">
        <v>12018</v>
      </c>
    </row>
    <row r="754" spans="1:16" ht="12.75">
      <c r="A754" t="s">
        <v>49</v>
      </c>
      <c s="34" t="s">
        <v>8490</v>
      </c>
      <c s="34" t="s">
        <v>12027</v>
      </c>
      <c s="35" t="s">
        <v>5</v>
      </c>
      <c s="6" t="s">
        <v>12028</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12003</v>
      </c>
    </row>
    <row r="757" spans="1:5" ht="63.75">
      <c r="A757" t="s">
        <v>56</v>
      </c>
      <c r="E757" s="39" t="s">
        <v>12018</v>
      </c>
    </row>
    <row r="758" spans="1:16" ht="12.75">
      <c r="A758" t="s">
        <v>49</v>
      </c>
      <c s="34" t="s">
        <v>8495</v>
      </c>
      <c s="34" t="s">
        <v>12029</v>
      </c>
      <c s="35" t="s">
        <v>5</v>
      </c>
      <c s="6" t="s">
        <v>12030</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12003</v>
      </c>
    </row>
    <row r="761" spans="1:5" ht="63.75">
      <c r="A761" t="s">
        <v>56</v>
      </c>
      <c r="E761" s="39" t="s">
        <v>12018</v>
      </c>
    </row>
    <row r="762" spans="1:16" ht="12.75">
      <c r="A762" t="s">
        <v>49</v>
      </c>
      <c s="34" t="s">
        <v>8499</v>
      </c>
      <c s="34" t="s">
        <v>12352</v>
      </c>
      <c s="35" t="s">
        <v>5</v>
      </c>
      <c s="6" t="s">
        <v>12353</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12003</v>
      </c>
    </row>
    <row r="765" spans="1:5" ht="63.75">
      <c r="A765" t="s">
        <v>56</v>
      </c>
      <c r="E765" s="39" t="s">
        <v>12018</v>
      </c>
    </row>
    <row r="766" spans="1:16" ht="12.75">
      <c r="A766" t="s">
        <v>49</v>
      </c>
      <c s="34" t="s">
        <v>8503</v>
      </c>
      <c s="34" t="s">
        <v>12354</v>
      </c>
      <c s="35" t="s">
        <v>5</v>
      </c>
      <c s="6" t="s">
        <v>12355</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12003</v>
      </c>
    </row>
    <row r="769" spans="1:5" ht="63.75">
      <c r="A769" t="s">
        <v>56</v>
      </c>
      <c r="E769" s="39" t="s">
        <v>12356</v>
      </c>
    </row>
    <row r="770" spans="1:16" ht="12.75">
      <c r="A770" t="s">
        <v>49</v>
      </c>
      <c s="34" t="s">
        <v>8507</v>
      </c>
      <c s="34" t="s">
        <v>12357</v>
      </c>
      <c s="35" t="s">
        <v>5</v>
      </c>
      <c s="6" t="s">
        <v>12358</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12003</v>
      </c>
    </row>
    <row r="773" spans="1:5" ht="63.75">
      <c r="A773" t="s">
        <v>56</v>
      </c>
      <c r="E773" s="39" t="s">
        <v>12356</v>
      </c>
    </row>
    <row r="774" spans="1:16" ht="12.75">
      <c r="A774" t="s">
        <v>49</v>
      </c>
      <c s="34" t="s">
        <v>8510</v>
      </c>
      <c s="34" t="s">
        <v>12359</v>
      </c>
      <c s="35" t="s">
        <v>5</v>
      </c>
      <c s="6" t="s">
        <v>12360</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12003</v>
      </c>
    </row>
    <row r="777" spans="1:5" ht="63.75">
      <c r="A777" t="s">
        <v>56</v>
      </c>
      <c r="E777" s="39" t="s">
        <v>12356</v>
      </c>
    </row>
    <row r="778" spans="1:16" ht="12.75">
      <c r="A778" t="s">
        <v>49</v>
      </c>
      <c s="34" t="s">
        <v>8514</v>
      </c>
      <c s="34" t="s">
        <v>12031</v>
      </c>
      <c s="35" t="s">
        <v>5</v>
      </c>
      <c s="6" t="s">
        <v>12032</v>
      </c>
      <c s="36" t="s">
        <v>1021</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12003</v>
      </c>
    </row>
    <row r="781" spans="1:5" ht="76.5">
      <c r="A781" t="s">
        <v>56</v>
      </c>
      <c r="E781" s="39" t="s">
        <v>12033</v>
      </c>
    </row>
    <row r="782" spans="1:16" ht="12.75">
      <c r="A782" t="s">
        <v>49</v>
      </c>
      <c s="34" t="s">
        <v>8520</v>
      </c>
      <c s="34" t="s">
        <v>12034</v>
      </c>
      <c s="35" t="s">
        <v>5</v>
      </c>
      <c s="6" t="s">
        <v>12035</v>
      </c>
      <c s="36" t="s">
        <v>1010</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12003</v>
      </c>
    </row>
    <row r="785" spans="1:5" ht="51">
      <c r="A785" t="s">
        <v>56</v>
      </c>
      <c r="E785" s="39" t="s">
        <v>12036</v>
      </c>
    </row>
    <row r="786" spans="1:13" ht="12.75">
      <c r="A786" t="s">
        <v>46</v>
      </c>
      <c r="C786" s="31" t="s">
        <v>12037</v>
      </c>
      <c r="E786" s="33" t="s">
        <v>12038</v>
      </c>
      <c r="J786" s="32">
        <f>0</f>
      </c>
      <c s="32">
        <f>0</f>
      </c>
      <c s="32">
        <f>0+L787+L791+L795+L799+L803</f>
      </c>
      <c s="32">
        <f>0+M787+M791+M795+M799+M803</f>
      </c>
    </row>
    <row r="787" spans="1:16" ht="38.25">
      <c r="A787" t="s">
        <v>49</v>
      </c>
      <c s="34" t="s">
        <v>8523</v>
      </c>
      <c s="34" t="s">
        <v>3149</v>
      </c>
      <c s="35" t="s">
        <v>3150</v>
      </c>
      <c s="6" t="s">
        <v>3151</v>
      </c>
      <c s="36" t="s">
        <v>1010</v>
      </c>
      <c s="37">
        <v>3204</v>
      </c>
      <c s="36">
        <v>0</v>
      </c>
      <c s="36">
        <f>ROUND(G787*H787,6)</f>
      </c>
      <c r="L787" s="38">
        <v>0</v>
      </c>
      <c s="32">
        <f>ROUND(ROUND(L787,2)*ROUND(G787,3),2)</f>
      </c>
      <c s="36" t="s">
        <v>85</v>
      </c>
      <c>
        <f>(M787*21)/100</f>
      </c>
      <c t="s">
        <v>27</v>
      </c>
    </row>
    <row r="788" spans="1:5" ht="12.75">
      <c r="A788" s="35" t="s">
        <v>54</v>
      </c>
      <c r="E788" s="39" t="s">
        <v>1011</v>
      </c>
    </row>
    <row r="789" spans="1:5" ht="12.75">
      <c r="A789" s="35" t="s">
        <v>55</v>
      </c>
      <c r="E789" s="40" t="s">
        <v>12039</v>
      </c>
    </row>
    <row r="790" spans="1:5" ht="89.25">
      <c r="A790" t="s">
        <v>56</v>
      </c>
      <c r="E790" s="39" t="s">
        <v>1012</v>
      </c>
    </row>
    <row r="791" spans="1:16" ht="38.25">
      <c r="A791" t="s">
        <v>49</v>
      </c>
      <c s="34" t="s">
        <v>8527</v>
      </c>
      <c s="34" t="s">
        <v>2736</v>
      </c>
      <c s="35" t="s">
        <v>2737</v>
      </c>
      <c s="6" t="s">
        <v>2738</v>
      </c>
      <c s="36" t="s">
        <v>1010</v>
      </c>
      <c s="37">
        <v>2730</v>
      </c>
      <c s="36">
        <v>0</v>
      </c>
      <c s="36">
        <f>ROUND(G791*H791,6)</f>
      </c>
      <c r="L791" s="38">
        <v>0</v>
      </c>
      <c s="32">
        <f>ROUND(ROUND(L791,2)*ROUND(G791,3),2)</f>
      </c>
      <c s="36" t="s">
        <v>85</v>
      </c>
      <c>
        <f>(M791*21)/100</f>
      </c>
      <c t="s">
        <v>27</v>
      </c>
    </row>
    <row r="792" spans="1:5" ht="12.75">
      <c r="A792" s="35" t="s">
        <v>54</v>
      </c>
      <c r="E792" s="39" t="s">
        <v>1011</v>
      </c>
    </row>
    <row r="793" spans="1:5" ht="12.75">
      <c r="A793" s="35" t="s">
        <v>55</v>
      </c>
      <c r="E793" s="40" t="s">
        <v>12040</v>
      </c>
    </row>
    <row r="794" spans="1:5" ht="102">
      <c r="A794" t="s">
        <v>56</v>
      </c>
      <c r="E794" s="39" t="s">
        <v>2739</v>
      </c>
    </row>
    <row r="795" spans="1:16" ht="38.25">
      <c r="A795" t="s">
        <v>49</v>
      </c>
      <c s="34" t="s">
        <v>8531</v>
      </c>
      <c s="34" t="s">
        <v>12041</v>
      </c>
      <c s="35" t="s">
        <v>12042</v>
      </c>
      <c s="6" t="s">
        <v>12043</v>
      </c>
      <c s="36" t="s">
        <v>1010</v>
      </c>
      <c s="37">
        <v>17.5</v>
      </c>
      <c s="36">
        <v>0</v>
      </c>
      <c s="36">
        <f>ROUND(G795*H795,6)</f>
      </c>
      <c r="L795" s="38">
        <v>0</v>
      </c>
      <c s="32">
        <f>ROUND(ROUND(L795,2)*ROUND(G795,3),2)</f>
      </c>
      <c s="36" t="s">
        <v>85</v>
      </c>
      <c>
        <f>(M795*21)/100</f>
      </c>
      <c t="s">
        <v>27</v>
      </c>
    </row>
    <row r="796" spans="1:5" ht="12.75">
      <c r="A796" s="35" t="s">
        <v>54</v>
      </c>
      <c r="E796" s="39" t="s">
        <v>1011</v>
      </c>
    </row>
    <row r="797" spans="1:5" ht="12.75">
      <c r="A797" s="35" t="s">
        <v>55</v>
      </c>
      <c r="E797" s="40" t="s">
        <v>12044</v>
      </c>
    </row>
    <row r="798" spans="1:5" ht="89.25">
      <c r="A798" t="s">
        <v>56</v>
      </c>
      <c r="E798" s="39" t="s">
        <v>1012</v>
      </c>
    </row>
    <row r="799" spans="1:16" ht="38.25">
      <c r="A799" t="s">
        <v>49</v>
      </c>
      <c s="34" t="s">
        <v>8535</v>
      </c>
      <c s="34" t="s">
        <v>12045</v>
      </c>
      <c s="35" t="s">
        <v>12046</v>
      </c>
      <c s="6" t="s">
        <v>12047</v>
      </c>
      <c s="36" t="s">
        <v>1010</v>
      </c>
      <c s="37">
        <v>8.25</v>
      </c>
      <c s="36">
        <v>0</v>
      </c>
      <c s="36">
        <f>ROUND(G799*H799,6)</f>
      </c>
      <c r="L799" s="38">
        <v>0</v>
      </c>
      <c s="32">
        <f>ROUND(ROUND(L799,2)*ROUND(G799,3),2)</f>
      </c>
      <c s="36" t="s">
        <v>85</v>
      </c>
      <c>
        <f>(M799*21)/100</f>
      </c>
      <c t="s">
        <v>27</v>
      </c>
    </row>
    <row r="800" spans="1:5" ht="12.75">
      <c r="A800" s="35" t="s">
        <v>54</v>
      </c>
      <c r="E800" s="39" t="s">
        <v>1011</v>
      </c>
    </row>
    <row r="801" spans="1:5" ht="12.75">
      <c r="A801" s="35" t="s">
        <v>55</v>
      </c>
      <c r="E801" s="40" t="s">
        <v>12048</v>
      </c>
    </row>
    <row r="802" spans="1:5" ht="89.25">
      <c r="A802" t="s">
        <v>56</v>
      </c>
      <c r="E802" s="39" t="s">
        <v>1012</v>
      </c>
    </row>
    <row r="803" spans="1:16" ht="38.25">
      <c r="A803" t="s">
        <v>49</v>
      </c>
      <c s="34" t="s">
        <v>8539</v>
      </c>
      <c s="34" t="s">
        <v>12361</v>
      </c>
      <c s="35" t="s">
        <v>12362</v>
      </c>
      <c s="6" t="s">
        <v>12363</v>
      </c>
      <c s="36" t="s">
        <v>1010</v>
      </c>
      <c s="37">
        <v>0.9</v>
      </c>
      <c s="36">
        <v>0</v>
      </c>
      <c s="36">
        <f>ROUND(G803*H803,6)</f>
      </c>
      <c r="L803" s="38">
        <v>0</v>
      </c>
      <c s="32">
        <f>ROUND(ROUND(L803,2)*ROUND(G803,3),2)</f>
      </c>
      <c s="36" t="s">
        <v>85</v>
      </c>
      <c>
        <f>(M803*21)/100</f>
      </c>
      <c t="s">
        <v>27</v>
      </c>
    </row>
    <row r="804" spans="1:5" ht="12.75">
      <c r="A804" s="35" t="s">
        <v>54</v>
      </c>
      <c r="E804" s="39" t="s">
        <v>1011</v>
      </c>
    </row>
    <row r="805" spans="1:5" ht="12.75">
      <c r="A805" s="35" t="s">
        <v>55</v>
      </c>
      <c r="E805" s="40" t="s">
        <v>12364</v>
      </c>
    </row>
    <row r="806" spans="1:5" ht="89.25">
      <c r="A806" t="s">
        <v>56</v>
      </c>
      <c r="E806" s="39" t="s">
        <v>1012</v>
      </c>
    </row>
    <row r="807" spans="1:13" ht="12.75">
      <c r="A807" t="s">
        <v>46</v>
      </c>
      <c r="C807" s="31" t="s">
        <v>12049</v>
      </c>
      <c r="E807" s="33" t="s">
        <v>12050</v>
      </c>
      <c r="J807" s="32">
        <f>0</f>
      </c>
      <c s="32">
        <f>0</f>
      </c>
      <c s="32">
        <f>0+L808+L812+L816+L820+L824+L828+L832+L836+L840+L844+L848+L852+L856+L860+L864+L868</f>
      </c>
      <c s="32">
        <f>0+M808+M812+M816+M820+M824+M828+M832+M836+M840+M844+M848+M852+M856+M860+M864+M868</f>
      </c>
    </row>
    <row r="808" spans="1:16" ht="12.75">
      <c r="A808" t="s">
        <v>49</v>
      </c>
      <c s="34" t="s">
        <v>8543</v>
      </c>
      <c s="34" t="s">
        <v>2564</v>
      </c>
      <c s="35" t="s">
        <v>5</v>
      </c>
      <c s="6" t="s">
        <v>2565</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12051</v>
      </c>
    </row>
    <row r="811" spans="1:5" ht="38.25">
      <c r="A811" t="s">
        <v>56</v>
      </c>
      <c r="E811" s="39" t="s">
        <v>12052</v>
      </c>
    </row>
    <row r="812" spans="1:16" ht="12.75">
      <c r="A812" t="s">
        <v>49</v>
      </c>
      <c s="34" t="s">
        <v>8547</v>
      </c>
      <c s="34" t="s">
        <v>12365</v>
      </c>
      <c s="35" t="s">
        <v>5</v>
      </c>
      <c s="6" t="s">
        <v>12366</v>
      </c>
      <c s="36" t="s">
        <v>187</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12051</v>
      </c>
    </row>
    <row r="815" spans="1:5" ht="63.75">
      <c r="A815" t="s">
        <v>56</v>
      </c>
      <c r="E815" s="39" t="s">
        <v>12367</v>
      </c>
    </row>
    <row r="816" spans="1:16" ht="12.75">
      <c r="A816" t="s">
        <v>49</v>
      </c>
      <c s="34" t="s">
        <v>8551</v>
      </c>
      <c s="34" t="s">
        <v>12053</v>
      </c>
      <c s="35" t="s">
        <v>5</v>
      </c>
      <c s="6" t="s">
        <v>12054</v>
      </c>
      <c s="36" t="s">
        <v>187</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12051</v>
      </c>
    </row>
    <row r="819" spans="1:5" ht="51">
      <c r="A819" t="s">
        <v>56</v>
      </c>
      <c r="E819" s="39" t="s">
        <v>12055</v>
      </c>
    </row>
    <row r="820" spans="1:16" ht="12.75">
      <c r="A820" t="s">
        <v>49</v>
      </c>
      <c s="34" t="s">
        <v>8555</v>
      </c>
      <c s="34" t="s">
        <v>12056</v>
      </c>
      <c s="35" t="s">
        <v>5</v>
      </c>
      <c s="6" t="s">
        <v>12057</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12051</v>
      </c>
    </row>
    <row r="823" spans="1:5" ht="38.25">
      <c r="A823" t="s">
        <v>56</v>
      </c>
      <c r="E823" s="39" t="s">
        <v>12058</v>
      </c>
    </row>
    <row r="824" spans="1:16" ht="12.75">
      <c r="A824" t="s">
        <v>49</v>
      </c>
      <c s="34" t="s">
        <v>8559</v>
      </c>
      <c s="34" t="s">
        <v>12059</v>
      </c>
      <c s="35" t="s">
        <v>5</v>
      </c>
      <c s="6" t="s">
        <v>12060</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12051</v>
      </c>
    </row>
    <row r="827" spans="1:5" ht="38.25">
      <c r="A827" t="s">
        <v>56</v>
      </c>
      <c r="E827" s="39" t="s">
        <v>12061</v>
      </c>
    </row>
    <row r="828" spans="1:16" ht="12.75">
      <c r="A828" t="s">
        <v>49</v>
      </c>
      <c s="34" t="s">
        <v>8562</v>
      </c>
      <c s="34" t="s">
        <v>12062</v>
      </c>
      <c s="35" t="s">
        <v>5</v>
      </c>
      <c s="6" t="s">
        <v>12063</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12051</v>
      </c>
    </row>
    <row r="831" spans="1:5" ht="38.25">
      <c r="A831" t="s">
        <v>56</v>
      </c>
      <c r="E831" s="39" t="s">
        <v>12064</v>
      </c>
    </row>
    <row r="832" spans="1:16" ht="25.5">
      <c r="A832" t="s">
        <v>49</v>
      </c>
      <c s="34" t="s">
        <v>8566</v>
      </c>
      <c s="34" t="s">
        <v>12065</v>
      </c>
      <c s="35" t="s">
        <v>5</v>
      </c>
      <c s="6" t="s">
        <v>12066</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12051</v>
      </c>
    </row>
    <row r="835" spans="1:5" ht="38.25">
      <c r="A835" t="s">
        <v>56</v>
      </c>
      <c r="E835" s="39" t="s">
        <v>12067</v>
      </c>
    </row>
    <row r="836" spans="1:16" ht="25.5">
      <c r="A836" t="s">
        <v>49</v>
      </c>
      <c s="34" t="s">
        <v>8570</v>
      </c>
      <c s="34" t="s">
        <v>12068</v>
      </c>
      <c s="35" t="s">
        <v>5</v>
      </c>
      <c s="6" t="s">
        <v>12069</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12051</v>
      </c>
    </row>
    <row r="839" spans="1:5" ht="38.25">
      <c r="A839" t="s">
        <v>56</v>
      </c>
      <c r="E839" s="39" t="s">
        <v>12070</v>
      </c>
    </row>
    <row r="840" spans="1:16" ht="25.5">
      <c r="A840" t="s">
        <v>49</v>
      </c>
      <c s="34" t="s">
        <v>8573</v>
      </c>
      <c s="34" t="s">
        <v>12071</v>
      </c>
      <c s="35" t="s">
        <v>5</v>
      </c>
      <c s="6" t="s">
        <v>12072</v>
      </c>
      <c s="36" t="s">
        <v>12073</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12051</v>
      </c>
    </row>
    <row r="843" spans="1:5" ht="38.25">
      <c r="A843" t="s">
        <v>56</v>
      </c>
      <c r="E843" s="39" t="s">
        <v>12074</v>
      </c>
    </row>
    <row r="844" spans="1:16" ht="12.75">
      <c r="A844" t="s">
        <v>49</v>
      </c>
      <c s="34" t="s">
        <v>8579</v>
      </c>
      <c s="34" t="s">
        <v>12075</v>
      </c>
      <c s="35" t="s">
        <v>5</v>
      </c>
      <c s="6" t="s">
        <v>12076</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12051</v>
      </c>
    </row>
    <row r="847" spans="1:5" ht="51">
      <c r="A847" t="s">
        <v>56</v>
      </c>
      <c r="E847" s="39" t="s">
        <v>12077</v>
      </c>
    </row>
    <row r="848" spans="1:16" ht="12.75">
      <c r="A848" t="s">
        <v>49</v>
      </c>
      <c s="34" t="s">
        <v>8583</v>
      </c>
      <c s="34" t="s">
        <v>12078</v>
      </c>
      <c s="35" t="s">
        <v>5</v>
      </c>
      <c s="6" t="s">
        <v>12079</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12051</v>
      </c>
    </row>
    <row r="851" spans="1:5" ht="38.25">
      <c r="A851" t="s">
        <v>56</v>
      </c>
      <c r="E851" s="39" t="s">
        <v>12080</v>
      </c>
    </row>
    <row r="852" spans="1:16" ht="12.75">
      <c r="A852" t="s">
        <v>49</v>
      </c>
      <c s="34" t="s">
        <v>8587</v>
      </c>
      <c s="34" t="s">
        <v>12081</v>
      </c>
      <c s="35" t="s">
        <v>5</v>
      </c>
      <c s="6" t="s">
        <v>12082</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12051</v>
      </c>
    </row>
    <row r="855" spans="1:5" ht="51">
      <c r="A855" t="s">
        <v>56</v>
      </c>
      <c r="E855" s="39" t="s">
        <v>12083</v>
      </c>
    </row>
    <row r="856" spans="1:16" ht="12.75">
      <c r="A856" t="s">
        <v>49</v>
      </c>
      <c s="34" t="s">
        <v>8590</v>
      </c>
      <c s="34" t="s">
        <v>12084</v>
      </c>
      <c s="35" t="s">
        <v>5</v>
      </c>
      <c s="6" t="s">
        <v>518</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12051</v>
      </c>
    </row>
    <row r="859" spans="1:5" ht="38.25">
      <c r="A859" t="s">
        <v>56</v>
      </c>
      <c r="E859" s="39" t="s">
        <v>12085</v>
      </c>
    </row>
    <row r="860" spans="1:16" ht="12.75">
      <c r="A860" t="s">
        <v>49</v>
      </c>
      <c s="34" t="s">
        <v>8593</v>
      </c>
      <c s="34" t="s">
        <v>12086</v>
      </c>
      <c s="35" t="s">
        <v>5</v>
      </c>
      <c s="6" t="s">
        <v>12087</v>
      </c>
      <c s="36" t="s">
        <v>486</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12051</v>
      </c>
    </row>
    <row r="863" spans="1:5" ht="51">
      <c r="A863" t="s">
        <v>56</v>
      </c>
      <c r="E863" s="39" t="s">
        <v>12088</v>
      </c>
    </row>
    <row r="864" spans="1:16" ht="12.75">
      <c r="A864" t="s">
        <v>49</v>
      </c>
      <c s="34" t="s">
        <v>8597</v>
      </c>
      <c s="34" t="s">
        <v>12089</v>
      </c>
      <c s="35" t="s">
        <v>5</v>
      </c>
      <c s="6" t="s">
        <v>12090</v>
      </c>
      <c s="36" t="s">
        <v>486</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12051</v>
      </c>
    </row>
    <row r="867" spans="1:5" ht="51">
      <c r="A867" t="s">
        <v>56</v>
      </c>
      <c r="E867" s="39" t="s">
        <v>12091</v>
      </c>
    </row>
    <row r="868" spans="1:16" ht="12.75">
      <c r="A868" t="s">
        <v>49</v>
      </c>
      <c s="34" t="s">
        <v>8601</v>
      </c>
      <c s="34" t="s">
        <v>12368</v>
      </c>
      <c s="35" t="s">
        <v>5</v>
      </c>
      <c s="6" t="s">
        <v>12369</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12051</v>
      </c>
    </row>
    <row r="871" spans="1:5" ht="25.5">
      <c r="A871" t="s">
        <v>56</v>
      </c>
      <c r="E871" s="39" t="s">
        <v>12094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12372</v>
      </c>
      <c r="E8" s="30" t="s">
        <v>12371</v>
      </c>
      <c r="J8" s="29">
        <f>0+J9+J30+J55</f>
      </c>
      <c s="29">
        <f>0+K9+K30+K55</f>
      </c>
      <c s="29">
        <f>0+L9+L30+L55</f>
      </c>
      <c s="29">
        <f>0+M9+M30+M55</f>
      </c>
    </row>
    <row r="9" spans="1:13" ht="12.75">
      <c r="A9" t="s">
        <v>46</v>
      </c>
      <c r="C9" s="31" t="s">
        <v>11876</v>
      </c>
      <c r="E9" s="33" t="s">
        <v>11877</v>
      </c>
      <c r="J9" s="32">
        <f>0</f>
      </c>
      <c s="32">
        <f>0</f>
      </c>
      <c s="32">
        <f>0+L10+L14+L18+L22+L26</f>
      </c>
      <c s="32">
        <f>0+M10+M14+M18+M22+M26</f>
      </c>
    </row>
    <row r="10" spans="1:16" ht="12.75">
      <c r="A10" t="s">
        <v>49</v>
      </c>
      <c s="34" t="s">
        <v>47</v>
      </c>
      <c s="34" t="s">
        <v>11939</v>
      </c>
      <c s="35" t="s">
        <v>5</v>
      </c>
      <c s="6" t="s">
        <v>11940</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63.75">
      <c r="A13" t="s">
        <v>56</v>
      </c>
      <c r="E13" s="39" t="s">
        <v>11915</v>
      </c>
    </row>
    <row r="14" spans="1:16" ht="12.75">
      <c r="A14" t="s">
        <v>49</v>
      </c>
      <c s="34" t="s">
        <v>27</v>
      </c>
      <c s="34" t="s">
        <v>11943</v>
      </c>
      <c s="35" t="s">
        <v>5</v>
      </c>
      <c s="6" t="s">
        <v>11944</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63.75">
      <c r="A17" t="s">
        <v>56</v>
      </c>
      <c r="E17" s="39" t="s">
        <v>11915</v>
      </c>
    </row>
    <row r="18" spans="1:16" ht="12.75">
      <c r="A18" t="s">
        <v>49</v>
      </c>
      <c s="34" t="s">
        <v>26</v>
      </c>
      <c s="34" t="s">
        <v>12098</v>
      </c>
      <c s="35" t="s">
        <v>5</v>
      </c>
      <c s="6" t="s">
        <v>12099</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63.75">
      <c r="A21" t="s">
        <v>56</v>
      </c>
      <c r="E21" s="39" t="s">
        <v>11915</v>
      </c>
    </row>
    <row r="22" spans="1:16" ht="12.75">
      <c r="A22" t="s">
        <v>49</v>
      </c>
      <c s="34" t="s">
        <v>65</v>
      </c>
      <c s="34" t="s">
        <v>12373</v>
      </c>
      <c s="35" t="s">
        <v>5</v>
      </c>
      <c s="6" t="s">
        <v>12374</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11880</v>
      </c>
    </row>
    <row r="25" spans="1:5" ht="63.75">
      <c r="A25" t="s">
        <v>56</v>
      </c>
      <c r="E25" s="39" t="s">
        <v>11915</v>
      </c>
    </row>
    <row r="26" spans="1:16" ht="12.75">
      <c r="A26" t="s">
        <v>49</v>
      </c>
      <c s="34" t="s">
        <v>70</v>
      </c>
      <c s="34" t="s">
        <v>11988</v>
      </c>
      <c s="35" t="s">
        <v>5</v>
      </c>
      <c s="6" t="s">
        <v>11989</v>
      </c>
      <c s="36" t="s">
        <v>486</v>
      </c>
      <c s="37">
        <v>8</v>
      </c>
      <c s="36">
        <v>0</v>
      </c>
      <c s="36">
        <f>ROUND(G26*H26,6)</f>
      </c>
      <c r="L26" s="38">
        <v>0</v>
      </c>
      <c s="32">
        <f>ROUND(ROUND(L26,2)*ROUND(G26,3),2)</f>
      </c>
      <c s="36" t="s">
        <v>53</v>
      </c>
      <c>
        <f>(M26*21)/100</f>
      </c>
      <c t="s">
        <v>27</v>
      </c>
    </row>
    <row r="27" spans="1:5" ht="12.75">
      <c r="A27" s="35" t="s">
        <v>54</v>
      </c>
      <c r="E27" s="39" t="s">
        <v>5</v>
      </c>
    </row>
    <row r="28" spans="1:5" ht="12.75">
      <c r="A28" s="35" t="s">
        <v>55</v>
      </c>
      <c r="E28" s="40" t="s">
        <v>11880</v>
      </c>
    </row>
    <row r="29" spans="1:5" ht="51">
      <c r="A29" t="s">
        <v>56</v>
      </c>
      <c r="E29" s="39" t="s">
        <v>11990</v>
      </c>
    </row>
    <row r="30" spans="1:13" ht="12.75">
      <c r="A30" t="s">
        <v>46</v>
      </c>
      <c r="C30" s="31" t="s">
        <v>12102</v>
      </c>
      <c r="E30" s="33" t="s">
        <v>12103</v>
      </c>
      <c r="J30" s="32">
        <f>0</f>
      </c>
      <c s="32">
        <f>0</f>
      </c>
      <c s="32">
        <f>0+L31+L35+L39+L43+L47+L51</f>
      </c>
      <c s="32">
        <f>0+M31+M35+M39+M43+M47+M51</f>
      </c>
    </row>
    <row r="31" spans="1:16" ht="12.75">
      <c r="A31" t="s">
        <v>49</v>
      </c>
      <c s="34" t="s">
        <v>74</v>
      </c>
      <c s="34" t="s">
        <v>12375</v>
      </c>
      <c s="35" t="s">
        <v>5</v>
      </c>
      <c s="6" t="s">
        <v>12376</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11880</v>
      </c>
    </row>
    <row r="34" spans="1:5" ht="51">
      <c r="A34" t="s">
        <v>56</v>
      </c>
      <c r="E34" s="39" t="s">
        <v>12106</v>
      </c>
    </row>
    <row r="35" spans="1:16" ht="12.75">
      <c r="A35" t="s">
        <v>49</v>
      </c>
      <c s="34" t="s">
        <v>78</v>
      </c>
      <c s="34" t="s">
        <v>12107</v>
      </c>
      <c s="35" t="s">
        <v>5</v>
      </c>
      <c s="6" t="s">
        <v>12108</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11880</v>
      </c>
    </row>
    <row r="38" spans="1:5" ht="51">
      <c r="A38" t="s">
        <v>56</v>
      </c>
      <c r="E38" s="39" t="s">
        <v>12106</v>
      </c>
    </row>
    <row r="39" spans="1:16" ht="25.5">
      <c r="A39" t="s">
        <v>49</v>
      </c>
      <c s="34" t="s">
        <v>82</v>
      </c>
      <c s="34" t="s">
        <v>12109</v>
      </c>
      <c s="35" t="s">
        <v>5</v>
      </c>
      <c s="6" t="s">
        <v>12110</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11880</v>
      </c>
    </row>
    <row r="42" spans="1:5" ht="51">
      <c r="A42" t="s">
        <v>56</v>
      </c>
      <c r="E42" s="39" t="s">
        <v>12106</v>
      </c>
    </row>
    <row r="43" spans="1:16" ht="25.5">
      <c r="A43" t="s">
        <v>49</v>
      </c>
      <c s="34" t="s">
        <v>89</v>
      </c>
      <c s="34" t="s">
        <v>12113</v>
      </c>
      <c s="35" t="s">
        <v>5</v>
      </c>
      <c s="6" t="s">
        <v>12114</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11880</v>
      </c>
    </row>
    <row r="46" spans="1:5" ht="51">
      <c r="A46" t="s">
        <v>56</v>
      </c>
      <c r="E46" s="39" t="s">
        <v>12106</v>
      </c>
    </row>
    <row r="47" spans="1:16" ht="12.75">
      <c r="A47" t="s">
        <v>49</v>
      </c>
      <c s="34" t="s">
        <v>93</v>
      </c>
      <c s="34" t="s">
        <v>12115</v>
      </c>
      <c s="35" t="s">
        <v>5</v>
      </c>
      <c s="6" t="s">
        <v>12116</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11880</v>
      </c>
    </row>
    <row r="50" spans="1:5" ht="38.25">
      <c r="A50" t="s">
        <v>56</v>
      </c>
      <c r="E50" s="39" t="s">
        <v>12117</v>
      </c>
    </row>
    <row r="51" spans="1:16" ht="25.5">
      <c r="A51" t="s">
        <v>49</v>
      </c>
      <c s="34" t="s">
        <v>96</v>
      </c>
      <c s="34" t="s">
        <v>12118</v>
      </c>
      <c s="35" t="s">
        <v>5</v>
      </c>
      <c s="6" t="s">
        <v>12119</v>
      </c>
      <c s="36" t="s">
        <v>486</v>
      </c>
      <c s="37">
        <v>2</v>
      </c>
      <c s="36">
        <v>0</v>
      </c>
      <c s="36">
        <f>ROUND(G51*H51,6)</f>
      </c>
      <c r="L51" s="38">
        <v>0</v>
      </c>
      <c s="32">
        <f>ROUND(ROUND(L51,2)*ROUND(G51,3),2)</f>
      </c>
      <c s="36" t="s">
        <v>53</v>
      </c>
      <c>
        <f>(M51*21)/100</f>
      </c>
      <c t="s">
        <v>27</v>
      </c>
    </row>
    <row r="52" spans="1:5" ht="12.75">
      <c r="A52" s="35" t="s">
        <v>54</v>
      </c>
      <c r="E52" s="39" t="s">
        <v>5</v>
      </c>
    </row>
    <row r="53" spans="1:5" ht="12.75">
      <c r="A53" s="35" t="s">
        <v>55</v>
      </c>
      <c r="E53" s="40" t="s">
        <v>11880</v>
      </c>
    </row>
    <row r="54" spans="1:5" ht="51">
      <c r="A54" t="s">
        <v>56</v>
      </c>
      <c r="E54" s="39" t="s">
        <v>11990</v>
      </c>
    </row>
    <row r="55" spans="1:13" ht="12.75">
      <c r="A55" t="s">
        <v>46</v>
      </c>
      <c r="C55" s="31" t="s">
        <v>12049</v>
      </c>
      <c r="E55" s="33" t="s">
        <v>12050</v>
      </c>
      <c r="J55" s="32">
        <f>0</f>
      </c>
      <c s="32">
        <f>0</f>
      </c>
      <c s="32">
        <f>0+L56+L60+L64+L68+L72</f>
      </c>
      <c s="32">
        <f>0+M56+M60+M64+M68+M72</f>
      </c>
    </row>
    <row r="56" spans="1:16" ht="12.75">
      <c r="A56" t="s">
        <v>49</v>
      </c>
      <c s="34" t="s">
        <v>100</v>
      </c>
      <c s="34" t="s">
        <v>12078</v>
      </c>
      <c s="35" t="s">
        <v>5</v>
      </c>
      <c s="6" t="s">
        <v>12079</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12051</v>
      </c>
    </row>
    <row r="59" spans="1:5" ht="38.25">
      <c r="A59" t="s">
        <v>56</v>
      </c>
      <c r="E59" s="39" t="s">
        <v>12080</v>
      </c>
    </row>
    <row r="60" spans="1:16" ht="12.75">
      <c r="A60" t="s">
        <v>49</v>
      </c>
      <c s="34" t="s">
        <v>104</v>
      </c>
      <c s="34" t="s">
        <v>12081</v>
      </c>
      <c s="35" t="s">
        <v>5</v>
      </c>
      <c s="6" t="s">
        <v>12082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12051</v>
      </c>
    </row>
    <row r="63" spans="1:5" ht="51">
      <c r="A63" t="s">
        <v>56</v>
      </c>
      <c r="E63" s="39" t="s">
        <v>12083</v>
      </c>
    </row>
    <row r="64" spans="1:16" ht="12.75">
      <c r="A64" t="s">
        <v>49</v>
      </c>
      <c s="34" t="s">
        <v>107</v>
      </c>
      <c s="34" t="s">
        <v>12084</v>
      </c>
      <c s="35" t="s">
        <v>5</v>
      </c>
      <c s="6" t="s">
        <v>518</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12051</v>
      </c>
    </row>
    <row r="67" spans="1:5" ht="38.25">
      <c r="A67" t="s">
        <v>56</v>
      </c>
      <c r="E67" s="39" t="s">
        <v>12085</v>
      </c>
    </row>
    <row r="68" spans="1:16" ht="12.75">
      <c r="A68" t="s">
        <v>49</v>
      </c>
      <c s="34" t="s">
        <v>110</v>
      </c>
      <c s="34" t="s">
        <v>12086</v>
      </c>
      <c s="35" t="s">
        <v>5</v>
      </c>
      <c s="6" t="s">
        <v>12087</v>
      </c>
      <c s="36" t="s">
        <v>486</v>
      </c>
      <c s="37">
        <v>16</v>
      </c>
      <c s="36">
        <v>0</v>
      </c>
      <c s="36">
        <f>ROUND(G68*H68,6)</f>
      </c>
      <c r="L68" s="38">
        <v>0</v>
      </c>
      <c s="32">
        <f>ROUND(ROUND(L68,2)*ROUND(G68,3),2)</f>
      </c>
      <c s="36" t="s">
        <v>53</v>
      </c>
      <c>
        <f>(M68*21)/100</f>
      </c>
      <c t="s">
        <v>27</v>
      </c>
    </row>
    <row r="69" spans="1:5" ht="12.75">
      <c r="A69" s="35" t="s">
        <v>54</v>
      </c>
      <c r="E69" s="39" t="s">
        <v>5</v>
      </c>
    </row>
    <row r="70" spans="1:5" ht="12.75">
      <c r="A70" s="35" t="s">
        <v>55</v>
      </c>
      <c r="E70" s="40" t="s">
        <v>12051</v>
      </c>
    </row>
    <row r="71" spans="1:5" ht="51">
      <c r="A71" t="s">
        <v>56</v>
      </c>
      <c r="E71" s="39" t="s">
        <v>12088</v>
      </c>
    </row>
    <row r="72" spans="1:16" ht="12.75">
      <c r="A72" t="s">
        <v>49</v>
      </c>
      <c s="34" t="s">
        <v>113</v>
      </c>
      <c s="34" t="s">
        <v>12089</v>
      </c>
      <c s="35" t="s">
        <v>5</v>
      </c>
      <c s="6" t="s">
        <v>12090</v>
      </c>
      <c s="36" t="s">
        <v>486</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12051</v>
      </c>
    </row>
    <row r="75" spans="1:5" ht="51">
      <c r="A75" t="s">
        <v>56</v>
      </c>
      <c r="E75" s="39" t="s">
        <v>12091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12379</v>
      </c>
      <c r="E8" s="30" t="s">
        <v>12378</v>
      </c>
      <c r="J8" s="29">
        <f>0+J9+J38+J79+J88</f>
      </c>
      <c s="29">
        <f>0+K9+K38+K79+K88</f>
      </c>
      <c s="29">
        <f>0+L9+L38+L79+L88</f>
      </c>
      <c s="29">
        <f>0+M9+M38+M79+M88</f>
      </c>
    </row>
    <row r="9" spans="1:13" ht="12.75">
      <c r="A9" t="s">
        <v>46</v>
      </c>
      <c r="C9" s="31" t="s">
        <v>11876</v>
      </c>
      <c r="E9" s="33" t="s">
        <v>11877</v>
      </c>
      <c r="J9" s="32">
        <f>0</f>
      </c>
      <c s="32">
        <f>0</f>
      </c>
      <c s="32">
        <f>0+L10+L14+L18+L22+L26+L30+L34</f>
      </c>
      <c s="32">
        <f>0+M10+M14+M18+M22+M26+M30+M34</f>
      </c>
    </row>
    <row r="10" spans="1:16" ht="12.75">
      <c r="A10" t="s">
        <v>49</v>
      </c>
      <c s="34" t="s">
        <v>47</v>
      </c>
      <c s="34" t="s">
        <v>11935</v>
      </c>
      <c s="35" t="s">
        <v>5</v>
      </c>
      <c s="6" t="s">
        <v>11936</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63.75">
      <c r="A13" t="s">
        <v>56</v>
      </c>
      <c r="E13" s="39" t="s">
        <v>11915</v>
      </c>
    </row>
    <row r="14" spans="1:16" ht="12.75">
      <c r="A14" t="s">
        <v>49</v>
      </c>
      <c s="34" t="s">
        <v>27</v>
      </c>
      <c s="34" t="s">
        <v>11947</v>
      </c>
      <c s="35" t="s">
        <v>5</v>
      </c>
      <c s="6" t="s">
        <v>11948</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63.75">
      <c r="A17" t="s">
        <v>56</v>
      </c>
      <c r="E17" s="39" t="s">
        <v>11915</v>
      </c>
    </row>
    <row r="18" spans="1:16" ht="12.75">
      <c r="A18" t="s">
        <v>49</v>
      </c>
      <c s="34" t="s">
        <v>26</v>
      </c>
      <c s="34" t="s">
        <v>12275</v>
      </c>
      <c s="35" t="s">
        <v>5</v>
      </c>
      <c s="6" t="s">
        <v>12276</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63.75">
      <c r="A21" t="s">
        <v>56</v>
      </c>
      <c r="E21" s="39" t="s">
        <v>11965</v>
      </c>
    </row>
    <row r="22" spans="1:16" ht="12.75">
      <c r="A22" t="s">
        <v>49</v>
      </c>
      <c s="34" t="s">
        <v>65</v>
      </c>
      <c s="34" t="s">
        <v>12380</v>
      </c>
      <c s="35" t="s">
        <v>5</v>
      </c>
      <c s="6" t="s">
        <v>12381</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11880</v>
      </c>
    </row>
    <row r="25" spans="1:5" ht="63.75">
      <c r="A25" t="s">
        <v>56</v>
      </c>
      <c r="E25" s="39" t="s">
        <v>11915</v>
      </c>
    </row>
    <row r="26" spans="1:16" ht="25.5">
      <c r="A26" t="s">
        <v>49</v>
      </c>
      <c s="34" t="s">
        <v>70</v>
      </c>
      <c s="34" t="s">
        <v>11982</v>
      </c>
      <c s="35" t="s">
        <v>5</v>
      </c>
      <c s="6" t="s">
        <v>11983</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11880</v>
      </c>
    </row>
    <row r="29" spans="1:5" ht="51">
      <c r="A29" t="s">
        <v>56</v>
      </c>
      <c r="E29" s="39" t="s">
        <v>11984</v>
      </c>
    </row>
    <row r="30" spans="1:16" ht="25.5">
      <c r="A30" t="s">
        <v>49</v>
      </c>
      <c s="34" t="s">
        <v>74</v>
      </c>
      <c s="34" t="s">
        <v>11985</v>
      </c>
      <c s="35" t="s">
        <v>5</v>
      </c>
      <c s="6" t="s">
        <v>11986</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11880</v>
      </c>
    </row>
    <row r="33" spans="1:5" ht="38.25">
      <c r="A33" t="s">
        <v>56</v>
      </c>
      <c r="E33" s="39" t="s">
        <v>11987</v>
      </c>
    </row>
    <row r="34" spans="1:16" ht="12.75">
      <c r="A34" t="s">
        <v>49</v>
      </c>
      <c s="34" t="s">
        <v>78</v>
      </c>
      <c s="34" t="s">
        <v>11988</v>
      </c>
      <c s="35" t="s">
        <v>5</v>
      </c>
      <c s="6" t="s">
        <v>11989</v>
      </c>
      <c s="36" t="s">
        <v>486</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11880</v>
      </c>
    </row>
    <row r="37" spans="1:5" ht="51">
      <c r="A37" t="s">
        <v>56</v>
      </c>
      <c r="E37" s="39" t="s">
        <v>11990</v>
      </c>
    </row>
    <row r="38" spans="1:13" ht="12.75">
      <c r="A38" t="s">
        <v>46</v>
      </c>
      <c r="C38" s="31" t="s">
        <v>11999</v>
      </c>
      <c r="E38" s="33" t="s">
        <v>12000</v>
      </c>
      <c r="J38" s="32">
        <f>0</f>
      </c>
      <c s="32">
        <f>0</f>
      </c>
      <c s="32">
        <f>0+L39+L43+L47+L51+L55+L59+L63+L67+L71+L75</f>
      </c>
      <c s="32">
        <f>0+M39+M43+M47+M51+M55+M59+M63+M67+M71+M75</f>
      </c>
    </row>
    <row r="39" spans="1:16" ht="12.75">
      <c r="A39" t="s">
        <v>49</v>
      </c>
      <c s="34" t="s">
        <v>82</v>
      </c>
      <c s="34" t="s">
        <v>12001</v>
      </c>
      <c s="35" t="s">
        <v>5</v>
      </c>
      <c s="6" t="s">
        <v>12002</v>
      </c>
      <c s="36" t="s">
        <v>486</v>
      </c>
      <c s="37">
        <v>24</v>
      </c>
      <c s="36">
        <v>0</v>
      </c>
      <c s="36">
        <f>ROUND(G39*H39,6)</f>
      </c>
      <c r="L39" s="38">
        <v>0</v>
      </c>
      <c s="32">
        <f>ROUND(ROUND(L39,2)*ROUND(G39,3),2)</f>
      </c>
      <c s="36" t="s">
        <v>53</v>
      </c>
      <c>
        <f>(M39*21)/100</f>
      </c>
      <c t="s">
        <v>27</v>
      </c>
    </row>
    <row r="40" spans="1:5" ht="12.75">
      <c r="A40" s="35" t="s">
        <v>54</v>
      </c>
      <c r="E40" s="39" t="s">
        <v>5</v>
      </c>
    </row>
    <row r="41" spans="1:5" ht="12.75">
      <c r="A41" s="35" t="s">
        <v>55</v>
      </c>
      <c r="E41" s="40" t="s">
        <v>12003</v>
      </c>
    </row>
    <row r="42" spans="1:5" ht="38.25">
      <c r="A42" t="s">
        <v>56</v>
      </c>
      <c r="E42" s="39" t="s">
        <v>12004</v>
      </c>
    </row>
    <row r="43" spans="1:16" ht="12.75">
      <c r="A43" t="s">
        <v>49</v>
      </c>
      <c s="34" t="s">
        <v>89</v>
      </c>
      <c s="34" t="s">
        <v>12005</v>
      </c>
      <c s="35" t="s">
        <v>5</v>
      </c>
      <c s="6" t="s">
        <v>12006</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12003</v>
      </c>
    </row>
    <row r="46" spans="1:5" ht="76.5">
      <c r="A46" t="s">
        <v>56</v>
      </c>
      <c r="E46" s="39" t="s">
        <v>12007</v>
      </c>
    </row>
    <row r="47" spans="1:16" ht="12.75">
      <c r="A47" t="s">
        <v>49</v>
      </c>
      <c s="34" t="s">
        <v>93</v>
      </c>
      <c s="34" t="s">
        <v>12014</v>
      </c>
      <c s="35" t="s">
        <v>5</v>
      </c>
      <c s="6" t="s">
        <v>12015</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12003</v>
      </c>
    </row>
    <row r="50" spans="1:5" ht="63.75">
      <c r="A50" t="s">
        <v>56</v>
      </c>
      <c r="E50" s="39" t="s">
        <v>12013</v>
      </c>
    </row>
    <row r="51" spans="1:16" ht="12.75">
      <c r="A51" t="s">
        <v>49</v>
      </c>
      <c s="34" t="s">
        <v>96</v>
      </c>
      <c s="34" t="s">
        <v>12317</v>
      </c>
      <c s="35" t="s">
        <v>5</v>
      </c>
      <c s="6" t="s">
        <v>12318</v>
      </c>
      <c s="36" t="s">
        <v>2448</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12003</v>
      </c>
    </row>
    <row r="54" spans="1:5" ht="63.75">
      <c r="A54" t="s">
        <v>56</v>
      </c>
      <c r="E54" s="39" t="s">
        <v>12319</v>
      </c>
    </row>
    <row r="55" spans="1:16" ht="12.75">
      <c r="A55" t="s">
        <v>49</v>
      </c>
      <c s="34" t="s">
        <v>100</v>
      </c>
      <c s="34" t="s">
        <v>12320</v>
      </c>
      <c s="35" t="s">
        <v>5</v>
      </c>
      <c s="6" t="s">
        <v>12321</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12003</v>
      </c>
    </row>
    <row r="58" spans="1:5" ht="63.75">
      <c r="A58" t="s">
        <v>56</v>
      </c>
      <c r="E58" s="39" t="s">
        <v>12018</v>
      </c>
    </row>
    <row r="59" spans="1:16" ht="12.75">
      <c r="A59" t="s">
        <v>49</v>
      </c>
      <c s="34" t="s">
        <v>104</v>
      </c>
      <c s="34" t="s">
        <v>12019</v>
      </c>
      <c s="35" t="s">
        <v>5</v>
      </c>
      <c s="6" t="s">
        <v>12020</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12003</v>
      </c>
    </row>
    <row r="62" spans="1:5" ht="63.75">
      <c r="A62" t="s">
        <v>56</v>
      </c>
      <c r="E62" s="39" t="s">
        <v>12018</v>
      </c>
    </row>
    <row r="63" spans="1:16" ht="12.75">
      <c r="A63" t="s">
        <v>49</v>
      </c>
      <c s="34" t="s">
        <v>107</v>
      </c>
      <c s="34" t="s">
        <v>12344</v>
      </c>
      <c s="35" t="s">
        <v>5</v>
      </c>
      <c s="6" t="s">
        <v>12345</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12003</v>
      </c>
    </row>
    <row r="66" spans="1:5" ht="63.75">
      <c r="A66" t="s">
        <v>56</v>
      </c>
      <c r="E66" s="39" t="s">
        <v>12018</v>
      </c>
    </row>
    <row r="67" spans="1:16" ht="25.5">
      <c r="A67" t="s">
        <v>49</v>
      </c>
      <c s="34" t="s">
        <v>110</v>
      </c>
      <c s="34" t="s">
        <v>12348</v>
      </c>
      <c s="35" t="s">
        <v>5</v>
      </c>
      <c s="6" t="s">
        <v>12349</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12003</v>
      </c>
    </row>
    <row r="70" spans="1:5" ht="63.75">
      <c r="A70" t="s">
        <v>56</v>
      </c>
      <c r="E70" s="39" t="s">
        <v>12018</v>
      </c>
    </row>
    <row r="71" spans="1:16" ht="12.75">
      <c r="A71" t="s">
        <v>49</v>
      </c>
      <c s="34" t="s">
        <v>113</v>
      </c>
      <c s="34" t="s">
        <v>12029</v>
      </c>
      <c s="35" t="s">
        <v>5</v>
      </c>
      <c s="6" t="s">
        <v>12030</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12003</v>
      </c>
    </row>
    <row r="74" spans="1:5" ht="63.75">
      <c r="A74" t="s">
        <v>56</v>
      </c>
      <c r="E74" s="39" t="s">
        <v>12018</v>
      </c>
    </row>
    <row r="75" spans="1:16" ht="12.75">
      <c r="A75" t="s">
        <v>49</v>
      </c>
      <c s="34" t="s">
        <v>118</v>
      </c>
      <c s="34" t="s">
        <v>12359</v>
      </c>
      <c s="35" t="s">
        <v>5</v>
      </c>
      <c s="6" t="s">
        <v>12360</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12003</v>
      </c>
    </row>
    <row r="78" spans="1:5" ht="63.75">
      <c r="A78" t="s">
        <v>56</v>
      </c>
      <c r="E78" s="39" t="s">
        <v>12356</v>
      </c>
    </row>
    <row r="79" spans="1:13" ht="12.75">
      <c r="A79" t="s">
        <v>46</v>
      </c>
      <c r="C79" s="31" t="s">
        <v>12037</v>
      </c>
      <c r="E79" s="33" t="s">
        <v>12038</v>
      </c>
      <c r="J79" s="32">
        <f>0</f>
      </c>
      <c s="32">
        <f>0</f>
      </c>
      <c s="32">
        <f>0+L80+L84</f>
      </c>
      <c s="32">
        <f>0+M80+M84</f>
      </c>
    </row>
    <row r="80" spans="1:16" ht="38.25">
      <c r="A80" t="s">
        <v>49</v>
      </c>
      <c s="34" t="s">
        <v>121</v>
      </c>
      <c s="34" t="s">
        <v>2736</v>
      </c>
      <c s="35" t="s">
        <v>2737</v>
      </c>
      <c s="6" t="s">
        <v>2738</v>
      </c>
      <c s="36" t="s">
        <v>1010</v>
      </c>
      <c s="37">
        <v>42</v>
      </c>
      <c s="36">
        <v>0</v>
      </c>
      <c s="36">
        <f>ROUND(G80*H80,6)</f>
      </c>
      <c r="L80" s="38">
        <v>0</v>
      </c>
      <c s="32">
        <f>ROUND(ROUND(L80,2)*ROUND(G80,3),2)</f>
      </c>
      <c s="36" t="s">
        <v>85</v>
      </c>
      <c>
        <f>(M80*21)/100</f>
      </c>
      <c t="s">
        <v>27</v>
      </c>
    </row>
    <row r="81" spans="1:5" ht="12.75">
      <c r="A81" s="35" t="s">
        <v>54</v>
      </c>
      <c r="E81" s="39" t="s">
        <v>1011</v>
      </c>
    </row>
    <row r="82" spans="1:5" ht="12.75">
      <c r="A82" s="35" t="s">
        <v>55</v>
      </c>
      <c r="E82" s="40" t="s">
        <v>12040</v>
      </c>
    </row>
    <row r="83" spans="1:5" ht="102">
      <c r="A83" t="s">
        <v>56</v>
      </c>
      <c r="E83" s="39" t="s">
        <v>2739</v>
      </c>
    </row>
    <row r="84" spans="1:16" ht="38.25">
      <c r="A84" t="s">
        <v>49</v>
      </c>
      <c s="34" t="s">
        <v>124</v>
      </c>
      <c s="34" t="s">
        <v>12045</v>
      </c>
      <c s="35" t="s">
        <v>12046</v>
      </c>
      <c s="6" t="s">
        <v>12047</v>
      </c>
      <c s="36" t="s">
        <v>1010</v>
      </c>
      <c s="37">
        <v>0.044</v>
      </c>
      <c s="36">
        <v>0</v>
      </c>
      <c s="36">
        <f>ROUND(G84*H84,6)</f>
      </c>
      <c r="L84" s="38">
        <v>0</v>
      </c>
      <c s="32">
        <f>ROUND(ROUND(L84,2)*ROUND(G84,3),2)</f>
      </c>
      <c s="36" t="s">
        <v>85</v>
      </c>
      <c>
        <f>(M84*21)/100</f>
      </c>
      <c t="s">
        <v>27</v>
      </c>
    </row>
    <row r="85" spans="1:5" ht="12.75">
      <c r="A85" s="35" t="s">
        <v>54</v>
      </c>
      <c r="E85" s="39" t="s">
        <v>1011</v>
      </c>
    </row>
    <row r="86" spans="1:5" ht="12.75">
      <c r="A86" s="35" t="s">
        <v>55</v>
      </c>
      <c r="E86" s="40" t="s">
        <v>12048</v>
      </c>
    </row>
    <row r="87" spans="1:5" ht="89.25">
      <c r="A87" t="s">
        <v>56</v>
      </c>
      <c r="E87" s="39" t="s">
        <v>1012</v>
      </c>
    </row>
    <row r="88" spans="1:13" ht="12.75">
      <c r="A88" t="s">
        <v>46</v>
      </c>
      <c r="C88" s="31" t="s">
        <v>12049</v>
      </c>
      <c r="E88" s="33" t="s">
        <v>12050</v>
      </c>
      <c r="J88" s="32">
        <f>0</f>
      </c>
      <c s="32">
        <f>0</f>
      </c>
      <c s="32">
        <f>0+L89+L93+L97+L101+L105</f>
      </c>
      <c s="32">
        <f>0+M89+M93+M97+M101+M105</f>
      </c>
    </row>
    <row r="89" spans="1:16" ht="12.75">
      <c r="A89" t="s">
        <v>49</v>
      </c>
      <c s="34" t="s">
        <v>127</v>
      </c>
      <c s="34" t="s">
        <v>12078</v>
      </c>
      <c s="35" t="s">
        <v>5</v>
      </c>
      <c s="6" t="s">
        <v>12079</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12051</v>
      </c>
    </row>
    <row r="92" spans="1:5" ht="38.25">
      <c r="A92" t="s">
        <v>56</v>
      </c>
      <c r="E92" s="39" t="s">
        <v>12080</v>
      </c>
    </row>
    <row r="93" spans="1:16" ht="12.75">
      <c r="A93" t="s">
        <v>49</v>
      </c>
      <c s="34" t="s">
        <v>131</v>
      </c>
      <c s="34" t="s">
        <v>12081</v>
      </c>
      <c s="35" t="s">
        <v>5</v>
      </c>
      <c s="6" t="s">
        <v>12082</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12051</v>
      </c>
    </row>
    <row r="96" spans="1:5" ht="51">
      <c r="A96" t="s">
        <v>56</v>
      </c>
      <c r="E96" s="39" t="s">
        <v>12083</v>
      </c>
    </row>
    <row r="97" spans="1:16" ht="12.75">
      <c r="A97" t="s">
        <v>49</v>
      </c>
      <c s="34" t="s">
        <v>135</v>
      </c>
      <c s="34" t="s">
        <v>12084</v>
      </c>
      <c s="35" t="s">
        <v>5</v>
      </c>
      <c s="6" t="s">
        <v>518</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12051</v>
      </c>
    </row>
    <row r="100" spans="1:5" ht="38.25">
      <c r="A100" t="s">
        <v>56</v>
      </c>
      <c r="E100" s="39" t="s">
        <v>12085</v>
      </c>
    </row>
    <row r="101" spans="1:16" ht="12.75">
      <c r="A101" t="s">
        <v>49</v>
      </c>
      <c s="34" t="s">
        <v>139</v>
      </c>
      <c s="34" t="s">
        <v>12086</v>
      </c>
      <c s="35" t="s">
        <v>5</v>
      </c>
      <c s="6" t="s">
        <v>12087</v>
      </c>
      <c s="36" t="s">
        <v>486</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12051</v>
      </c>
    </row>
    <row r="104" spans="1:5" ht="51">
      <c r="A104" t="s">
        <v>56</v>
      </c>
      <c r="E104" s="39" t="s">
        <v>12088</v>
      </c>
    </row>
    <row r="105" spans="1:16" ht="12.75">
      <c r="A105" t="s">
        <v>49</v>
      </c>
      <c s="34" t="s">
        <v>142</v>
      </c>
      <c s="34" t="s">
        <v>12089</v>
      </c>
      <c s="35" t="s">
        <v>5</v>
      </c>
      <c s="6" t="s">
        <v>12090</v>
      </c>
      <c s="36" t="s">
        <v>486</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12051</v>
      </c>
    </row>
    <row r="108" spans="1:5" ht="51">
      <c r="A108" t="s">
        <v>56</v>
      </c>
      <c r="E108" s="39" t="s">
        <v>12091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12384</v>
      </c>
      <c r="E8" s="30" t="s">
        <v>12383</v>
      </c>
      <c r="J8" s="29">
        <f>0+J9+J42+J71+J92+J97</f>
      </c>
      <c s="29">
        <f>0+K9+K42+K71+K92+K97</f>
      </c>
      <c s="29">
        <f>0+L9+L42+L71+L92+L97</f>
      </c>
      <c s="29">
        <f>0+M9+M42+M71+M92+M97</f>
      </c>
    </row>
    <row r="9" spans="1:13" ht="12.75">
      <c r="A9" t="s">
        <v>46</v>
      </c>
      <c r="C9" s="31" t="s">
        <v>2412</v>
      </c>
      <c r="E9" s="33" t="s">
        <v>12385</v>
      </c>
      <c r="J9" s="32">
        <f>0</f>
      </c>
      <c s="32">
        <f>0</f>
      </c>
      <c s="32">
        <f>0+L10+L14+L18+L22+L26+L30+L34+L38</f>
      </c>
      <c s="32">
        <f>0+M10+M14+M18+M22+M26+M30+M34+M38</f>
      </c>
    </row>
    <row r="10" spans="1:16" ht="12.75">
      <c r="A10" t="s">
        <v>49</v>
      </c>
      <c s="34" t="s">
        <v>47</v>
      </c>
      <c s="34" t="s">
        <v>7766</v>
      </c>
      <c s="35" t="s">
        <v>5</v>
      </c>
      <c s="6" t="s">
        <v>7767</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12386</v>
      </c>
    </row>
    <row r="13" spans="1:5" ht="216.75">
      <c r="A13" t="s">
        <v>56</v>
      </c>
      <c r="E13" s="39" t="s">
        <v>12387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12386</v>
      </c>
    </row>
    <row r="17" spans="1:5" ht="25.5">
      <c r="A17" t="s">
        <v>56</v>
      </c>
      <c r="E17" s="39" t="s">
        <v>61</v>
      </c>
    </row>
    <row r="18" spans="1:16" ht="12.75">
      <c r="A18" t="s">
        <v>49</v>
      </c>
      <c s="34" t="s">
        <v>26</v>
      </c>
      <c s="34" t="s">
        <v>7708</v>
      </c>
      <c s="35" t="s">
        <v>5</v>
      </c>
      <c s="6" t="s">
        <v>7709</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12386</v>
      </c>
    </row>
    <row r="21" spans="1:5" ht="153">
      <c r="A21" t="s">
        <v>56</v>
      </c>
      <c r="E21" s="39" t="s">
        <v>12388</v>
      </c>
    </row>
    <row r="22" spans="1:16" ht="12.75">
      <c r="A22" t="s">
        <v>49</v>
      </c>
      <c s="34" t="s">
        <v>65</v>
      </c>
      <c s="34" t="s">
        <v>533</v>
      </c>
      <c s="35" t="s">
        <v>5</v>
      </c>
      <c s="6" t="s">
        <v>534</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12386</v>
      </c>
    </row>
    <row r="25" spans="1:5" ht="51">
      <c r="A25" t="s">
        <v>56</v>
      </c>
      <c r="E25" s="39" t="s">
        <v>12389</v>
      </c>
    </row>
    <row r="26" spans="1:16" ht="12.75">
      <c r="A26" t="s">
        <v>49</v>
      </c>
      <c s="34" t="s">
        <v>70</v>
      </c>
      <c s="34" t="s">
        <v>535</v>
      </c>
      <c s="35" t="s">
        <v>5</v>
      </c>
      <c s="6" t="s">
        <v>536</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12386</v>
      </c>
    </row>
    <row r="29" spans="1:5" ht="51">
      <c r="A29" t="s">
        <v>56</v>
      </c>
      <c r="E29" s="39" t="s">
        <v>3942</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12386</v>
      </c>
    </row>
    <row r="33" spans="1:5" ht="76.5">
      <c r="A33" t="s">
        <v>56</v>
      </c>
      <c r="E33" s="39" t="s">
        <v>12390</v>
      </c>
    </row>
    <row r="34" spans="1:16" ht="25.5">
      <c r="A34" t="s">
        <v>49</v>
      </c>
      <c s="34" t="s">
        <v>78</v>
      </c>
      <c s="34" t="s">
        <v>12391</v>
      </c>
      <c s="35" t="s">
        <v>5</v>
      </c>
      <c s="6" t="s">
        <v>12392</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12386</v>
      </c>
    </row>
    <row r="37" spans="1:5" ht="25.5">
      <c r="A37" t="s">
        <v>56</v>
      </c>
      <c r="E37" s="39" t="s">
        <v>12393</v>
      </c>
    </row>
    <row r="38" spans="1:16" ht="12.75">
      <c r="A38" t="s">
        <v>49</v>
      </c>
      <c s="34" t="s">
        <v>82</v>
      </c>
      <c s="34" t="s">
        <v>2490</v>
      </c>
      <c s="35" t="s">
        <v>5</v>
      </c>
      <c s="6" t="s">
        <v>2491</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12386</v>
      </c>
    </row>
    <row r="41" spans="1:5" ht="25.5">
      <c r="A41" t="s">
        <v>56</v>
      </c>
      <c r="E41" s="39" t="s">
        <v>12394</v>
      </c>
    </row>
    <row r="42" spans="1:13" ht="12.75">
      <c r="A42" t="s">
        <v>46</v>
      </c>
      <c r="C42" s="31" t="s">
        <v>2476</v>
      </c>
      <c r="E42" s="33" t="s">
        <v>12395</v>
      </c>
      <c r="J42" s="32">
        <f>0</f>
      </c>
      <c s="32">
        <f>0</f>
      </c>
      <c s="32">
        <f>0+L43+L47+L51+L55+L59+L63+L67</f>
      </c>
      <c s="32">
        <f>0+M43+M47+M51+M55+M59+M63+M67</f>
      </c>
    </row>
    <row r="43" spans="1:16" ht="12.75">
      <c r="A43" t="s">
        <v>49</v>
      </c>
      <c s="34" t="s">
        <v>89</v>
      </c>
      <c s="34" t="s">
        <v>12396</v>
      </c>
      <c s="35" t="s">
        <v>5</v>
      </c>
      <c s="6" t="s">
        <v>12397</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12386</v>
      </c>
    </row>
    <row r="46" spans="1:5" ht="38.25">
      <c r="A46" t="s">
        <v>56</v>
      </c>
      <c r="E46" s="39" t="s">
        <v>12398</v>
      </c>
    </row>
    <row r="47" spans="1:16" ht="12.75">
      <c r="A47" t="s">
        <v>49</v>
      </c>
      <c s="34" t="s">
        <v>93</v>
      </c>
      <c s="34" t="s">
        <v>12399</v>
      </c>
      <c s="35" t="s">
        <v>5</v>
      </c>
      <c s="6" t="s">
        <v>12400</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12386</v>
      </c>
    </row>
    <row r="50" spans="1:5" ht="38.25">
      <c r="A50" t="s">
        <v>56</v>
      </c>
      <c r="E50" s="39" t="s">
        <v>12398</v>
      </c>
    </row>
    <row r="51" spans="1:16" ht="25.5">
      <c r="A51" t="s">
        <v>49</v>
      </c>
      <c s="34" t="s">
        <v>96</v>
      </c>
      <c s="34" t="s">
        <v>12401</v>
      </c>
      <c s="35" t="s">
        <v>5</v>
      </c>
      <c s="6" t="s">
        <v>12402</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12386</v>
      </c>
    </row>
    <row r="54" spans="1:5" ht="38.25">
      <c r="A54" t="s">
        <v>56</v>
      </c>
      <c r="E54" s="39" t="s">
        <v>12403</v>
      </c>
    </row>
    <row r="55" spans="1:16" ht="25.5">
      <c r="A55" t="s">
        <v>49</v>
      </c>
      <c s="34" t="s">
        <v>100</v>
      </c>
      <c s="34" t="s">
        <v>2855</v>
      </c>
      <c s="35" t="s">
        <v>5</v>
      </c>
      <c s="6" t="s">
        <v>2856</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12386</v>
      </c>
    </row>
    <row r="58" spans="1:5" ht="38.25">
      <c r="A58" t="s">
        <v>56</v>
      </c>
      <c r="E58" s="39" t="s">
        <v>12403</v>
      </c>
    </row>
    <row r="59" spans="1:16" ht="12.75">
      <c r="A59" t="s">
        <v>49</v>
      </c>
      <c s="34" t="s">
        <v>104</v>
      </c>
      <c s="34" t="s">
        <v>12404</v>
      </c>
      <c s="35" t="s">
        <v>5</v>
      </c>
      <c s="6" t="s">
        <v>12405</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12386</v>
      </c>
    </row>
    <row r="62" spans="1:5" ht="63.75">
      <c r="A62" t="s">
        <v>56</v>
      </c>
      <c r="E62" s="39" t="s">
        <v>12406</v>
      </c>
    </row>
    <row r="63" spans="1:16" ht="12.75">
      <c r="A63" t="s">
        <v>49</v>
      </c>
      <c s="34" t="s">
        <v>107</v>
      </c>
      <c s="34" t="s">
        <v>2559</v>
      </c>
      <c s="35" t="s">
        <v>5</v>
      </c>
      <c s="6" t="s">
        <v>2560</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12386</v>
      </c>
    </row>
    <row r="66" spans="1:5" ht="38.25">
      <c r="A66" t="s">
        <v>56</v>
      </c>
      <c r="E66" s="39" t="s">
        <v>12407</v>
      </c>
    </row>
    <row r="67" spans="1:16" ht="25.5">
      <c r="A67" t="s">
        <v>49</v>
      </c>
      <c s="34" t="s">
        <v>110</v>
      </c>
      <c s="34" t="s">
        <v>2562</v>
      </c>
      <c s="35" t="s">
        <v>5</v>
      </c>
      <c s="6" t="s">
        <v>2563</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12386</v>
      </c>
    </row>
    <row r="70" spans="1:5" ht="38.25">
      <c r="A70" t="s">
        <v>56</v>
      </c>
      <c r="E70" s="39" t="s">
        <v>12407</v>
      </c>
    </row>
    <row r="71" spans="1:13" ht="12.75">
      <c r="A71" t="s">
        <v>46</v>
      </c>
      <c r="C71" s="31" t="s">
        <v>11876</v>
      </c>
      <c r="E71" s="33" t="s">
        <v>11877</v>
      </c>
      <c r="J71" s="32">
        <f>0</f>
      </c>
      <c s="32">
        <f>0</f>
      </c>
      <c s="32">
        <f>0+L72+L76+L80+L84+L88</f>
      </c>
      <c s="32">
        <f>0+M72+M76+M80+M84+M88</f>
      </c>
    </row>
    <row r="72" spans="1:16" ht="12.75">
      <c r="A72" t="s">
        <v>49</v>
      </c>
      <c s="34" t="s">
        <v>113</v>
      </c>
      <c s="34" t="s">
        <v>12408</v>
      </c>
      <c s="35" t="s">
        <v>5</v>
      </c>
      <c s="6" t="s">
        <v>12409</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11880</v>
      </c>
    </row>
    <row r="75" spans="1:5" ht="63.75">
      <c r="A75" t="s">
        <v>56</v>
      </c>
      <c r="E75" s="39" t="s">
        <v>11915</v>
      </c>
    </row>
    <row r="76" spans="1:16" ht="25.5">
      <c r="A76" t="s">
        <v>49</v>
      </c>
      <c s="34" t="s">
        <v>118</v>
      </c>
      <c s="34" t="s">
        <v>12410</v>
      </c>
      <c s="35" t="s">
        <v>5</v>
      </c>
      <c s="6" t="s">
        <v>12411</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11880</v>
      </c>
    </row>
    <row r="79" spans="1:5" ht="63.75">
      <c r="A79" t="s">
        <v>56</v>
      </c>
      <c r="E79" s="39" t="s">
        <v>11915</v>
      </c>
    </row>
    <row r="80" spans="1:16" ht="25.5">
      <c r="A80" t="s">
        <v>49</v>
      </c>
      <c s="34" t="s">
        <v>121</v>
      </c>
      <c s="34" t="s">
        <v>11982</v>
      </c>
      <c s="35" t="s">
        <v>5</v>
      </c>
      <c s="6" t="s">
        <v>11983</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11880</v>
      </c>
    </row>
    <row r="83" spans="1:5" ht="51">
      <c r="A83" t="s">
        <v>56</v>
      </c>
      <c r="E83" s="39" t="s">
        <v>11984</v>
      </c>
    </row>
    <row r="84" spans="1:16" ht="25.5">
      <c r="A84" t="s">
        <v>49</v>
      </c>
      <c s="34" t="s">
        <v>124</v>
      </c>
      <c s="34" t="s">
        <v>11985</v>
      </c>
      <c s="35" t="s">
        <v>5</v>
      </c>
      <c s="6" t="s">
        <v>11986</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11880</v>
      </c>
    </row>
    <row r="87" spans="1:5" ht="38.25">
      <c r="A87" t="s">
        <v>56</v>
      </c>
      <c r="E87" s="39" t="s">
        <v>11987</v>
      </c>
    </row>
    <row r="88" spans="1:16" ht="12.75">
      <c r="A88" t="s">
        <v>49</v>
      </c>
      <c s="34" t="s">
        <v>127</v>
      </c>
      <c s="34" t="s">
        <v>11988</v>
      </c>
      <c s="35" t="s">
        <v>5</v>
      </c>
      <c s="6" t="s">
        <v>11989</v>
      </c>
      <c s="36" t="s">
        <v>486</v>
      </c>
      <c s="37">
        <v>2</v>
      </c>
      <c s="36">
        <v>0</v>
      </c>
      <c s="36">
        <f>ROUND(G88*H88,6)</f>
      </c>
      <c r="L88" s="38">
        <v>0</v>
      </c>
      <c s="32">
        <f>ROUND(ROUND(L88,2)*ROUND(G88,3),2)</f>
      </c>
      <c s="36" t="s">
        <v>53</v>
      </c>
      <c>
        <f>(M88*21)/100</f>
      </c>
      <c t="s">
        <v>27</v>
      </c>
    </row>
    <row r="89" spans="1:5" ht="12.75">
      <c r="A89" s="35" t="s">
        <v>54</v>
      </c>
      <c r="E89" s="39" t="s">
        <v>5</v>
      </c>
    </row>
    <row r="90" spans="1:5" ht="12.75">
      <c r="A90" s="35" t="s">
        <v>55</v>
      </c>
      <c r="E90" s="40" t="s">
        <v>11880</v>
      </c>
    </row>
    <row r="91" spans="1:5" ht="51">
      <c r="A91" t="s">
        <v>56</v>
      </c>
      <c r="E91" s="39" t="s">
        <v>11990</v>
      </c>
    </row>
    <row r="92" spans="1:13" ht="12.75">
      <c r="A92" t="s">
        <v>46</v>
      </c>
      <c r="C92" s="31" t="s">
        <v>11999</v>
      </c>
      <c r="E92" s="33" t="s">
        <v>12000</v>
      </c>
      <c r="J92" s="32">
        <f>0</f>
      </c>
      <c s="32">
        <f>0</f>
      </c>
      <c s="32">
        <f>0+L93</f>
      </c>
      <c s="32">
        <f>0+M93</f>
      </c>
    </row>
    <row r="93" spans="1:16" ht="12.75">
      <c r="A93" t="s">
        <v>49</v>
      </c>
      <c s="34" t="s">
        <v>131</v>
      </c>
      <c s="34" t="s">
        <v>12412</v>
      </c>
      <c s="35" t="s">
        <v>5</v>
      </c>
      <c s="6" t="s">
        <v>12413</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12003</v>
      </c>
    </row>
    <row r="96" spans="1:5" ht="63.75">
      <c r="A96" t="s">
        <v>56</v>
      </c>
      <c r="E96" s="39" t="s">
        <v>12018</v>
      </c>
    </row>
    <row r="97" spans="1:13" ht="12.75">
      <c r="A97" t="s">
        <v>46</v>
      </c>
      <c r="C97" s="31" t="s">
        <v>12049</v>
      </c>
      <c r="E97" s="33" t="s">
        <v>12050</v>
      </c>
      <c r="J97" s="32">
        <f>0</f>
      </c>
      <c s="32">
        <f>0</f>
      </c>
      <c s="32">
        <f>0+L98+L102+L106+L110+L114+L118+L122</f>
      </c>
      <c s="32">
        <f>0+M98+M102+M106+M110+M114+M118+M122</f>
      </c>
    </row>
    <row r="98" spans="1:16" ht="12.75">
      <c r="A98" t="s">
        <v>49</v>
      </c>
      <c s="34" t="s">
        <v>135</v>
      </c>
      <c s="34" t="s">
        <v>2564</v>
      </c>
      <c s="35" t="s">
        <v>5</v>
      </c>
      <c s="6" t="s">
        <v>2565</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12051</v>
      </c>
    </row>
    <row r="101" spans="1:5" ht="38.25">
      <c r="A101" t="s">
        <v>56</v>
      </c>
      <c r="E101" s="39" t="s">
        <v>12052</v>
      </c>
    </row>
    <row r="102" spans="1:16" ht="12.75">
      <c r="A102" t="s">
        <v>49</v>
      </c>
      <c s="34" t="s">
        <v>139</v>
      </c>
      <c s="34" t="s">
        <v>12056</v>
      </c>
      <c s="35" t="s">
        <v>5</v>
      </c>
      <c s="6" t="s">
        <v>12057</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12051</v>
      </c>
    </row>
    <row r="105" spans="1:5" ht="38.25">
      <c r="A105" t="s">
        <v>56</v>
      </c>
      <c r="E105" s="39" t="s">
        <v>12058</v>
      </c>
    </row>
    <row r="106" spans="1:16" ht="12.75">
      <c r="A106" t="s">
        <v>49</v>
      </c>
      <c s="34" t="s">
        <v>142</v>
      </c>
      <c s="34" t="s">
        <v>12059</v>
      </c>
      <c s="35" t="s">
        <v>5</v>
      </c>
      <c s="6" t="s">
        <v>12060</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12051</v>
      </c>
    </row>
    <row r="109" spans="1:5" ht="38.25">
      <c r="A109" t="s">
        <v>56</v>
      </c>
      <c r="E109" s="39" t="s">
        <v>12061</v>
      </c>
    </row>
    <row r="110" spans="1:16" ht="12.75">
      <c r="A110" t="s">
        <v>49</v>
      </c>
      <c s="34" t="s">
        <v>146</v>
      </c>
      <c s="34" t="s">
        <v>12078</v>
      </c>
      <c s="35" t="s">
        <v>5</v>
      </c>
      <c s="6" t="s">
        <v>12079</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12051</v>
      </c>
    </row>
    <row r="113" spans="1:5" ht="38.25">
      <c r="A113" t="s">
        <v>56</v>
      </c>
      <c r="E113" s="39" t="s">
        <v>12080</v>
      </c>
    </row>
    <row r="114" spans="1:16" ht="12.75">
      <c r="A114" t="s">
        <v>49</v>
      </c>
      <c s="34" t="s">
        <v>149</v>
      </c>
      <c s="34" t="s">
        <v>12081</v>
      </c>
      <c s="35" t="s">
        <v>5</v>
      </c>
      <c s="6" t="s">
        <v>12082</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12051</v>
      </c>
    </row>
    <row r="117" spans="1:5" ht="51">
      <c r="A117" t="s">
        <v>56</v>
      </c>
      <c r="E117" s="39" t="s">
        <v>12083</v>
      </c>
    </row>
    <row r="118" spans="1:16" ht="12.75">
      <c r="A118" t="s">
        <v>49</v>
      </c>
      <c s="34" t="s">
        <v>153</v>
      </c>
      <c s="34" t="s">
        <v>12084</v>
      </c>
      <c s="35" t="s">
        <v>5</v>
      </c>
      <c s="6" t="s">
        <v>518</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12051</v>
      </c>
    </row>
    <row r="121" spans="1:5" ht="38.25">
      <c r="A121" t="s">
        <v>56</v>
      </c>
      <c r="E121" s="39" t="s">
        <v>12085</v>
      </c>
    </row>
    <row r="122" spans="1:16" ht="12.75">
      <c r="A122" t="s">
        <v>49</v>
      </c>
      <c s="34" t="s">
        <v>158</v>
      </c>
      <c s="34" t="s">
        <v>12086</v>
      </c>
      <c s="35" t="s">
        <v>5</v>
      </c>
      <c s="6" t="s">
        <v>12087</v>
      </c>
      <c s="36" t="s">
        <v>486</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12051</v>
      </c>
    </row>
    <row r="125" spans="1:5" ht="51">
      <c r="A125" t="s">
        <v>56</v>
      </c>
      <c r="E125" s="39" t="s">
        <v>12088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11797</v>
      </c>
      <c s="41">
        <f>Rekapitulace!C151</f>
      </c>
      <c s="20" t="s">
        <v>0</v>
      </c>
      <c t="s">
        <v>23</v>
      </c>
      <c t="s">
        <v>27</v>
      </c>
    </row>
    <row r="4" spans="1:16" ht="32" customHeight="1">
      <c r="A4" s="24" t="s">
        <v>20</v>
      </c>
      <c s="25" t="s">
        <v>28</v>
      </c>
      <c s="27" t="s">
        <v>11797</v>
      </c>
      <c r="E4" s="26" t="s">
        <v>11798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12416</v>
      </c>
      <c r="E8" s="30" t="s">
        <v>12415</v>
      </c>
      <c r="J8" s="29">
        <f>0+J9+J74+J79</f>
      </c>
      <c s="29">
        <f>0+K9+K74+K79</f>
      </c>
      <c s="29">
        <f>0+L9+L74+L79</f>
      </c>
      <c s="29">
        <f>0+M9+M74+M79</f>
      </c>
    </row>
    <row r="9" spans="1:13" ht="12.75">
      <c r="A9" t="s">
        <v>46</v>
      </c>
      <c r="C9" s="31" t="s">
        <v>11876</v>
      </c>
      <c r="E9" s="33" t="s">
        <v>11877</v>
      </c>
      <c r="J9" s="32">
        <f>0</f>
      </c>
      <c s="32">
        <f>0</f>
      </c>
      <c s="32">
        <f>0+L10+L14+L18+L22+L26+L30+L34+L38+L42+L46+L50+L54+L58+L62+L66+L70</f>
      </c>
      <c s="32">
        <f>0+M10+M14+M18+M22+M26+M30+M34+M38+M42+M46+M50+M54+M58+M62+M66+M70</f>
      </c>
    </row>
    <row r="10" spans="1:16" ht="12.75">
      <c r="A10" t="s">
        <v>49</v>
      </c>
      <c s="34" t="s">
        <v>47</v>
      </c>
      <c s="34" t="s">
        <v>12252</v>
      </c>
      <c s="35" t="s">
        <v>5</v>
      </c>
      <c s="6" t="s">
        <v>12253</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51">
      <c r="A13" t="s">
        <v>56</v>
      </c>
      <c r="E13" s="39" t="s">
        <v>11924</v>
      </c>
    </row>
    <row r="14" spans="1:16" ht="12.75">
      <c r="A14" t="s">
        <v>49</v>
      </c>
      <c s="34" t="s">
        <v>27</v>
      </c>
      <c s="34" t="s">
        <v>11949</v>
      </c>
      <c s="35" t="s">
        <v>5</v>
      </c>
      <c s="6" t="s">
        <v>11950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63.75">
      <c r="A17" t="s">
        <v>56</v>
      </c>
      <c r="E17" s="39" t="s">
        <v>11915</v>
      </c>
    </row>
    <row r="18" spans="1:16" ht="12.75">
      <c r="A18" t="s">
        <v>49</v>
      </c>
      <c s="34" t="s">
        <v>26</v>
      </c>
      <c s="34" t="s">
        <v>11951</v>
      </c>
      <c s="35" t="s">
        <v>5</v>
      </c>
      <c s="6" t="s">
        <v>11952</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63.75">
      <c r="A21" t="s">
        <v>56</v>
      </c>
      <c r="E21" s="39" t="s">
        <v>11915</v>
      </c>
    </row>
    <row r="22" spans="1:16" ht="12.75">
      <c r="A22" t="s">
        <v>49</v>
      </c>
      <c s="34" t="s">
        <v>65</v>
      </c>
      <c s="34" t="s">
        <v>11953</v>
      </c>
      <c s="35" t="s">
        <v>5</v>
      </c>
      <c s="6" t="s">
        <v>11954</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11880</v>
      </c>
    </row>
    <row r="25" spans="1:5" ht="63.75">
      <c r="A25" t="s">
        <v>56</v>
      </c>
      <c r="E25" s="39" t="s">
        <v>11915</v>
      </c>
    </row>
    <row r="26" spans="1:16" ht="12.75">
      <c r="A26" t="s">
        <v>49</v>
      </c>
      <c s="34" t="s">
        <v>70</v>
      </c>
      <c s="34" t="s">
        <v>12279</v>
      </c>
      <c s="35" t="s">
        <v>5</v>
      </c>
      <c s="6" t="s">
        <v>12280</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11880</v>
      </c>
    </row>
    <row r="29" spans="1:5" ht="63.75">
      <c r="A29" t="s">
        <v>56</v>
      </c>
      <c r="E29" s="39" t="s">
        <v>11915</v>
      </c>
    </row>
    <row r="30" spans="1:16" ht="25.5">
      <c r="A30" t="s">
        <v>49</v>
      </c>
      <c s="34" t="s">
        <v>74</v>
      </c>
      <c s="34" t="s">
        <v>12287</v>
      </c>
      <c s="35" t="s">
        <v>5</v>
      </c>
      <c s="6" t="s">
        <v>12288</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11880</v>
      </c>
    </row>
    <row r="33" spans="1:5" ht="63.75">
      <c r="A33" t="s">
        <v>56</v>
      </c>
      <c r="E33" s="39" t="s">
        <v>11915</v>
      </c>
    </row>
    <row r="34" spans="1:16" ht="12.75">
      <c r="A34" t="s">
        <v>49</v>
      </c>
      <c s="34" t="s">
        <v>78</v>
      </c>
      <c s="34" t="s">
        <v>12293</v>
      </c>
      <c s="35" t="s">
        <v>5</v>
      </c>
      <c s="6" t="s">
        <v>12294</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11880</v>
      </c>
    </row>
    <row r="37" spans="1:5" ht="63.75">
      <c r="A37" t="s">
        <v>56</v>
      </c>
      <c r="E37" s="39" t="s">
        <v>11915</v>
      </c>
    </row>
    <row r="38" spans="1:16" ht="12.75">
      <c r="A38" t="s">
        <v>49</v>
      </c>
      <c s="34" t="s">
        <v>82</v>
      </c>
      <c s="34" t="s">
        <v>12295</v>
      </c>
      <c s="35" t="s">
        <v>5</v>
      </c>
      <c s="6" t="s">
        <v>12296</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11880</v>
      </c>
    </row>
    <row r="41" spans="1:5" ht="63.75">
      <c r="A41" t="s">
        <v>56</v>
      </c>
      <c r="E41" s="39" t="s">
        <v>11915</v>
      </c>
    </row>
    <row r="42" spans="1:16" ht="25.5">
      <c r="A42" t="s">
        <v>49</v>
      </c>
      <c s="34" t="s">
        <v>89</v>
      </c>
      <c s="34" t="s">
        <v>12417</v>
      </c>
      <c s="35" t="s">
        <v>5</v>
      </c>
      <c s="6" t="s">
        <v>12418</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11880</v>
      </c>
    </row>
    <row r="45" spans="1:5" ht="63.75">
      <c r="A45" t="s">
        <v>56</v>
      </c>
      <c r="E45" s="39" t="s">
        <v>11915</v>
      </c>
    </row>
    <row r="46" spans="1:16" ht="12.75">
      <c r="A46" t="s">
        <v>49</v>
      </c>
      <c s="34" t="s">
        <v>93</v>
      </c>
      <c s="34" t="s">
        <v>12419</v>
      </c>
      <c s="35" t="s">
        <v>5</v>
      </c>
      <c s="6" t="s">
        <v>12420</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11880</v>
      </c>
    </row>
    <row r="49" spans="1:5" ht="63.75">
      <c r="A49" t="s">
        <v>56</v>
      </c>
      <c r="E49" s="39" t="s">
        <v>11915</v>
      </c>
    </row>
    <row r="50" spans="1:16" ht="12.75">
      <c r="A50" t="s">
        <v>49</v>
      </c>
      <c s="34" t="s">
        <v>96</v>
      </c>
      <c s="34" t="s">
        <v>12373</v>
      </c>
      <c s="35" t="s">
        <v>5</v>
      </c>
      <c s="6" t="s">
        <v>12374</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11880</v>
      </c>
    </row>
    <row r="53" spans="1:5" ht="63.75">
      <c r="A53" t="s">
        <v>56</v>
      </c>
      <c r="E53" s="39" t="s">
        <v>11915</v>
      </c>
    </row>
    <row r="54" spans="1:16" ht="12.75">
      <c r="A54" t="s">
        <v>49</v>
      </c>
      <c s="34" t="s">
        <v>100</v>
      </c>
      <c s="34" t="s">
        <v>11963</v>
      </c>
      <c s="35" t="s">
        <v>5</v>
      </c>
      <c s="6" t="s">
        <v>11964</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11880</v>
      </c>
    </row>
    <row r="57" spans="1:5" ht="63.75">
      <c r="A57" t="s">
        <v>56</v>
      </c>
      <c r="E57" s="39" t="s">
        <v>11965</v>
      </c>
    </row>
    <row r="58" spans="1:16" ht="12.75">
      <c r="A58" t="s">
        <v>49</v>
      </c>
      <c s="34" t="s">
        <v>104</v>
      </c>
      <c s="34" t="s">
        <v>11974</v>
      </c>
      <c s="35" t="s">
        <v>5</v>
      </c>
      <c s="6" t="s">
        <v>11975</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11880</v>
      </c>
    </row>
    <row r="61" spans="1:5" ht="63.75">
      <c r="A61" t="s">
        <v>56</v>
      </c>
      <c r="E61" s="39" t="s">
        <v>11915</v>
      </c>
    </row>
    <row r="62" spans="1:16" ht="12.75">
      <c r="A62" t="s">
        <v>49</v>
      </c>
      <c s="34" t="s">
        <v>107</v>
      </c>
      <c s="34" t="s">
        <v>11980</v>
      </c>
      <c s="35" t="s">
        <v>5</v>
      </c>
      <c s="6" t="s">
        <v>11981</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11880</v>
      </c>
    </row>
    <row r="65" spans="1:5" ht="63.75">
      <c r="A65" t="s">
        <v>56</v>
      </c>
      <c r="E65" s="39" t="s">
        <v>11915</v>
      </c>
    </row>
    <row r="66" spans="1:16" ht="25.5">
      <c r="A66" t="s">
        <v>49</v>
      </c>
      <c s="34" t="s">
        <v>110</v>
      </c>
      <c s="34" t="s">
        <v>11985</v>
      </c>
      <c s="35" t="s">
        <v>5</v>
      </c>
      <c s="6" t="s">
        <v>11986</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11880</v>
      </c>
    </row>
    <row r="69" spans="1:5" ht="38.25">
      <c r="A69" t="s">
        <v>56</v>
      </c>
      <c r="E69" s="39" t="s">
        <v>11987</v>
      </c>
    </row>
    <row r="70" spans="1:16" ht="12.75">
      <c r="A70" t="s">
        <v>49</v>
      </c>
      <c s="34" t="s">
        <v>113</v>
      </c>
      <c s="34" t="s">
        <v>11988</v>
      </c>
      <c s="35" t="s">
        <v>5</v>
      </c>
      <c s="6" t="s">
        <v>11989</v>
      </c>
      <c s="36" t="s">
        <v>486</v>
      </c>
      <c s="37">
        <v>7</v>
      </c>
      <c s="36">
        <v>0</v>
      </c>
      <c s="36">
        <f>ROUND(G70*H70,6)</f>
      </c>
      <c r="L70" s="38">
        <v>0</v>
      </c>
      <c s="32">
        <f>ROUND(ROUND(L70,2)*ROUND(G70,3),2)</f>
      </c>
      <c s="36" t="s">
        <v>53</v>
      </c>
      <c>
        <f>(M70*21)/100</f>
      </c>
      <c t="s">
        <v>27</v>
      </c>
    </row>
    <row r="71" spans="1:5" ht="12.75">
      <c r="A71" s="35" t="s">
        <v>54</v>
      </c>
      <c r="E71" s="39" t="s">
        <v>5</v>
      </c>
    </row>
    <row r="72" spans="1:5" ht="12.75">
      <c r="A72" s="35" t="s">
        <v>55</v>
      </c>
      <c r="E72" s="40" t="s">
        <v>11880</v>
      </c>
    </row>
    <row r="73" spans="1:5" ht="51">
      <c r="A73" t="s">
        <v>56</v>
      </c>
      <c r="E73" s="39" t="s">
        <v>11990</v>
      </c>
    </row>
    <row r="74" spans="1:13" ht="12.75">
      <c r="A74" t="s">
        <v>46</v>
      </c>
      <c r="C74" s="31" t="s">
        <v>11994</v>
      </c>
      <c r="E74" s="33" t="s">
        <v>11995</v>
      </c>
      <c r="J74" s="32">
        <f>0</f>
      </c>
      <c s="32">
        <f>0</f>
      </c>
      <c s="32">
        <f>0+L75</f>
      </c>
      <c s="32">
        <f>0+M75</f>
      </c>
    </row>
    <row r="75" spans="1:16" ht="12.75">
      <c r="A75" t="s">
        <v>49</v>
      </c>
      <c s="34" t="s">
        <v>118</v>
      </c>
      <c s="34" t="s">
        <v>11996</v>
      </c>
      <c s="35" t="s">
        <v>5</v>
      </c>
      <c s="6" t="s">
        <v>11997</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11880</v>
      </c>
    </row>
    <row r="78" spans="1:5" ht="38.25">
      <c r="A78" t="s">
        <v>56</v>
      </c>
      <c r="E78" s="39" t="s">
        <v>11998</v>
      </c>
    </row>
    <row r="79" spans="1:13" ht="12.75">
      <c r="A79" t="s">
        <v>46</v>
      </c>
      <c r="C79" s="31" t="s">
        <v>12049</v>
      </c>
      <c r="E79" s="33" t="s">
        <v>12050</v>
      </c>
      <c r="J79" s="32">
        <f>0</f>
      </c>
      <c s="32">
        <f>0</f>
      </c>
      <c s="32">
        <f>0+L80+L84+L88+L92+L96+L100+L104+L108</f>
      </c>
      <c s="32">
        <f>0+M80+M84+M88+M92+M96+M100+M104+M108</f>
      </c>
    </row>
    <row r="80" spans="1:16" ht="12.75">
      <c r="A80" t="s">
        <v>49</v>
      </c>
      <c s="34" t="s">
        <v>121</v>
      </c>
      <c s="34" t="s">
        <v>2564</v>
      </c>
      <c s="35" t="s">
        <v>5</v>
      </c>
      <c s="6" t="s">
        <v>2565</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12051</v>
      </c>
    </row>
    <row r="83" spans="1:5" ht="38.25">
      <c r="A83" t="s">
        <v>56</v>
      </c>
      <c r="E83" s="39" t="s">
        <v>12052</v>
      </c>
    </row>
    <row r="84" spans="1:16" ht="12.75">
      <c r="A84" t="s">
        <v>49</v>
      </c>
      <c s="34" t="s">
        <v>124</v>
      </c>
      <c s="34" t="s">
        <v>12059</v>
      </c>
      <c s="35" t="s">
        <v>5</v>
      </c>
      <c s="6" t="s">
        <v>12060</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12051</v>
      </c>
    </row>
    <row r="87" spans="1:5" ht="38.25">
      <c r="A87" t="s">
        <v>56</v>
      </c>
      <c r="E87" s="39" t="s">
        <v>12061</v>
      </c>
    </row>
    <row r="88" spans="1:16" ht="12.75">
      <c r="A88" t="s">
        <v>49</v>
      </c>
      <c s="34" t="s">
        <v>127</v>
      </c>
      <c s="34" t="s">
        <v>12421</v>
      </c>
      <c s="35" t="s">
        <v>5</v>
      </c>
      <c s="6" t="s">
        <v>12422</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12051</v>
      </c>
    </row>
    <row r="91" spans="1:5" ht="38.25">
      <c r="A91" t="s">
        <v>56</v>
      </c>
      <c r="E91" s="39" t="s">
        <v>12423</v>
      </c>
    </row>
    <row r="92" spans="1:16" ht="12.75">
      <c r="A92" t="s">
        <v>49</v>
      </c>
      <c s="34" t="s">
        <v>131</v>
      </c>
      <c s="34" t="s">
        <v>12078</v>
      </c>
      <c s="35" t="s">
        <v>5</v>
      </c>
      <c s="6" t="s">
        <v>12079</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12051</v>
      </c>
    </row>
    <row r="95" spans="1:5" ht="38.25">
      <c r="A95" t="s">
        <v>56</v>
      </c>
      <c r="E95" s="39" t="s">
        <v>12080</v>
      </c>
    </row>
    <row r="96" spans="1:16" ht="12.75">
      <c r="A96" t="s">
        <v>49</v>
      </c>
      <c s="34" t="s">
        <v>135</v>
      </c>
      <c s="34" t="s">
        <v>12081</v>
      </c>
      <c s="35" t="s">
        <v>5</v>
      </c>
      <c s="6" t="s">
        <v>12082</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12051</v>
      </c>
    </row>
    <row r="99" spans="1:5" ht="51">
      <c r="A99" t="s">
        <v>56</v>
      </c>
      <c r="E99" s="39" t="s">
        <v>12083</v>
      </c>
    </row>
    <row r="100" spans="1:16" ht="12.75">
      <c r="A100" t="s">
        <v>49</v>
      </c>
      <c s="34" t="s">
        <v>139</v>
      </c>
      <c s="34" t="s">
        <v>12084</v>
      </c>
      <c s="35" t="s">
        <v>5</v>
      </c>
      <c s="6" t="s">
        <v>518</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12051</v>
      </c>
    </row>
    <row r="103" spans="1:5" ht="38.25">
      <c r="A103" t="s">
        <v>56</v>
      </c>
      <c r="E103" s="39" t="s">
        <v>12085</v>
      </c>
    </row>
    <row r="104" spans="1:16" ht="12.75">
      <c r="A104" t="s">
        <v>49</v>
      </c>
      <c s="34" t="s">
        <v>142</v>
      </c>
      <c s="34" t="s">
        <v>12086</v>
      </c>
      <c s="35" t="s">
        <v>5</v>
      </c>
      <c s="6" t="s">
        <v>12087</v>
      </c>
      <c s="36" t="s">
        <v>486</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12051</v>
      </c>
    </row>
    <row r="107" spans="1:5" ht="51">
      <c r="A107" t="s">
        <v>56</v>
      </c>
      <c r="E107" s="39" t="s">
        <v>12088</v>
      </c>
    </row>
    <row r="108" spans="1:16" ht="12.75">
      <c r="A108" t="s">
        <v>49</v>
      </c>
      <c s="34" t="s">
        <v>146</v>
      </c>
      <c s="34" t="s">
        <v>12089</v>
      </c>
      <c s="35" t="s">
        <v>5</v>
      </c>
      <c s="6" t="s">
        <v>12090</v>
      </c>
      <c s="36" t="s">
        <v>486</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12051</v>
      </c>
    </row>
    <row r="111" spans="1:5" ht="51">
      <c r="A111" t="s">
        <v>56</v>
      </c>
      <c r="E111" s="39" t="s">
        <v>12091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12424</v>
      </c>
      <c s="41">
        <f>Rekapitulace!C159</f>
      </c>
      <c s="20" t="s">
        <v>0</v>
      </c>
      <c t="s">
        <v>23</v>
      </c>
      <c t="s">
        <v>27</v>
      </c>
    </row>
    <row r="4" spans="1:16" ht="32" customHeight="1">
      <c r="A4" s="24" t="s">
        <v>20</v>
      </c>
      <c s="25" t="s">
        <v>28</v>
      </c>
      <c s="27" t="s">
        <v>12424</v>
      </c>
      <c r="E4" s="26" t="s">
        <v>12425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12428</v>
      </c>
      <c r="E8" s="30" t="s">
        <v>12427</v>
      </c>
      <c r="J8" s="29">
        <f>0+J9+J14+J23+J28+J33+J38+J59+J64+J73+J86+J143+J216+J245</f>
      </c>
      <c s="29">
        <f>0+K9+K14+K23+K28+K33+K38+K59+K64+K73+K86+K143+K216+K245</f>
      </c>
      <c s="29">
        <f>0+L9+L14+L23+L28+L33+L38+L59+L64+L73+L86+L143+L216+L245</f>
      </c>
      <c s="29">
        <f>0+M9+M14+M23+M28+M33+M38+M59+M64+M73+M86+M143+M216+M245</f>
      </c>
    </row>
    <row r="9" spans="1:13" ht="12.75">
      <c r="A9" t="s">
        <v>46</v>
      </c>
      <c r="C9" s="31" t="s">
        <v>1467</v>
      </c>
      <c r="E9" s="33" t="s">
        <v>2374</v>
      </c>
      <c r="J9" s="32">
        <f>0</f>
      </c>
      <c s="32">
        <f>0</f>
      </c>
      <c s="32">
        <f>0+L10</f>
      </c>
      <c s="32">
        <f>0+M10</f>
      </c>
    </row>
    <row r="10" spans="1:16" ht="12.75">
      <c r="A10" t="s">
        <v>49</v>
      </c>
      <c s="34" t="s">
        <v>47</v>
      </c>
      <c s="34" t="s">
        <v>3863</v>
      </c>
      <c s="35" t="s">
        <v>5</v>
      </c>
      <c s="6" t="s">
        <v>3864</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12429</v>
      </c>
    </row>
    <row r="13" spans="1:5" ht="318.75">
      <c r="A13" t="s">
        <v>56</v>
      </c>
      <c r="E13" s="39" t="s">
        <v>57</v>
      </c>
    </row>
    <row r="14" spans="1:13" ht="12.75">
      <c r="A14" t="s">
        <v>46</v>
      </c>
      <c r="C14" s="31" t="s">
        <v>8310</v>
      </c>
      <c r="E14" s="33" t="s">
        <v>12430</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12431</v>
      </c>
    </row>
    <row r="18" spans="1:5" ht="25.5">
      <c r="A18" t="s">
        <v>56</v>
      </c>
      <c r="E18" s="39" t="s">
        <v>61</v>
      </c>
    </row>
    <row r="19" spans="1:16" ht="12.75">
      <c r="A19" t="s">
        <v>49</v>
      </c>
      <c s="34" t="s">
        <v>26</v>
      </c>
      <c s="34" t="s">
        <v>12432</v>
      </c>
      <c s="35" t="s">
        <v>5</v>
      </c>
      <c s="6" t="s">
        <v>12433</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12434</v>
      </c>
    </row>
    <row r="22" spans="1:5" ht="25.5">
      <c r="A22" t="s">
        <v>56</v>
      </c>
      <c r="E22" s="39" t="s">
        <v>61</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12429</v>
      </c>
    </row>
    <row r="27" spans="1:5" ht="229.5">
      <c r="A27" t="s">
        <v>56</v>
      </c>
      <c r="E27" s="39" t="s">
        <v>64</v>
      </c>
    </row>
    <row r="28" spans="1:13" ht="12.75">
      <c r="A28" t="s">
        <v>46</v>
      </c>
      <c r="C28" s="31" t="s">
        <v>162</v>
      </c>
      <c r="E28" s="33" t="s">
        <v>2314</v>
      </c>
      <c r="J28" s="32">
        <f>0</f>
      </c>
      <c s="32">
        <f>0</f>
      </c>
      <c s="32">
        <f>0+L29</f>
      </c>
      <c s="32">
        <f>0+M29</f>
      </c>
    </row>
    <row r="29" spans="1:16" ht="12.75">
      <c r="A29" t="s">
        <v>49</v>
      </c>
      <c s="34" t="s">
        <v>70</v>
      </c>
      <c s="34" t="s">
        <v>12435</v>
      </c>
      <c s="35" t="s">
        <v>5</v>
      </c>
      <c s="6" t="s">
        <v>800</v>
      </c>
      <c s="36" t="s">
        <v>801</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12436</v>
      </c>
    </row>
    <row r="32" spans="1:5" ht="12.75">
      <c r="A32" t="s">
        <v>56</v>
      </c>
      <c r="E32" s="39" t="s">
        <v>1277</v>
      </c>
    </row>
    <row r="33" spans="1:13" ht="12.75">
      <c r="A33" t="s">
        <v>46</v>
      </c>
      <c r="C33" s="31" t="s">
        <v>2408</v>
      </c>
      <c r="E33" s="33" t="s">
        <v>2409</v>
      </c>
      <c r="J33" s="32">
        <f>0</f>
      </c>
      <c s="32">
        <f>0</f>
      </c>
      <c s="32">
        <f>0+L34</f>
      </c>
      <c s="32">
        <f>0+M34</f>
      </c>
    </row>
    <row r="34" spans="1:16" ht="12.75">
      <c r="A34" t="s">
        <v>49</v>
      </c>
      <c s="34" t="s">
        <v>74</v>
      </c>
      <c s="34" t="s">
        <v>826</v>
      </c>
      <c s="35" t="s">
        <v>5</v>
      </c>
      <c s="6" t="s">
        <v>827</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12437</v>
      </c>
    </row>
    <row r="37" spans="1:5" ht="76.5">
      <c r="A37" t="s">
        <v>56</v>
      </c>
      <c r="E37" s="39" t="s">
        <v>69</v>
      </c>
    </row>
    <row r="38" spans="1:13" ht="12.75">
      <c r="A38" t="s">
        <v>46</v>
      </c>
      <c r="C38" s="31" t="s">
        <v>2412</v>
      </c>
      <c r="E38" s="33" t="s">
        <v>2413</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12438</v>
      </c>
    </row>
    <row r="42" spans="1:5" ht="102">
      <c r="A42" t="s">
        <v>56</v>
      </c>
      <c r="E42" s="39" t="s">
        <v>73</v>
      </c>
    </row>
    <row r="43" spans="1:16" ht="12.75">
      <c r="A43" t="s">
        <v>49</v>
      </c>
      <c s="34" t="s">
        <v>82</v>
      </c>
      <c s="34" t="s">
        <v>1025</v>
      </c>
      <c s="35" t="s">
        <v>5</v>
      </c>
      <c s="6" t="s">
        <v>1026</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12439</v>
      </c>
    </row>
    <row r="46" spans="1:5" ht="102">
      <c r="A46" t="s">
        <v>56</v>
      </c>
      <c r="E46" s="39" t="s">
        <v>537</v>
      </c>
    </row>
    <row r="47" spans="1:16" ht="12.75">
      <c r="A47" t="s">
        <v>49</v>
      </c>
      <c s="34" t="s">
        <v>89</v>
      </c>
      <c s="34" t="s">
        <v>535</v>
      </c>
      <c s="35" t="s">
        <v>5</v>
      </c>
      <c s="6" t="s">
        <v>536</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12440</v>
      </c>
    </row>
    <row r="50" spans="1:5" ht="102">
      <c r="A50" t="s">
        <v>56</v>
      </c>
      <c r="E50" s="39" t="s">
        <v>537</v>
      </c>
    </row>
    <row r="51" spans="1:16" ht="12.75">
      <c r="A51" t="s">
        <v>49</v>
      </c>
      <c s="34" t="s">
        <v>93</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12441</v>
      </c>
    </row>
    <row r="54" spans="1:5" ht="140.25">
      <c r="A54" t="s">
        <v>56</v>
      </c>
      <c r="E54" s="39" t="s">
        <v>81</v>
      </c>
    </row>
    <row r="55" spans="1:16" ht="25.5">
      <c r="A55" t="s">
        <v>49</v>
      </c>
      <c s="34" t="s">
        <v>96</v>
      </c>
      <c s="34" t="s">
        <v>12391</v>
      </c>
      <c s="35" t="s">
        <v>5</v>
      </c>
      <c s="6" t="s">
        <v>12392</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12441</v>
      </c>
    </row>
    <row r="58" spans="1:5" ht="76.5">
      <c r="A58" t="s">
        <v>56</v>
      </c>
      <c r="E58" s="39" t="s">
        <v>12442</v>
      </c>
    </row>
    <row r="59" spans="1:13" ht="12.75">
      <c r="A59" t="s">
        <v>46</v>
      </c>
      <c r="C59" s="31" t="s">
        <v>2416</v>
      </c>
      <c r="E59" s="33" t="s">
        <v>2417</v>
      </c>
      <c r="J59" s="32">
        <f>0</f>
      </c>
      <c s="32">
        <f>0</f>
      </c>
      <c s="32">
        <f>0+L60</f>
      </c>
      <c s="32">
        <f>0+M60</f>
      </c>
    </row>
    <row r="60" spans="1:16" ht="25.5">
      <c r="A60" t="s">
        <v>49</v>
      </c>
      <c s="34" t="s">
        <v>100</v>
      </c>
      <c s="34" t="s">
        <v>1031</v>
      </c>
      <c s="35" t="s">
        <v>5</v>
      </c>
      <c s="6" t="s">
        <v>1032</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12443</v>
      </c>
    </row>
    <row r="63" spans="1:5" ht="38.25">
      <c r="A63" t="s">
        <v>56</v>
      </c>
      <c r="E63" s="39" t="s">
        <v>838</v>
      </c>
    </row>
    <row r="64" spans="1:13" ht="12.75">
      <c r="A64" t="s">
        <v>46</v>
      </c>
      <c r="C64" s="31" t="s">
        <v>2441</v>
      </c>
      <c r="E64" s="33" t="s">
        <v>2442</v>
      </c>
      <c r="J64" s="32">
        <f>0</f>
      </c>
      <c s="32">
        <f>0</f>
      </c>
      <c s="32">
        <f>0+L65+L69</f>
      </c>
      <c s="32">
        <f>0+M65+M69</f>
      </c>
    </row>
    <row r="65" spans="1:16" ht="12.75">
      <c r="A65" t="s">
        <v>49</v>
      </c>
      <c s="34" t="s">
        <v>104</v>
      </c>
      <c s="34" t="s">
        <v>12444</v>
      </c>
      <c s="35" t="s">
        <v>5</v>
      </c>
      <c s="6" t="s">
        <v>12445</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12446</v>
      </c>
    </row>
    <row r="68" spans="1:5" ht="102">
      <c r="A68" t="s">
        <v>56</v>
      </c>
      <c r="E68" s="39" t="s">
        <v>1286</v>
      </c>
    </row>
    <row r="69" spans="1:16" ht="25.5">
      <c r="A69" t="s">
        <v>49</v>
      </c>
      <c s="34" t="s">
        <v>107</v>
      </c>
      <c s="34" t="s">
        <v>2699</v>
      </c>
      <c s="35" t="s">
        <v>5</v>
      </c>
      <c s="6" t="s">
        <v>2700</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12447</v>
      </c>
    </row>
    <row r="72" spans="1:5" ht="102">
      <c r="A72" t="s">
        <v>56</v>
      </c>
      <c r="E72" s="39" t="s">
        <v>73</v>
      </c>
    </row>
    <row r="73" spans="1:13" ht="12.75">
      <c r="A73" t="s">
        <v>46</v>
      </c>
      <c r="C73" s="31" t="s">
        <v>1974</v>
      </c>
      <c r="E73" s="33" t="s">
        <v>2452</v>
      </c>
      <c r="J73" s="32">
        <f>0</f>
      </c>
      <c s="32">
        <f>0</f>
      </c>
      <c s="32">
        <f>0+L74+L78+L82</f>
      </c>
      <c s="32">
        <f>0+M74+M78+M82</f>
      </c>
    </row>
    <row r="74" spans="1:16" ht="12.75">
      <c r="A74" t="s">
        <v>49</v>
      </c>
      <c s="34" t="s">
        <v>110</v>
      </c>
      <c s="34" t="s">
        <v>12448</v>
      </c>
      <c s="35" t="s">
        <v>5</v>
      </c>
      <c s="6" t="s">
        <v>12449</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12450</v>
      </c>
    </row>
    <row r="77" spans="1:5" ht="127.5">
      <c r="A77" t="s">
        <v>56</v>
      </c>
      <c r="E77" s="39" t="s">
        <v>849</v>
      </c>
    </row>
    <row r="78" spans="1:16" ht="12.75">
      <c r="A78" t="s">
        <v>49</v>
      </c>
      <c s="34" t="s">
        <v>113</v>
      </c>
      <c s="34" t="s">
        <v>12451</v>
      </c>
      <c s="35" t="s">
        <v>5</v>
      </c>
      <c s="6" t="s">
        <v>12452</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12453</v>
      </c>
    </row>
    <row r="81" spans="1:5" ht="102">
      <c r="A81" t="s">
        <v>56</v>
      </c>
      <c r="E81" s="39" t="s">
        <v>852</v>
      </c>
    </row>
    <row r="82" spans="1:16" ht="12.75">
      <c r="A82" t="s">
        <v>49</v>
      </c>
      <c s="34" t="s">
        <v>118</v>
      </c>
      <c s="34" t="s">
        <v>2182</v>
      </c>
      <c s="35" t="s">
        <v>5</v>
      </c>
      <c s="6" t="s">
        <v>2183</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12454</v>
      </c>
    </row>
    <row r="85" spans="1:5" ht="76.5">
      <c r="A85" t="s">
        <v>56</v>
      </c>
      <c r="E85" s="39" t="s">
        <v>2184</v>
      </c>
    </row>
    <row r="86" spans="1:13" ht="12.75">
      <c r="A86" t="s">
        <v>46</v>
      </c>
      <c r="C86" s="31" t="s">
        <v>2476</v>
      </c>
      <c r="E86" s="33" t="s">
        <v>2477</v>
      </c>
      <c r="J86" s="32">
        <f>0</f>
      </c>
      <c s="32">
        <f>0</f>
      </c>
      <c s="32">
        <f>0+L87+L91+L95+L99+L103+L107+L111+L115+L119+L123+L127+L131+L135+L139</f>
      </c>
      <c s="32">
        <f>0+M87+M91+M95+M99+M103+M107+M111+M115+M119+M123+M127+M131+M135+M139</f>
      </c>
    </row>
    <row r="87" spans="1:16" ht="12.75">
      <c r="A87" t="s">
        <v>49</v>
      </c>
      <c s="34" t="s">
        <v>121</v>
      </c>
      <c s="34" t="s">
        <v>12455</v>
      </c>
      <c s="35" t="s">
        <v>5</v>
      </c>
      <c s="6" t="s">
        <v>12456</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12457</v>
      </c>
    </row>
    <row r="90" spans="1:5" ht="38.25">
      <c r="A90" t="s">
        <v>56</v>
      </c>
      <c r="E90" s="39" t="s">
        <v>12458</v>
      </c>
    </row>
    <row r="91" spans="1:16" ht="25.5">
      <c r="A91" t="s">
        <v>49</v>
      </c>
      <c s="34" t="s">
        <v>124</v>
      </c>
      <c s="34" t="s">
        <v>1037</v>
      </c>
      <c s="35" t="s">
        <v>5</v>
      </c>
      <c s="6" t="s">
        <v>1038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12459</v>
      </c>
    </row>
    <row r="94" spans="1:5" ht="102">
      <c r="A94" t="s">
        <v>56</v>
      </c>
      <c r="E94" s="39" t="s">
        <v>103</v>
      </c>
    </row>
    <row r="95" spans="1:16" ht="25.5">
      <c r="A95" t="s">
        <v>49</v>
      </c>
      <c s="34" t="s">
        <v>127</v>
      </c>
      <c s="34" t="s">
        <v>101</v>
      </c>
      <c s="35" t="s">
        <v>5</v>
      </c>
      <c s="6" t="s">
        <v>102</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12460</v>
      </c>
    </row>
    <row r="98" spans="1:5" ht="102">
      <c r="A98" t="s">
        <v>56</v>
      </c>
      <c r="E98" s="39" t="s">
        <v>103</v>
      </c>
    </row>
    <row r="99" spans="1:16" ht="25.5">
      <c r="A99" t="s">
        <v>49</v>
      </c>
      <c s="34" t="s">
        <v>131</v>
      </c>
      <c s="34" t="s">
        <v>105</v>
      </c>
      <c s="35" t="s">
        <v>5</v>
      </c>
      <c s="6" t="s">
        <v>106</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12461</v>
      </c>
    </row>
    <row r="102" spans="1:5" ht="102">
      <c r="A102" t="s">
        <v>56</v>
      </c>
      <c r="E102" s="39" t="s">
        <v>103</v>
      </c>
    </row>
    <row r="103" spans="1:16" ht="25.5">
      <c r="A103" t="s">
        <v>49</v>
      </c>
      <c s="34" t="s">
        <v>135</v>
      </c>
      <c s="34" t="s">
        <v>2486</v>
      </c>
      <c s="35" t="s">
        <v>5</v>
      </c>
      <c s="6" t="s">
        <v>2487</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12462</v>
      </c>
    </row>
    <row r="106" spans="1:5" ht="102">
      <c r="A106" t="s">
        <v>56</v>
      </c>
      <c r="E106" s="39" t="s">
        <v>103</v>
      </c>
    </row>
    <row r="107" spans="1:16" ht="25.5">
      <c r="A107" t="s">
        <v>49</v>
      </c>
      <c s="34" t="s">
        <v>139</v>
      </c>
      <c s="34" t="s">
        <v>2648</v>
      </c>
      <c s="35" t="s">
        <v>5</v>
      </c>
      <c s="6" t="s">
        <v>2649</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12436</v>
      </c>
    </row>
    <row r="110" spans="1:5" ht="102">
      <c r="A110" t="s">
        <v>56</v>
      </c>
      <c r="E110" s="39" t="s">
        <v>103</v>
      </c>
    </row>
    <row r="111" spans="1:16" ht="12.75">
      <c r="A111" t="s">
        <v>49</v>
      </c>
      <c s="34" t="s">
        <v>142</v>
      </c>
      <c s="34" t="s">
        <v>2490</v>
      </c>
      <c s="35" t="s">
        <v>5</v>
      </c>
      <c s="6" t="s">
        <v>2491</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12463</v>
      </c>
    </row>
    <row r="114" spans="1:5" ht="76.5">
      <c r="A114" t="s">
        <v>56</v>
      </c>
      <c r="E114" s="39" t="s">
        <v>2492</v>
      </c>
    </row>
    <row r="115" spans="1:16" ht="12.75">
      <c r="A115" t="s">
        <v>49</v>
      </c>
      <c s="34" t="s">
        <v>146</v>
      </c>
      <c s="34" t="s">
        <v>2504</v>
      </c>
      <c s="35" t="s">
        <v>5</v>
      </c>
      <c s="6" t="s">
        <v>1034</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12464</v>
      </c>
    </row>
    <row r="118" spans="1:5" ht="38.25">
      <c r="A118" t="s">
        <v>56</v>
      </c>
      <c r="E118" s="39" t="s">
        <v>2498</v>
      </c>
    </row>
    <row r="119" spans="1:16" ht="12.75">
      <c r="A119" t="s">
        <v>49</v>
      </c>
      <c s="34" t="s">
        <v>149</v>
      </c>
      <c s="34" t="s">
        <v>2505</v>
      </c>
      <c s="35" t="s">
        <v>5</v>
      </c>
      <c s="6" t="s">
        <v>1651</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12465</v>
      </c>
    </row>
    <row r="122" spans="1:5" ht="38.25">
      <c r="A122" t="s">
        <v>56</v>
      </c>
      <c r="E122" s="39" t="s">
        <v>2498</v>
      </c>
    </row>
    <row r="123" spans="1:16" ht="12.75">
      <c r="A123" t="s">
        <v>49</v>
      </c>
      <c s="34" t="s">
        <v>153</v>
      </c>
      <c s="34" t="s">
        <v>2508</v>
      </c>
      <c s="35" t="s">
        <v>5</v>
      </c>
      <c s="6" t="s">
        <v>91</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12466</v>
      </c>
    </row>
    <row r="126" spans="1:5" ht="38.25">
      <c r="A126" t="s">
        <v>56</v>
      </c>
      <c r="E126" s="39" t="s">
        <v>2498</v>
      </c>
    </row>
    <row r="127" spans="1:16" ht="12.75">
      <c r="A127" t="s">
        <v>49</v>
      </c>
      <c s="34" t="s">
        <v>158</v>
      </c>
      <c s="34" t="s">
        <v>2914</v>
      </c>
      <c s="35" t="s">
        <v>5</v>
      </c>
      <c s="6" t="s">
        <v>95</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12467</v>
      </c>
    </row>
    <row r="130" spans="1:5" ht="38.25">
      <c r="A130" t="s">
        <v>56</v>
      </c>
      <c r="E130" s="39" t="s">
        <v>2498</v>
      </c>
    </row>
    <row r="131" spans="1:16" ht="12.75">
      <c r="A131" t="s">
        <v>49</v>
      </c>
      <c s="34" t="s">
        <v>162</v>
      </c>
      <c s="34" t="s">
        <v>12468</v>
      </c>
      <c s="35" t="s">
        <v>5</v>
      </c>
      <c s="6" t="s">
        <v>12469</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12470</v>
      </c>
    </row>
    <row r="134" spans="1:5" ht="38.25">
      <c r="A134" t="s">
        <v>56</v>
      </c>
      <c r="E134" s="39" t="s">
        <v>2498</v>
      </c>
    </row>
    <row r="135" spans="1:16" ht="12.75">
      <c r="A135" t="s">
        <v>49</v>
      </c>
      <c s="34" t="s">
        <v>166</v>
      </c>
      <c s="34" t="s">
        <v>12471</v>
      </c>
      <c s="35" t="s">
        <v>5</v>
      </c>
      <c s="6" t="s">
        <v>12472</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12473</v>
      </c>
    </row>
    <row r="138" spans="1:5" ht="38.25">
      <c r="A138" t="s">
        <v>56</v>
      </c>
      <c r="E138" s="39" t="s">
        <v>2498</v>
      </c>
    </row>
    <row r="139" spans="1:16" ht="25.5">
      <c r="A139" t="s">
        <v>49</v>
      </c>
      <c s="34" t="s">
        <v>169</v>
      </c>
      <c s="34" t="s">
        <v>12474</v>
      </c>
      <c s="35" t="s">
        <v>5</v>
      </c>
      <c s="6" t="s">
        <v>12475</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12476</v>
      </c>
    </row>
    <row r="142" spans="1:5" ht="38.25">
      <c r="A142" t="s">
        <v>56</v>
      </c>
      <c r="E142" s="39" t="s">
        <v>2498</v>
      </c>
    </row>
    <row r="143" spans="1:13" ht="12.75">
      <c r="A143" t="s">
        <v>46</v>
      </c>
      <c r="C143" s="31" t="s">
        <v>2932</v>
      </c>
      <c r="E143" s="33" t="s">
        <v>2933</v>
      </c>
      <c r="J143" s="32">
        <f>0</f>
      </c>
      <c s="32">
        <f>0</f>
      </c>
      <c s="32">
        <f>0+L144+L148+L152+L156+L160+L164+L168+L172+L176+L180+L184+L188+L192+L196+L200+L204+L208+L212</f>
      </c>
      <c s="32">
        <f>0+M144+M148+M152+M156+M160+M164+M168+M172+M176+M180+M184+M188+M192+M196+M200+M204+M208+M212</f>
      </c>
    </row>
    <row r="144" spans="1:16" ht="12.75">
      <c r="A144" t="s">
        <v>49</v>
      </c>
      <c s="34" t="s">
        <v>184</v>
      </c>
      <c s="34" t="s">
        <v>12477</v>
      </c>
      <c s="35" t="s">
        <v>5</v>
      </c>
      <c s="6" t="s">
        <v>12478</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12479</v>
      </c>
    </row>
    <row r="147" spans="1:5" ht="140.25">
      <c r="A147" t="s">
        <v>56</v>
      </c>
      <c r="E147" s="39" t="s">
        <v>12480</v>
      </c>
    </row>
    <row r="148" spans="1:16" ht="12.75">
      <c r="A148" t="s">
        <v>49</v>
      </c>
      <c s="34" t="s">
        <v>189</v>
      </c>
      <c s="34" t="s">
        <v>12481</v>
      </c>
      <c s="35" t="s">
        <v>5</v>
      </c>
      <c s="6" t="s">
        <v>12482</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12483</v>
      </c>
    </row>
    <row r="151" spans="1:5" ht="140.25">
      <c r="A151" t="s">
        <v>56</v>
      </c>
      <c r="E151" s="39" t="s">
        <v>12480</v>
      </c>
    </row>
    <row r="152" spans="1:16" ht="12.75">
      <c r="A152" t="s">
        <v>49</v>
      </c>
      <c s="34" t="s">
        <v>193</v>
      </c>
      <c s="34" t="s">
        <v>12484</v>
      </c>
      <c s="35" t="s">
        <v>5</v>
      </c>
      <c s="6" t="s">
        <v>12485</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12486</v>
      </c>
    </row>
    <row r="155" spans="1:5" ht="140.25">
      <c r="A155" t="s">
        <v>56</v>
      </c>
      <c r="E155" s="39" t="s">
        <v>12480</v>
      </c>
    </row>
    <row r="156" spans="1:16" ht="12.75">
      <c r="A156" t="s">
        <v>49</v>
      </c>
      <c s="34" t="s">
        <v>197</v>
      </c>
      <c s="34" t="s">
        <v>12487</v>
      </c>
      <c s="35" t="s">
        <v>5</v>
      </c>
      <c s="6" t="s">
        <v>12488</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12489</v>
      </c>
    </row>
    <row r="159" spans="1:5" ht="140.25">
      <c r="A159" t="s">
        <v>56</v>
      </c>
      <c r="E159" s="39" t="s">
        <v>12480</v>
      </c>
    </row>
    <row r="160" spans="1:16" ht="12.75">
      <c r="A160" t="s">
        <v>49</v>
      </c>
      <c s="34" t="s">
        <v>201</v>
      </c>
      <c s="34" t="s">
        <v>12490</v>
      </c>
      <c s="35" t="s">
        <v>5</v>
      </c>
      <c s="6" t="s">
        <v>12491</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12489</v>
      </c>
    </row>
    <row r="163" spans="1:5" ht="140.25">
      <c r="A163" t="s">
        <v>56</v>
      </c>
      <c r="E163" s="39" t="s">
        <v>12480</v>
      </c>
    </row>
    <row r="164" spans="1:16" ht="12.75">
      <c r="A164" t="s">
        <v>49</v>
      </c>
      <c s="34" t="s">
        <v>205</v>
      </c>
      <c s="34" t="s">
        <v>12492</v>
      </c>
      <c s="35" t="s">
        <v>5</v>
      </c>
      <c s="6" t="s">
        <v>12493</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12494</v>
      </c>
    </row>
    <row r="167" spans="1:5" ht="140.25">
      <c r="A167" t="s">
        <v>56</v>
      </c>
      <c r="E167" s="39" t="s">
        <v>12480</v>
      </c>
    </row>
    <row r="168" spans="1:16" ht="12.75">
      <c r="A168" t="s">
        <v>49</v>
      </c>
      <c s="34" t="s">
        <v>209</v>
      </c>
      <c s="34" t="s">
        <v>12495</v>
      </c>
      <c s="35" t="s">
        <v>5</v>
      </c>
      <c s="6" t="s">
        <v>12496</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12494</v>
      </c>
    </row>
    <row r="171" spans="1:5" ht="140.25">
      <c r="A171" t="s">
        <v>56</v>
      </c>
      <c r="E171" s="39" t="s">
        <v>12480</v>
      </c>
    </row>
    <row r="172" spans="1:16" ht="25.5">
      <c r="A172" t="s">
        <v>49</v>
      </c>
      <c s="34" t="s">
        <v>213</v>
      </c>
      <c s="34" t="s">
        <v>12497</v>
      </c>
      <c s="35" t="s">
        <v>5</v>
      </c>
      <c s="6" t="s">
        <v>12498</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12479</v>
      </c>
    </row>
    <row r="175" spans="1:5" ht="102">
      <c r="A175" t="s">
        <v>56</v>
      </c>
      <c r="E175" s="39" t="s">
        <v>12499</v>
      </c>
    </row>
    <row r="176" spans="1:16" ht="25.5">
      <c r="A176" t="s">
        <v>49</v>
      </c>
      <c s="34" t="s">
        <v>217</v>
      </c>
      <c s="34" t="s">
        <v>12500</v>
      </c>
      <c s="35" t="s">
        <v>5</v>
      </c>
      <c s="6" t="s">
        <v>12501</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12489</v>
      </c>
    </row>
    <row r="179" spans="1:5" ht="102">
      <c r="A179" t="s">
        <v>56</v>
      </c>
      <c r="E179" s="39" t="s">
        <v>12502</v>
      </c>
    </row>
    <row r="180" spans="1:16" ht="25.5">
      <c r="A180" t="s">
        <v>49</v>
      </c>
      <c s="34" t="s">
        <v>221</v>
      </c>
      <c s="34" t="s">
        <v>12503</v>
      </c>
      <c s="35" t="s">
        <v>5</v>
      </c>
      <c s="6" t="s">
        <v>12504</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12479</v>
      </c>
    </row>
    <row r="183" spans="1:5" ht="89.25">
      <c r="A183" t="s">
        <v>56</v>
      </c>
      <c r="E183" s="39" t="s">
        <v>12505</v>
      </c>
    </row>
    <row r="184" spans="1:16" ht="12.75">
      <c r="A184" t="s">
        <v>49</v>
      </c>
      <c s="34" t="s">
        <v>225</v>
      </c>
      <c s="34" t="s">
        <v>12506</v>
      </c>
      <c s="35" t="s">
        <v>5</v>
      </c>
      <c s="6" t="s">
        <v>12507</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12479</v>
      </c>
    </row>
    <row r="187" spans="1:5" ht="89.25">
      <c r="A187" t="s">
        <v>56</v>
      </c>
      <c r="E187" s="39" t="s">
        <v>12505</v>
      </c>
    </row>
    <row r="188" spans="1:16" ht="25.5">
      <c r="A188" t="s">
        <v>49</v>
      </c>
      <c s="34" t="s">
        <v>229</v>
      </c>
      <c s="34" t="s">
        <v>12508</v>
      </c>
      <c s="35" t="s">
        <v>5</v>
      </c>
      <c s="6" t="s">
        <v>12509</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12494</v>
      </c>
    </row>
    <row r="191" spans="1:5" ht="102">
      <c r="A191" t="s">
        <v>56</v>
      </c>
      <c r="E191" s="39" t="s">
        <v>12510</v>
      </c>
    </row>
    <row r="192" spans="1:16" ht="12.75">
      <c r="A192" t="s">
        <v>49</v>
      </c>
      <c s="34" t="s">
        <v>233</v>
      </c>
      <c s="34" t="s">
        <v>12511</v>
      </c>
      <c s="35" t="s">
        <v>5</v>
      </c>
      <c s="6" t="s">
        <v>12512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12494</v>
      </c>
    </row>
    <row r="195" spans="1:5" ht="89.25">
      <c r="A195" t="s">
        <v>56</v>
      </c>
      <c r="E195" s="39" t="s">
        <v>12513</v>
      </c>
    </row>
    <row r="196" spans="1:16" ht="38.25">
      <c r="A196" t="s">
        <v>49</v>
      </c>
      <c s="34" t="s">
        <v>237</v>
      </c>
      <c s="34" t="s">
        <v>12514</v>
      </c>
      <c s="35" t="s">
        <v>5</v>
      </c>
      <c s="6" t="s">
        <v>12515</v>
      </c>
      <c s="36" t="s">
        <v>486</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12494</v>
      </c>
    </row>
    <row r="199" spans="1:5" ht="140.25">
      <c r="A199" t="s">
        <v>56</v>
      </c>
      <c r="E199" s="39" t="s">
        <v>12516</v>
      </c>
    </row>
    <row r="200" spans="1:16" ht="25.5">
      <c r="A200" t="s">
        <v>49</v>
      </c>
      <c s="34" t="s">
        <v>241</v>
      </c>
      <c s="34" t="s">
        <v>12517</v>
      </c>
      <c s="35" t="s">
        <v>5</v>
      </c>
      <c s="6" t="s">
        <v>12518</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12479</v>
      </c>
    </row>
    <row r="203" spans="1:5" ht="89.25">
      <c r="A203" t="s">
        <v>56</v>
      </c>
      <c r="E203" s="39" t="s">
        <v>12519</v>
      </c>
    </row>
    <row r="204" spans="1:16" ht="12.75">
      <c r="A204" t="s">
        <v>49</v>
      </c>
      <c s="34" t="s">
        <v>245</v>
      </c>
      <c s="34" t="s">
        <v>12520</v>
      </c>
      <c s="35" t="s">
        <v>5</v>
      </c>
      <c s="6" t="s">
        <v>12521</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12522</v>
      </c>
    </row>
    <row r="207" spans="1:5" ht="114.75">
      <c r="A207" t="s">
        <v>56</v>
      </c>
      <c r="E207" s="39" t="s">
        <v>2139</v>
      </c>
    </row>
    <row r="208" spans="1:16" ht="12.75">
      <c r="A208" t="s">
        <v>49</v>
      </c>
      <c s="34" t="s">
        <v>249</v>
      </c>
      <c s="34" t="s">
        <v>12523</v>
      </c>
      <c s="35" t="s">
        <v>5</v>
      </c>
      <c s="6" t="s">
        <v>12524</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12443</v>
      </c>
    </row>
    <row r="211" spans="1:5" ht="114.75">
      <c r="A211" t="s">
        <v>56</v>
      </c>
      <c r="E211" s="39" t="s">
        <v>2139</v>
      </c>
    </row>
    <row r="212" spans="1:16" ht="12.75">
      <c r="A212" t="s">
        <v>49</v>
      </c>
      <c s="34" t="s">
        <v>253</v>
      </c>
      <c s="34" t="s">
        <v>12525</v>
      </c>
      <c s="35" t="s">
        <v>5</v>
      </c>
      <c s="6" t="s">
        <v>12526</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12443</v>
      </c>
    </row>
    <row r="215" spans="1:5" ht="114.75">
      <c r="A215" t="s">
        <v>56</v>
      </c>
      <c r="E215" s="39" t="s">
        <v>2139</v>
      </c>
    </row>
    <row r="216" spans="1:13" ht="12.75">
      <c r="A216" t="s">
        <v>46</v>
      </c>
      <c r="C216" s="31" t="s">
        <v>1980</v>
      </c>
      <c r="E216" s="33" t="s">
        <v>2324</v>
      </c>
      <c r="J216" s="32">
        <f>0</f>
      </c>
      <c s="32">
        <f>0</f>
      </c>
      <c s="32">
        <f>0+L217+L221+L225+L229+L233+L237+L241</f>
      </c>
      <c s="32">
        <f>0+M217+M221+M225+M229+M233+M237+M241</f>
      </c>
    </row>
    <row r="217" spans="1:16" ht="25.5">
      <c r="A217" t="s">
        <v>49</v>
      </c>
      <c s="34" t="s">
        <v>257</v>
      </c>
      <c s="34" t="s">
        <v>860</v>
      </c>
      <c s="35" t="s">
        <v>5</v>
      </c>
      <c s="6" t="s">
        <v>861</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12494</v>
      </c>
    </row>
    <row r="220" spans="1:5" ht="114.75">
      <c r="A220" t="s">
        <v>56</v>
      </c>
      <c r="E220" s="39" t="s">
        <v>862</v>
      </c>
    </row>
    <row r="221" spans="1:16" ht="38.25">
      <c r="A221" t="s">
        <v>49</v>
      </c>
      <c s="34" t="s">
        <v>261</v>
      </c>
      <c s="34" t="s">
        <v>1833</v>
      </c>
      <c s="35" t="s">
        <v>5</v>
      </c>
      <c s="6" t="s">
        <v>1834</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12527</v>
      </c>
    </row>
    <row r="224" spans="1:5" ht="114.75">
      <c r="A224" t="s">
        <v>56</v>
      </c>
      <c r="E224" s="39" t="s">
        <v>862</v>
      </c>
    </row>
    <row r="225" spans="1:16" ht="25.5">
      <c r="A225" t="s">
        <v>49</v>
      </c>
      <c s="34" t="s">
        <v>265</v>
      </c>
      <c s="34" t="s">
        <v>1041</v>
      </c>
      <c s="35" t="s">
        <v>5</v>
      </c>
      <c s="6" t="s">
        <v>1042</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12494</v>
      </c>
    </row>
    <row r="228" spans="1:5" ht="89.25">
      <c r="A228" t="s">
        <v>56</v>
      </c>
      <c r="E228" s="39" t="s">
        <v>1287</v>
      </c>
    </row>
    <row r="229" spans="1:16" ht="12.75">
      <c r="A229" t="s">
        <v>49</v>
      </c>
      <c s="34" t="s">
        <v>595</v>
      </c>
      <c s="34" t="s">
        <v>1043</v>
      </c>
      <c s="35" t="s">
        <v>5</v>
      </c>
      <c s="6" t="s">
        <v>1044</v>
      </c>
      <c s="36" t="s">
        <v>486</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12528</v>
      </c>
    </row>
    <row r="232" spans="1:5" ht="89.25">
      <c r="A232" t="s">
        <v>56</v>
      </c>
      <c r="E232" s="39" t="s">
        <v>1560</v>
      </c>
    </row>
    <row r="233" spans="1:16" ht="12.75">
      <c r="A233" t="s">
        <v>49</v>
      </c>
      <c s="34" t="s">
        <v>599</v>
      </c>
      <c s="34" t="s">
        <v>2257</v>
      </c>
      <c s="35" t="s">
        <v>5</v>
      </c>
      <c s="6" t="s">
        <v>2258</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12529</v>
      </c>
    </row>
    <row r="236" spans="1:5" ht="89.25">
      <c r="A236" t="s">
        <v>56</v>
      </c>
      <c r="E236" s="39" t="s">
        <v>2259</v>
      </c>
    </row>
    <row r="237" spans="1:16" ht="12.75">
      <c r="A237" t="s">
        <v>49</v>
      </c>
      <c s="34" t="s">
        <v>269</v>
      </c>
      <c s="34" t="s">
        <v>1984</v>
      </c>
      <c s="35" t="s">
        <v>5</v>
      </c>
      <c s="6" t="s">
        <v>1985</v>
      </c>
      <c s="36" t="s">
        <v>486</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12529</v>
      </c>
    </row>
    <row r="240" spans="1:5" ht="89.25">
      <c r="A240" t="s">
        <v>56</v>
      </c>
      <c r="E240" s="39" t="s">
        <v>2260</v>
      </c>
    </row>
    <row r="241" spans="1:16" ht="12.75">
      <c r="A241" t="s">
        <v>49</v>
      </c>
      <c s="34" t="s">
        <v>273</v>
      </c>
      <c s="34" t="s">
        <v>2146</v>
      </c>
      <c s="35" t="s">
        <v>5</v>
      </c>
      <c s="6" t="s">
        <v>2147</v>
      </c>
      <c s="36" t="s">
        <v>486</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12530</v>
      </c>
    </row>
    <row r="244" spans="1:5" ht="89.25">
      <c r="A244" t="s">
        <v>56</v>
      </c>
      <c r="E244" s="39" t="s">
        <v>2148</v>
      </c>
    </row>
    <row r="245" spans="1:13" ht="12.75">
      <c r="A245" t="s">
        <v>46</v>
      </c>
      <c r="C245" s="31" t="s">
        <v>768</v>
      </c>
      <c r="E245" s="33" t="s">
        <v>2590</v>
      </c>
      <c r="J245" s="32">
        <f>0</f>
      </c>
      <c s="32">
        <f>0</f>
      </c>
      <c s="32">
        <f>0+L246+L250+L254</f>
      </c>
      <c s="32">
        <f>0+M246+M250+M254</f>
      </c>
    </row>
    <row r="246" spans="1:16" ht="12.75">
      <c r="A246" t="s">
        <v>49</v>
      </c>
      <c s="34" t="s">
        <v>277</v>
      </c>
      <c s="34" t="s">
        <v>12531</v>
      </c>
      <c s="35" t="s">
        <v>5</v>
      </c>
      <c s="6" t="s">
        <v>12532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281</v>
      </c>
      <c s="34" t="s">
        <v>12533</v>
      </c>
      <c s="35" t="s">
        <v>5</v>
      </c>
      <c s="6" t="s">
        <v>12534</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285</v>
      </c>
      <c s="34" t="s">
        <v>12535</v>
      </c>
      <c s="35" t="s">
        <v>5</v>
      </c>
      <c s="6" t="s">
        <v>12536</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12537</v>
      </c>
      <c s="41">
        <f>Rekapitulace!C161</f>
      </c>
      <c s="20" t="s">
        <v>0</v>
      </c>
      <c t="s">
        <v>23</v>
      </c>
      <c t="s">
        <v>27</v>
      </c>
    </row>
    <row r="4" spans="1:16" ht="32" customHeight="1">
      <c r="A4" s="24" t="s">
        <v>20</v>
      </c>
      <c s="25" t="s">
        <v>28</v>
      </c>
      <c s="27" t="s">
        <v>12537</v>
      </c>
      <c r="E4" s="26" t="s">
        <v>12538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12541</v>
      </c>
      <c r="E8" s="30" t="s">
        <v>12540</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504</v>
      </c>
      <c r="E9" s="33" t="s">
        <v>12542</v>
      </c>
      <c r="J9" s="32">
        <f>0</f>
      </c>
      <c s="32">
        <f>0</f>
      </c>
      <c s="32">
        <f>0+L10</f>
      </c>
      <c s="32">
        <f>0+M10</f>
      </c>
    </row>
    <row r="10" spans="1:16" ht="12.75">
      <c r="A10" t="s">
        <v>49</v>
      </c>
      <c s="34" t="s">
        <v>47</v>
      </c>
      <c s="34" t="s">
        <v>12543</v>
      </c>
      <c s="35" t="s">
        <v>5</v>
      </c>
      <c s="6" t="s">
        <v>12544</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63.75">
      <c r="A13" t="s">
        <v>56</v>
      </c>
      <c r="E13" s="39" t="s">
        <v>1641</v>
      </c>
    </row>
    <row r="14" spans="1:13" ht="12.75">
      <c r="A14" t="s">
        <v>46</v>
      </c>
      <c r="C14" s="31" t="s">
        <v>1526</v>
      </c>
      <c r="E14" s="33" t="s">
        <v>12545</v>
      </c>
      <c r="J14" s="32">
        <f>0</f>
      </c>
      <c s="32">
        <f>0</f>
      </c>
      <c s="32">
        <f>0+L15</f>
      </c>
      <c s="32">
        <f>0+M15</f>
      </c>
    </row>
    <row r="15" spans="1:16" ht="12.75">
      <c r="A15" t="s">
        <v>49</v>
      </c>
      <c s="34" t="s">
        <v>27</v>
      </c>
      <c s="34" t="s">
        <v>1461</v>
      </c>
      <c s="35" t="s">
        <v>5</v>
      </c>
      <c s="6" t="s">
        <v>1462</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69.75">
      <c r="A18" t="s">
        <v>56</v>
      </c>
      <c r="E18" s="39" t="s">
        <v>1464</v>
      </c>
    </row>
    <row r="19" spans="1:13" ht="12.75">
      <c r="A19" t="s">
        <v>46</v>
      </c>
      <c r="C19" s="31" t="s">
        <v>1467</v>
      </c>
      <c r="E19" s="33" t="s">
        <v>2374</v>
      </c>
      <c r="J19" s="32">
        <f>0</f>
      </c>
      <c s="32">
        <f>0</f>
      </c>
      <c s="32">
        <f>0+L20+L24+L28</f>
      </c>
      <c s="32">
        <f>0+M20+M24+M28</f>
      </c>
    </row>
    <row r="20" spans="1:16" ht="12.75">
      <c r="A20" t="s">
        <v>49</v>
      </c>
      <c s="34" t="s">
        <v>26</v>
      </c>
      <c s="34" t="s">
        <v>5455</v>
      </c>
      <c s="35" t="s">
        <v>5</v>
      </c>
      <c s="6" t="s">
        <v>5456</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12546</v>
      </c>
    </row>
    <row r="23" spans="1:5" ht="318.75">
      <c r="A23" t="s">
        <v>56</v>
      </c>
      <c r="E23" s="39" t="s">
        <v>57</v>
      </c>
    </row>
    <row r="24" spans="1:16" ht="12.75">
      <c r="A24" t="s">
        <v>49</v>
      </c>
      <c s="34" t="s">
        <v>65</v>
      </c>
      <c s="34" t="s">
        <v>3863</v>
      </c>
      <c s="35" t="s">
        <v>5</v>
      </c>
      <c s="6" t="s">
        <v>3864</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12547</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12548</v>
      </c>
    </row>
    <row r="31" spans="1:5" ht="318.75">
      <c r="A31" t="s">
        <v>56</v>
      </c>
      <c r="E31" s="39" t="s">
        <v>57</v>
      </c>
    </row>
    <row r="32" spans="1:13" ht="12.75">
      <c r="A32" t="s">
        <v>46</v>
      </c>
      <c r="C32" s="31" t="s">
        <v>107</v>
      </c>
      <c r="E32" s="33" t="s">
        <v>12549</v>
      </c>
      <c r="J32" s="32">
        <f>0</f>
      </c>
      <c s="32">
        <f>0</f>
      </c>
      <c s="32">
        <f>0+L33+L37+L41</f>
      </c>
      <c s="32">
        <f>0+M33+M37+M41</f>
      </c>
    </row>
    <row r="33" spans="1:16" ht="38.25">
      <c r="A33" t="s">
        <v>49</v>
      </c>
      <c s="34" t="s">
        <v>74</v>
      </c>
      <c s="34" t="s">
        <v>3149</v>
      </c>
      <c s="35" t="s">
        <v>3150</v>
      </c>
      <c s="6" t="s">
        <v>3151</v>
      </c>
      <c s="36" t="s">
        <v>1010</v>
      </c>
      <c s="37">
        <v>53</v>
      </c>
      <c s="36">
        <v>0</v>
      </c>
      <c s="36">
        <f>ROUND(G33*H33,6)</f>
      </c>
      <c r="L33" s="38">
        <v>0</v>
      </c>
      <c s="32">
        <f>ROUND(ROUND(L33,2)*ROUND(G33,3),2)</f>
      </c>
      <c s="36" t="s">
        <v>85</v>
      </c>
      <c>
        <f>(M33*21)/100</f>
      </c>
      <c t="s">
        <v>27</v>
      </c>
    </row>
    <row r="34" spans="1:5" ht="12.75">
      <c r="A34" s="35" t="s">
        <v>54</v>
      </c>
      <c r="E34" s="39" t="s">
        <v>1011</v>
      </c>
    </row>
    <row r="35" spans="1:5" ht="12.75">
      <c r="A35" s="35" t="s">
        <v>55</v>
      </c>
      <c r="E35" s="40" t="s">
        <v>12550</v>
      </c>
    </row>
    <row r="36" spans="1:5" ht="89.25">
      <c r="A36" t="s">
        <v>56</v>
      </c>
      <c r="E36" s="39" t="s">
        <v>1012</v>
      </c>
    </row>
    <row r="37" spans="1:16" ht="38.25">
      <c r="A37" t="s">
        <v>49</v>
      </c>
      <c s="34" t="s">
        <v>78</v>
      </c>
      <c s="34" t="s">
        <v>2162</v>
      </c>
      <c s="35" t="s">
        <v>2163</v>
      </c>
      <c s="6" t="s">
        <v>2164</v>
      </c>
      <c s="36" t="s">
        <v>1010</v>
      </c>
      <c s="37">
        <v>0.1</v>
      </c>
      <c s="36">
        <v>0</v>
      </c>
      <c s="36">
        <f>ROUND(G37*H37,6)</f>
      </c>
      <c r="L37" s="38">
        <v>0</v>
      </c>
      <c s="32">
        <f>ROUND(ROUND(L37,2)*ROUND(G37,3),2)</f>
      </c>
      <c s="36" t="s">
        <v>85</v>
      </c>
      <c>
        <f>(M37*21)/100</f>
      </c>
      <c t="s">
        <v>27</v>
      </c>
    </row>
    <row r="38" spans="1:5" ht="12.75">
      <c r="A38" s="35" t="s">
        <v>54</v>
      </c>
      <c r="E38" s="39" t="s">
        <v>1011</v>
      </c>
    </row>
    <row r="39" spans="1:5" ht="12.75">
      <c r="A39" s="35" t="s">
        <v>55</v>
      </c>
      <c r="E39" s="40" t="s">
        <v>2312</v>
      </c>
    </row>
    <row r="40" spans="1:5" ht="89.25">
      <c r="A40" t="s">
        <v>56</v>
      </c>
      <c r="E40" s="39" t="s">
        <v>1012</v>
      </c>
    </row>
    <row r="41" spans="1:16" ht="25.5">
      <c r="A41" t="s">
        <v>49</v>
      </c>
      <c s="34" t="s">
        <v>82</v>
      </c>
      <c s="34" t="s">
        <v>1373</v>
      </c>
      <c s="35" t="s">
        <v>1374</v>
      </c>
      <c s="6" t="s">
        <v>1375</v>
      </c>
      <c s="36" t="s">
        <v>1010</v>
      </c>
      <c s="37">
        <v>0.1</v>
      </c>
      <c s="36">
        <v>0</v>
      </c>
      <c s="36">
        <f>ROUND(G41*H41,6)</f>
      </c>
      <c r="L41" s="38">
        <v>0</v>
      </c>
      <c s="32">
        <f>ROUND(ROUND(L41,2)*ROUND(G41,3),2)</f>
      </c>
      <c s="36" t="s">
        <v>85</v>
      </c>
      <c>
        <f>(M41*21)/100</f>
      </c>
      <c t="s">
        <v>27</v>
      </c>
    </row>
    <row r="42" spans="1:5" ht="12.75">
      <c r="A42" s="35" t="s">
        <v>54</v>
      </c>
      <c r="E42" s="39" t="s">
        <v>1011</v>
      </c>
    </row>
    <row r="43" spans="1:5" ht="12.75">
      <c r="A43" s="35" t="s">
        <v>55</v>
      </c>
      <c r="E43" s="40" t="s">
        <v>2312</v>
      </c>
    </row>
    <row r="44" spans="1:5" ht="89.25">
      <c r="A44" t="s">
        <v>56</v>
      </c>
      <c r="E44" s="39" t="s">
        <v>1012</v>
      </c>
    </row>
    <row r="45" spans="1:13" ht="12.75">
      <c r="A45" t="s">
        <v>46</v>
      </c>
      <c r="C45" s="31" t="s">
        <v>8310</v>
      </c>
      <c r="E45" s="33" t="s">
        <v>12430</v>
      </c>
      <c r="J45" s="32">
        <f>0</f>
      </c>
      <c s="32">
        <f>0</f>
      </c>
      <c s="32">
        <f>0+L46</f>
      </c>
      <c s="32">
        <f>0+M46</f>
      </c>
    </row>
    <row r="46" spans="1:16" ht="12.75">
      <c r="A46" t="s">
        <v>49</v>
      </c>
      <c s="34" t="s">
        <v>89</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12551</v>
      </c>
    </row>
    <row r="49" spans="1:5" ht="25.5">
      <c r="A49" t="s">
        <v>56</v>
      </c>
      <c r="E49" s="39" t="s">
        <v>61</v>
      </c>
    </row>
    <row r="50" spans="1:13" ht="12.75">
      <c r="A50" t="s">
        <v>46</v>
      </c>
      <c r="C50" s="31" t="s">
        <v>2375</v>
      </c>
      <c r="E50" s="33" t="s">
        <v>2376</v>
      </c>
      <c r="J50" s="32">
        <f>0</f>
      </c>
      <c s="32">
        <f>0</f>
      </c>
      <c s="32">
        <f>0+L51</f>
      </c>
      <c s="32">
        <f>0+M51</f>
      </c>
    </row>
    <row r="51" spans="1:16" ht="12.75">
      <c r="A51" t="s">
        <v>49</v>
      </c>
      <c s="34" t="s">
        <v>93</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12552</v>
      </c>
    </row>
    <row r="54" spans="1:5" ht="229.5">
      <c r="A54" t="s">
        <v>56</v>
      </c>
      <c r="E54" s="39" t="s">
        <v>64</v>
      </c>
    </row>
    <row r="55" spans="1:13" ht="12.75">
      <c r="A55" t="s">
        <v>46</v>
      </c>
      <c r="C55" s="31" t="s">
        <v>162</v>
      </c>
      <c r="E55" s="33" t="s">
        <v>2314</v>
      </c>
      <c r="J55" s="32">
        <f>0</f>
      </c>
      <c s="32">
        <f>0</f>
      </c>
      <c s="32">
        <f>0+L56</f>
      </c>
      <c s="32">
        <f>0+M56</f>
      </c>
    </row>
    <row r="56" spans="1:16" ht="12.75">
      <c r="A56" t="s">
        <v>49</v>
      </c>
      <c s="34" t="s">
        <v>96</v>
      </c>
      <c s="34" t="s">
        <v>12435</v>
      </c>
      <c s="35" t="s">
        <v>5</v>
      </c>
      <c s="6" t="s">
        <v>800</v>
      </c>
      <c s="36" t="s">
        <v>801</v>
      </c>
      <c s="37">
        <v>2</v>
      </c>
      <c s="36">
        <v>0</v>
      </c>
      <c s="36">
        <f>ROUND(G56*H56,6)</f>
      </c>
      <c r="L56" s="38">
        <v>0</v>
      </c>
      <c s="32">
        <f>ROUND(ROUND(L56,2)*ROUND(G56,3),2)</f>
      </c>
      <c s="36" t="s">
        <v>53</v>
      </c>
      <c>
        <f>(M56*21)/100</f>
      </c>
      <c t="s">
        <v>27</v>
      </c>
    </row>
    <row r="57" spans="1:5" ht="12.75">
      <c r="A57" s="35" t="s">
        <v>54</v>
      </c>
      <c r="E57" s="39" t="s">
        <v>5</v>
      </c>
    </row>
    <row r="58" spans="1:5" ht="12.75">
      <c r="A58" s="35" t="s">
        <v>55</v>
      </c>
      <c r="E58" s="40" t="s">
        <v>12553</v>
      </c>
    </row>
    <row r="59" spans="1:5" ht="12.75">
      <c r="A59" t="s">
        <v>56</v>
      </c>
      <c r="E59" s="39" t="s">
        <v>1277</v>
      </c>
    </row>
    <row r="60" spans="1:13" ht="12.75">
      <c r="A60" t="s">
        <v>46</v>
      </c>
      <c r="C60" s="31" t="s">
        <v>237</v>
      </c>
      <c r="E60" s="33" t="s">
        <v>2398</v>
      </c>
      <c r="J60" s="32">
        <f>0</f>
      </c>
      <c s="32">
        <f>0</f>
      </c>
      <c s="32">
        <f>0+L61+L65+L69</f>
      </c>
      <c s="32">
        <f>0+M61+M65+M69</f>
      </c>
    </row>
    <row r="61" spans="1:16" ht="12.75">
      <c r="A61" t="s">
        <v>49</v>
      </c>
      <c s="34" t="s">
        <v>100</v>
      </c>
      <c s="34" t="s">
        <v>4453</v>
      </c>
      <c s="35" t="s">
        <v>5</v>
      </c>
      <c s="6" t="s">
        <v>4454</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369.75">
      <c r="A64" t="s">
        <v>56</v>
      </c>
      <c r="E64" s="39" t="s">
        <v>3422</v>
      </c>
    </row>
    <row r="65" spans="1:16" ht="12.75">
      <c r="A65" t="s">
        <v>49</v>
      </c>
      <c s="34" t="s">
        <v>104</v>
      </c>
      <c s="34" t="s">
        <v>12554</v>
      </c>
      <c s="35" t="s">
        <v>5</v>
      </c>
      <c s="6" t="s">
        <v>12555</v>
      </c>
      <c s="36" t="s">
        <v>819</v>
      </c>
      <c s="37">
        <v>40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53">
      <c r="A68" t="s">
        <v>56</v>
      </c>
      <c r="E68" s="39" t="s">
        <v>12556</v>
      </c>
    </row>
    <row r="69" spans="1:16" ht="12.75">
      <c r="A69" t="s">
        <v>49</v>
      </c>
      <c s="34" t="s">
        <v>107</v>
      </c>
      <c s="34" t="s">
        <v>12557</v>
      </c>
      <c s="35" t="s">
        <v>5</v>
      </c>
      <c s="6" t="s">
        <v>7684</v>
      </c>
      <c s="36" t="s">
        <v>819</v>
      </c>
      <c s="37">
        <v>40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89.25">
      <c r="A72" t="s">
        <v>56</v>
      </c>
      <c r="E72" s="39" t="s">
        <v>1646</v>
      </c>
    </row>
    <row r="73" spans="1:13" ht="12.75">
      <c r="A73" t="s">
        <v>46</v>
      </c>
      <c r="C73" s="31" t="s">
        <v>2408</v>
      </c>
      <c r="E73" s="33" t="s">
        <v>2409</v>
      </c>
      <c r="J73" s="32">
        <f>0</f>
      </c>
      <c s="32">
        <f>0</f>
      </c>
      <c s="32">
        <f>0+L74+L78+L82</f>
      </c>
      <c s="32">
        <f>0+M74+M78+M82</f>
      </c>
    </row>
    <row r="74" spans="1:16" ht="25.5">
      <c r="A74" t="s">
        <v>49</v>
      </c>
      <c s="34" t="s">
        <v>110</v>
      </c>
      <c s="34" t="s">
        <v>822</v>
      </c>
      <c s="35" t="s">
        <v>5</v>
      </c>
      <c s="6" t="s">
        <v>823</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12558</v>
      </c>
    </row>
    <row r="77" spans="1:5" ht="76.5">
      <c r="A77" t="s">
        <v>56</v>
      </c>
      <c r="E77" s="39" t="s">
        <v>69</v>
      </c>
    </row>
    <row r="78" spans="1:16" ht="12.75">
      <c r="A78" t="s">
        <v>49</v>
      </c>
      <c s="34" t="s">
        <v>113</v>
      </c>
      <c s="34" t="s">
        <v>824</v>
      </c>
      <c s="35" t="s">
        <v>5</v>
      </c>
      <c s="6" t="s">
        <v>825</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12559</v>
      </c>
    </row>
    <row r="81" spans="1:5" ht="76.5">
      <c r="A81" t="s">
        <v>56</v>
      </c>
      <c r="E81" s="39" t="s">
        <v>69</v>
      </c>
    </row>
    <row r="82" spans="1:16" ht="12.75">
      <c r="A82" t="s">
        <v>49</v>
      </c>
      <c s="34" t="s">
        <v>118</v>
      </c>
      <c s="34" t="s">
        <v>826</v>
      </c>
      <c s="35" t="s">
        <v>5</v>
      </c>
      <c s="6" t="s">
        <v>827</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2312</v>
      </c>
    </row>
    <row r="85" spans="1:5" ht="76.5">
      <c r="A85" t="s">
        <v>56</v>
      </c>
      <c r="E85" s="39" t="s">
        <v>69</v>
      </c>
    </row>
    <row r="86" spans="1:13" ht="12.75">
      <c r="A86" t="s">
        <v>46</v>
      </c>
      <c r="C86" s="31" t="s">
        <v>2412</v>
      </c>
      <c r="E86" s="33" t="s">
        <v>2413</v>
      </c>
      <c r="J86" s="32">
        <f>0</f>
      </c>
      <c s="32">
        <f>0</f>
      </c>
      <c s="32">
        <f>0+L87+L91+L95+L99+L103+L107+L111+L115</f>
      </c>
      <c s="32">
        <f>0+M87+M91+M95+M99+M103+M107+M111+M115</f>
      </c>
    </row>
    <row r="87" spans="1:16" ht="12.75">
      <c r="A87" t="s">
        <v>49</v>
      </c>
      <c s="34" t="s">
        <v>121</v>
      </c>
      <c s="34" t="s">
        <v>533</v>
      </c>
      <c s="35" t="s">
        <v>5</v>
      </c>
      <c s="6" t="s">
        <v>534</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12560</v>
      </c>
    </row>
    <row r="90" spans="1:5" ht="102">
      <c r="A90" t="s">
        <v>56</v>
      </c>
      <c r="E90" s="39" t="s">
        <v>73</v>
      </c>
    </row>
    <row r="91" spans="1:16" ht="12.75">
      <c r="A91" t="s">
        <v>49</v>
      </c>
      <c s="34" t="s">
        <v>124</v>
      </c>
      <c s="34" t="s">
        <v>535</v>
      </c>
      <c s="35" t="s">
        <v>5</v>
      </c>
      <c s="6" t="s">
        <v>536</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12561</v>
      </c>
    </row>
    <row r="94" spans="1:5" ht="102">
      <c r="A94" t="s">
        <v>56</v>
      </c>
      <c r="E94" s="39" t="s">
        <v>537</v>
      </c>
    </row>
    <row r="95" spans="1:16" ht="12.75">
      <c r="A95" t="s">
        <v>49</v>
      </c>
      <c s="34" t="s">
        <v>127</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12560</v>
      </c>
    </row>
    <row r="98" spans="1:5" ht="140.25">
      <c r="A98" t="s">
        <v>56</v>
      </c>
      <c r="E98" s="39" t="s">
        <v>81</v>
      </c>
    </row>
    <row r="99" spans="1:16" ht="25.5">
      <c r="A99" t="s">
        <v>49</v>
      </c>
      <c s="34" t="s">
        <v>131</v>
      </c>
      <c s="34" t="s">
        <v>2774</v>
      </c>
      <c s="35" t="s">
        <v>5</v>
      </c>
      <c s="6" t="s">
        <v>2775</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12562</v>
      </c>
    </row>
    <row r="102" spans="1:5" ht="127.5">
      <c r="A102" t="s">
        <v>56</v>
      </c>
      <c r="E102" s="39" t="s">
        <v>830</v>
      </c>
    </row>
    <row r="103" spans="1:16" ht="12.75">
      <c r="A103" t="s">
        <v>49</v>
      </c>
      <c s="34" t="s">
        <v>135</v>
      </c>
      <c s="34" t="s">
        <v>12563</v>
      </c>
      <c s="35" t="s">
        <v>5</v>
      </c>
      <c s="6" t="s">
        <v>12564</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12565</v>
      </c>
    </row>
    <row r="106" spans="1:5" ht="76.5">
      <c r="A106" t="s">
        <v>56</v>
      </c>
      <c r="E106" s="39" t="s">
        <v>12566</v>
      </c>
    </row>
    <row r="107" spans="1:16" ht="12.75">
      <c r="A107" t="s">
        <v>49</v>
      </c>
      <c s="34" t="s">
        <v>139</v>
      </c>
      <c s="34" t="s">
        <v>12567</v>
      </c>
      <c s="35" t="s">
        <v>5</v>
      </c>
      <c s="6" t="s">
        <v>12568</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12569</v>
      </c>
    </row>
    <row r="110" spans="1:5" ht="102">
      <c r="A110" t="s">
        <v>56</v>
      </c>
      <c r="E110" s="39" t="s">
        <v>73</v>
      </c>
    </row>
    <row r="111" spans="1:16" ht="25.5">
      <c r="A111" t="s">
        <v>49</v>
      </c>
      <c s="34" t="s">
        <v>142</v>
      </c>
      <c s="34" t="s">
        <v>12570</v>
      </c>
      <c s="35" t="s">
        <v>5</v>
      </c>
      <c s="6" t="s">
        <v>12571</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12560</v>
      </c>
    </row>
    <row r="114" spans="1:5" ht="76.5">
      <c r="A114" t="s">
        <v>56</v>
      </c>
      <c r="E114" s="39" t="s">
        <v>12442</v>
      </c>
    </row>
    <row r="115" spans="1:16" ht="25.5">
      <c r="A115" t="s">
        <v>49</v>
      </c>
      <c s="34" t="s">
        <v>146</v>
      </c>
      <c s="34" t="s">
        <v>12572</v>
      </c>
      <c s="35" t="s">
        <v>5</v>
      </c>
      <c s="6" t="s">
        <v>12573</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12560</v>
      </c>
    </row>
    <row r="118" spans="1:5" ht="63.75">
      <c r="A118" t="s">
        <v>56</v>
      </c>
      <c r="E118" s="39" t="s">
        <v>12574</v>
      </c>
    </row>
    <row r="119" spans="1:13" ht="12.75">
      <c r="A119" t="s">
        <v>46</v>
      </c>
      <c r="C119" s="31" t="s">
        <v>2416</v>
      </c>
      <c r="E119" s="33" t="s">
        <v>2417</v>
      </c>
      <c r="J119" s="32">
        <f>0</f>
      </c>
      <c s="32">
        <f>0</f>
      </c>
      <c s="32">
        <f>0+L120+L124+L128+L132</f>
      </c>
      <c s="32">
        <f>0+M120+M124+M128+M132</f>
      </c>
    </row>
    <row r="120" spans="1:16" ht="12.75">
      <c r="A120" t="s">
        <v>49</v>
      </c>
      <c s="34" t="s">
        <v>149</v>
      </c>
      <c s="34" t="s">
        <v>1547</v>
      </c>
      <c s="35" t="s">
        <v>5</v>
      </c>
      <c s="6" t="s">
        <v>1548</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12575</v>
      </c>
    </row>
    <row r="123" spans="1:5" ht="102">
      <c r="A123" t="s">
        <v>56</v>
      </c>
      <c r="E123" s="39" t="s">
        <v>1151</v>
      </c>
    </row>
    <row r="124" spans="1:16" ht="12.75">
      <c r="A124" t="s">
        <v>49</v>
      </c>
      <c s="34" t="s">
        <v>153</v>
      </c>
      <c s="34" t="s">
        <v>2174</v>
      </c>
      <c s="35" t="s">
        <v>5</v>
      </c>
      <c s="6" t="s">
        <v>2175</v>
      </c>
      <c s="36" t="s">
        <v>819</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2312</v>
      </c>
    </row>
    <row r="127" spans="1:5" ht="38.25">
      <c r="A127" t="s">
        <v>56</v>
      </c>
      <c r="E127" s="39" t="s">
        <v>835</v>
      </c>
    </row>
    <row r="128" spans="1:16" ht="25.5">
      <c r="A128" t="s">
        <v>49</v>
      </c>
      <c s="34" t="s">
        <v>158</v>
      </c>
      <c s="34" t="s">
        <v>1029</v>
      </c>
      <c s="35" t="s">
        <v>5</v>
      </c>
      <c s="6" t="s">
        <v>1152</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12562</v>
      </c>
    </row>
    <row r="131" spans="1:5" ht="38.25">
      <c r="A131" t="s">
        <v>56</v>
      </c>
      <c r="E131" s="39" t="s">
        <v>835</v>
      </c>
    </row>
    <row r="132" spans="1:16" ht="25.5">
      <c r="A132" t="s">
        <v>49</v>
      </c>
      <c s="34" t="s">
        <v>162</v>
      </c>
      <c s="34" t="s">
        <v>1031</v>
      </c>
      <c s="35" t="s">
        <v>5</v>
      </c>
      <c s="6" t="s">
        <v>1032</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12576</v>
      </c>
    </row>
    <row r="135" spans="1:5" ht="38.25">
      <c r="A135" t="s">
        <v>56</v>
      </c>
      <c r="E135" s="39" t="s">
        <v>838</v>
      </c>
    </row>
    <row r="136" spans="1:13" ht="12.75">
      <c r="A136" t="s">
        <v>46</v>
      </c>
      <c r="C136" s="31" t="s">
        <v>2441</v>
      </c>
      <c r="E136" s="33" t="s">
        <v>2442</v>
      </c>
      <c r="J136" s="32">
        <f>0</f>
      </c>
      <c s="32">
        <f>0</f>
      </c>
      <c s="32">
        <f>0+L137+L141+L145</f>
      </c>
      <c s="32">
        <f>0+M137+M141+M145</f>
      </c>
    </row>
    <row r="137" spans="1:16" ht="12.75">
      <c r="A137" t="s">
        <v>49</v>
      </c>
      <c s="34" t="s">
        <v>166</v>
      </c>
      <c s="34" t="s">
        <v>12444</v>
      </c>
      <c s="35" t="s">
        <v>5</v>
      </c>
      <c s="6" t="s">
        <v>12445</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12577</v>
      </c>
    </row>
    <row r="140" spans="1:5" ht="102">
      <c r="A140" t="s">
        <v>56</v>
      </c>
      <c r="E140" s="39" t="s">
        <v>1286</v>
      </c>
    </row>
    <row r="141" spans="1:16" ht="25.5">
      <c r="A141" t="s">
        <v>49</v>
      </c>
      <c s="34" t="s">
        <v>169</v>
      </c>
      <c s="34" t="s">
        <v>2699</v>
      </c>
      <c s="35" t="s">
        <v>5</v>
      </c>
      <c s="6" t="s">
        <v>2700</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2312</v>
      </c>
    </row>
    <row r="144" spans="1:5" ht="102">
      <c r="A144" t="s">
        <v>56</v>
      </c>
      <c r="E144" s="39" t="s">
        <v>73</v>
      </c>
    </row>
    <row r="145" spans="1:16" ht="12.75">
      <c r="A145" t="s">
        <v>49</v>
      </c>
      <c s="34" t="s">
        <v>184</v>
      </c>
      <c s="34" t="s">
        <v>2443</v>
      </c>
      <c s="35" t="s">
        <v>5</v>
      </c>
      <c s="6" t="s">
        <v>2444</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12561</v>
      </c>
    </row>
    <row r="148" spans="1:5" ht="127.5">
      <c r="A148" t="s">
        <v>56</v>
      </c>
      <c r="E148" s="39" t="s">
        <v>2445</v>
      </c>
    </row>
    <row r="149" spans="1:13" ht="12.75">
      <c r="A149" t="s">
        <v>46</v>
      </c>
      <c r="C149" s="31" t="s">
        <v>1974</v>
      </c>
      <c r="E149" s="33" t="s">
        <v>2452</v>
      </c>
      <c r="J149" s="32">
        <f>0</f>
      </c>
      <c s="32">
        <f>0</f>
      </c>
      <c s="32">
        <f>0+L150</f>
      </c>
      <c s="32">
        <f>0+M150</f>
      </c>
    </row>
    <row r="150" spans="1:16" ht="25.5">
      <c r="A150" t="s">
        <v>49</v>
      </c>
      <c s="34" t="s">
        <v>189</v>
      </c>
      <c s="34" t="s">
        <v>12578</v>
      </c>
      <c s="35" t="s">
        <v>5</v>
      </c>
      <c s="6" t="s">
        <v>12579</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12580</v>
      </c>
    </row>
    <row r="153" spans="1:5" ht="76.5">
      <c r="A153" t="s">
        <v>56</v>
      </c>
      <c r="E153" s="39" t="s">
        <v>1163</v>
      </c>
    </row>
    <row r="154" spans="1:13" ht="12.75">
      <c r="A154" t="s">
        <v>46</v>
      </c>
      <c r="C154" s="31" t="s">
        <v>2476</v>
      </c>
      <c r="E154" s="33" t="s">
        <v>2477</v>
      </c>
      <c r="J154" s="32">
        <f>0</f>
      </c>
      <c s="32">
        <f>0</f>
      </c>
      <c s="32">
        <f>0+L155+L159+L163+L167+L171+L175+L179+L183+L187+L191+L195+L199+L203+L207+L211+L215+L219+L223+L227</f>
      </c>
      <c s="32">
        <f>0+M155+M159+M163+M167+M171+M175+M179+M183+M187+M191+M195+M199+M203+M207+M211+M215+M219+M223+M227</f>
      </c>
    </row>
    <row r="155" spans="1:16" ht="12.75">
      <c r="A155" t="s">
        <v>49</v>
      </c>
      <c s="34" t="s">
        <v>193</v>
      </c>
      <c s="34" t="s">
        <v>12581</v>
      </c>
      <c s="35" t="s">
        <v>5</v>
      </c>
      <c s="6" t="s">
        <v>12582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12583</v>
      </c>
    </row>
    <row r="158" spans="1:5" ht="89.25">
      <c r="A158" t="s">
        <v>56</v>
      </c>
      <c r="E158" s="39" t="s">
        <v>5354</v>
      </c>
    </row>
    <row r="159" spans="1:16" ht="12.75">
      <c r="A159" t="s">
        <v>49</v>
      </c>
      <c s="34" t="s">
        <v>197</v>
      </c>
      <c s="34" t="s">
        <v>12584</v>
      </c>
      <c s="35" t="s">
        <v>5</v>
      </c>
      <c s="6" t="s">
        <v>12585</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12586</v>
      </c>
    </row>
    <row r="162" spans="1:5" ht="38.25">
      <c r="A162" t="s">
        <v>56</v>
      </c>
      <c r="E162" s="39" t="s">
        <v>1554</v>
      </c>
    </row>
    <row r="163" spans="1:16" ht="25.5">
      <c r="A163" t="s">
        <v>49</v>
      </c>
      <c s="34" t="s">
        <v>201</v>
      </c>
      <c s="34" t="s">
        <v>1037</v>
      </c>
      <c s="35" t="s">
        <v>5</v>
      </c>
      <c s="6" t="s">
        <v>1038</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12587</v>
      </c>
    </row>
    <row r="166" spans="1:5" ht="102">
      <c r="A166" t="s">
        <v>56</v>
      </c>
      <c r="E166" s="39" t="s">
        <v>103</v>
      </c>
    </row>
    <row r="167" spans="1:16" ht="25.5">
      <c r="A167" t="s">
        <v>49</v>
      </c>
      <c s="34" t="s">
        <v>205</v>
      </c>
      <c s="34" t="s">
        <v>2912</v>
      </c>
      <c s="35" t="s">
        <v>5</v>
      </c>
      <c s="6" t="s">
        <v>2913</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12587</v>
      </c>
    </row>
    <row r="170" spans="1:5" ht="102">
      <c r="A170" t="s">
        <v>56</v>
      </c>
      <c r="E170" s="39" t="s">
        <v>103</v>
      </c>
    </row>
    <row r="171" spans="1:16" ht="12.75">
      <c r="A171" t="s">
        <v>49</v>
      </c>
      <c s="34" t="s">
        <v>209</v>
      </c>
      <c s="34" t="s">
        <v>12588</v>
      </c>
      <c s="35" t="s">
        <v>5</v>
      </c>
      <c s="6" t="s">
        <v>12589</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102">
      <c r="A174" t="s">
        <v>56</v>
      </c>
      <c r="E174" s="39" t="s">
        <v>12590</v>
      </c>
    </row>
    <row r="175" spans="1:16" ht="12.75">
      <c r="A175" t="s">
        <v>49</v>
      </c>
      <c s="34" t="s">
        <v>213</v>
      </c>
      <c s="34" t="s">
        <v>12591</v>
      </c>
      <c s="35" t="s">
        <v>5</v>
      </c>
      <c s="6" t="s">
        <v>12592</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12593</v>
      </c>
    </row>
    <row r="178" spans="1:5" ht="76.5">
      <c r="A178" t="s">
        <v>56</v>
      </c>
      <c r="E178" s="39" t="s">
        <v>12594</v>
      </c>
    </row>
    <row r="179" spans="1:16" ht="12.75">
      <c r="A179" t="s">
        <v>49</v>
      </c>
      <c s="34" t="s">
        <v>217</v>
      </c>
      <c s="34" t="s">
        <v>2203</v>
      </c>
      <c s="35" t="s">
        <v>5</v>
      </c>
      <c s="6" t="s">
        <v>2204</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12558</v>
      </c>
    </row>
    <row r="182" spans="1:5" ht="89.25">
      <c r="A182" t="s">
        <v>56</v>
      </c>
      <c r="E182" s="39" t="s">
        <v>2205</v>
      </c>
    </row>
    <row r="183" spans="1:16" ht="12.75">
      <c r="A183" t="s">
        <v>49</v>
      </c>
      <c s="34" t="s">
        <v>221</v>
      </c>
      <c s="34" t="s">
        <v>12595</v>
      </c>
      <c s="35" t="s">
        <v>5</v>
      </c>
      <c s="6" t="s">
        <v>12596</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12597</v>
      </c>
    </row>
    <row r="186" spans="1:5" ht="114.75">
      <c r="A186" t="s">
        <v>56</v>
      </c>
      <c r="E186" s="39" t="s">
        <v>12598</v>
      </c>
    </row>
    <row r="187" spans="1:16" ht="12.75">
      <c r="A187" t="s">
        <v>49</v>
      </c>
      <c s="34" t="s">
        <v>225</v>
      </c>
      <c s="34" t="s">
        <v>12599</v>
      </c>
      <c s="35" t="s">
        <v>5</v>
      </c>
      <c s="6" t="s">
        <v>12600</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12601</v>
      </c>
    </row>
    <row r="190" spans="1:5" ht="38.25">
      <c r="A190" t="s">
        <v>56</v>
      </c>
      <c r="E190" s="39" t="s">
        <v>2498</v>
      </c>
    </row>
    <row r="191" spans="1:16" ht="12.75">
      <c r="A191" t="s">
        <v>49</v>
      </c>
      <c s="34" t="s">
        <v>229</v>
      </c>
      <c s="34" t="s">
        <v>12602</v>
      </c>
      <c s="35" t="s">
        <v>5</v>
      </c>
      <c s="6" t="s">
        <v>12603</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12604</v>
      </c>
    </row>
    <row r="194" spans="1:5" ht="38.25">
      <c r="A194" t="s">
        <v>56</v>
      </c>
      <c r="E194" s="39" t="s">
        <v>2498</v>
      </c>
    </row>
    <row r="195" spans="1:16" ht="12.75">
      <c r="A195" t="s">
        <v>49</v>
      </c>
      <c s="34" t="s">
        <v>233</v>
      </c>
      <c s="34" t="s">
        <v>12605</v>
      </c>
      <c s="35" t="s">
        <v>5</v>
      </c>
      <c s="6" t="s">
        <v>12606</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12604</v>
      </c>
    </row>
    <row r="198" spans="1:5" ht="38.25">
      <c r="A198" t="s">
        <v>56</v>
      </c>
      <c r="E198" s="39" t="s">
        <v>2498</v>
      </c>
    </row>
    <row r="199" spans="1:16" ht="25.5">
      <c r="A199" t="s">
        <v>49</v>
      </c>
      <c s="34" t="s">
        <v>237</v>
      </c>
      <c s="34" t="s">
        <v>12607</v>
      </c>
      <c s="35" t="s">
        <v>5</v>
      </c>
      <c s="6" t="s">
        <v>2930</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12608</v>
      </c>
    </row>
    <row r="202" spans="1:5" ht="38.25">
      <c r="A202" t="s">
        <v>56</v>
      </c>
      <c r="E202" s="39" t="s">
        <v>2501</v>
      </c>
    </row>
    <row r="203" spans="1:16" ht="25.5">
      <c r="A203" t="s">
        <v>49</v>
      </c>
      <c s="34" t="s">
        <v>241</v>
      </c>
      <c s="34" t="s">
        <v>2654</v>
      </c>
      <c s="35" t="s">
        <v>5</v>
      </c>
      <c s="6" t="s">
        <v>2655</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12609</v>
      </c>
    </row>
    <row r="206" spans="1:5" ht="38.25">
      <c r="A206" t="s">
        <v>56</v>
      </c>
      <c r="E206" s="39" t="s">
        <v>2501</v>
      </c>
    </row>
    <row r="207" spans="1:16" ht="25.5">
      <c r="A207" t="s">
        <v>49</v>
      </c>
      <c s="34" t="s">
        <v>245</v>
      </c>
      <c s="34" t="s">
        <v>2502</v>
      </c>
      <c s="35" t="s">
        <v>5</v>
      </c>
      <c s="6" t="s">
        <v>2503</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12609</v>
      </c>
    </row>
    <row r="210" spans="1:5" ht="38.25">
      <c r="A210" t="s">
        <v>56</v>
      </c>
      <c r="E210" s="39" t="s">
        <v>2501</v>
      </c>
    </row>
    <row r="211" spans="1:16" ht="25.5">
      <c r="A211" t="s">
        <v>49</v>
      </c>
      <c s="34" t="s">
        <v>249</v>
      </c>
      <c s="34" t="s">
        <v>12610</v>
      </c>
      <c s="35" t="s">
        <v>5</v>
      </c>
      <c s="6" t="s">
        <v>2755</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12608</v>
      </c>
    </row>
    <row r="214" spans="1:5" ht="38.25">
      <c r="A214" t="s">
        <v>56</v>
      </c>
      <c r="E214" s="39" t="s">
        <v>2501</v>
      </c>
    </row>
    <row r="215" spans="1:16" ht="25.5">
      <c r="A215" t="s">
        <v>49</v>
      </c>
      <c s="34" t="s">
        <v>253</v>
      </c>
      <c s="34" t="s">
        <v>12611</v>
      </c>
      <c s="35" t="s">
        <v>5</v>
      </c>
      <c s="6" t="s">
        <v>12612</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12609</v>
      </c>
    </row>
    <row r="218" spans="1:5" ht="38.25">
      <c r="A218" t="s">
        <v>56</v>
      </c>
      <c r="E218" s="39" t="s">
        <v>2501</v>
      </c>
    </row>
    <row r="219" spans="1:16" ht="25.5">
      <c r="A219" t="s">
        <v>49</v>
      </c>
      <c s="34" t="s">
        <v>257</v>
      </c>
      <c s="34" t="s">
        <v>12613</v>
      </c>
      <c s="35" t="s">
        <v>5</v>
      </c>
      <c s="6" t="s">
        <v>12614</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12609</v>
      </c>
    </row>
    <row r="222" spans="1:5" ht="38.25">
      <c r="A222" t="s">
        <v>56</v>
      </c>
      <c r="E222" s="39" t="s">
        <v>2501</v>
      </c>
    </row>
    <row r="223" spans="1:16" ht="12.75">
      <c r="A223" t="s">
        <v>49</v>
      </c>
      <c s="34" t="s">
        <v>261</v>
      </c>
      <c s="34" t="s">
        <v>2504</v>
      </c>
      <c s="35" t="s">
        <v>5</v>
      </c>
      <c s="6" t="s">
        <v>1034</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12615</v>
      </c>
    </row>
    <row r="226" spans="1:5" ht="38.25">
      <c r="A226" t="s">
        <v>56</v>
      </c>
      <c r="E226" s="39" t="s">
        <v>2498</v>
      </c>
    </row>
    <row r="227" spans="1:16" ht="12.75">
      <c r="A227" t="s">
        <v>49</v>
      </c>
      <c s="34" t="s">
        <v>265</v>
      </c>
      <c s="34" t="s">
        <v>2865</v>
      </c>
      <c s="35" t="s">
        <v>5</v>
      </c>
      <c s="6" t="s">
        <v>2866</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12604</v>
      </c>
    </row>
    <row r="230" spans="1:5" ht="38.25">
      <c r="A230" t="s">
        <v>56</v>
      </c>
      <c r="E230" s="39" t="s">
        <v>2498</v>
      </c>
    </row>
    <row r="231" spans="1:13" ht="12.75">
      <c r="A231" t="s">
        <v>46</v>
      </c>
      <c r="C231" s="31" t="s">
        <v>2932</v>
      </c>
      <c r="E231" s="33" t="s">
        <v>2933</v>
      </c>
      <c r="J231" s="32">
        <f>0</f>
      </c>
      <c s="32">
        <f>0</f>
      </c>
      <c s="32">
        <f>0+L232+L236+L240+L244+L248+L252+L256</f>
      </c>
      <c s="32">
        <f>0+M232+M236+M240+M244+M248+M252+M256</f>
      </c>
    </row>
    <row r="232" spans="1:16" ht="12.75">
      <c r="A232" t="s">
        <v>49</v>
      </c>
      <c s="34" t="s">
        <v>595</v>
      </c>
      <c s="34" t="s">
        <v>12616</v>
      </c>
      <c s="35" t="s">
        <v>5</v>
      </c>
      <c s="6" t="s">
        <v>12617</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12583</v>
      </c>
    </row>
    <row r="235" spans="1:5" ht="89.25">
      <c r="A235" t="s">
        <v>56</v>
      </c>
      <c r="E235" s="39" t="s">
        <v>12618</v>
      </c>
    </row>
    <row r="236" spans="1:16" ht="25.5">
      <c r="A236" t="s">
        <v>49</v>
      </c>
      <c s="34" t="s">
        <v>599</v>
      </c>
      <c s="34" t="s">
        <v>12619</v>
      </c>
      <c s="35" t="s">
        <v>5</v>
      </c>
      <c s="6" t="s">
        <v>12620</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12583</v>
      </c>
    </row>
    <row r="239" spans="1:5" ht="102">
      <c r="A239" t="s">
        <v>56</v>
      </c>
      <c r="E239" s="39" t="s">
        <v>12621</v>
      </c>
    </row>
    <row r="240" spans="1:16" ht="25.5">
      <c r="A240" t="s">
        <v>49</v>
      </c>
      <c s="34" t="s">
        <v>269</v>
      </c>
      <c s="34" t="s">
        <v>12622</v>
      </c>
      <c s="35" t="s">
        <v>5</v>
      </c>
      <c s="6" t="s">
        <v>12623</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12624</v>
      </c>
    </row>
    <row r="243" spans="1:5" ht="89.25">
      <c r="A243" t="s">
        <v>56</v>
      </c>
      <c r="E243" s="39" t="s">
        <v>12505</v>
      </c>
    </row>
    <row r="244" spans="1:16" ht="12.75">
      <c r="A244" t="s">
        <v>49</v>
      </c>
      <c s="34" t="s">
        <v>273</v>
      </c>
      <c s="34" t="s">
        <v>2934</v>
      </c>
      <c s="35" t="s">
        <v>5</v>
      </c>
      <c s="6" t="s">
        <v>2935</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12583</v>
      </c>
    </row>
    <row r="247" spans="1:5" ht="89.25">
      <c r="A247" t="s">
        <v>56</v>
      </c>
      <c r="E247" s="39" t="s">
        <v>2936</v>
      </c>
    </row>
    <row r="248" spans="1:16" ht="25.5">
      <c r="A248" t="s">
        <v>49</v>
      </c>
      <c s="34" t="s">
        <v>277</v>
      </c>
      <c s="34" t="s">
        <v>2937</v>
      </c>
      <c s="35" t="s">
        <v>5</v>
      </c>
      <c s="6" t="s">
        <v>2938</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12583</v>
      </c>
    </row>
    <row r="251" spans="1:5" ht="102">
      <c r="A251" t="s">
        <v>56</v>
      </c>
      <c r="E251" s="39" t="s">
        <v>2939</v>
      </c>
    </row>
    <row r="252" spans="1:16" ht="25.5">
      <c r="A252" t="s">
        <v>49</v>
      </c>
      <c s="34" t="s">
        <v>281</v>
      </c>
      <c s="34" t="s">
        <v>2940</v>
      </c>
      <c s="35" t="s">
        <v>5</v>
      </c>
      <c s="6" t="s">
        <v>2941</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12583</v>
      </c>
    </row>
    <row r="255" spans="1:5" ht="89.25">
      <c r="A255" t="s">
        <v>56</v>
      </c>
      <c r="E255" s="39" t="s">
        <v>2942</v>
      </c>
    </row>
    <row r="256" spans="1:16" ht="25.5">
      <c r="A256" t="s">
        <v>49</v>
      </c>
      <c s="34" t="s">
        <v>285</v>
      </c>
      <c s="34" t="s">
        <v>2943</v>
      </c>
      <c s="35" t="s">
        <v>5</v>
      </c>
      <c s="6" t="s">
        <v>2944</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12583</v>
      </c>
    </row>
    <row r="259" spans="1:5" ht="102">
      <c r="A259" t="s">
        <v>56</v>
      </c>
      <c r="E259" s="39" t="s">
        <v>2945</v>
      </c>
    </row>
    <row r="260" spans="1:13" ht="12.75">
      <c r="A260" t="s">
        <v>46</v>
      </c>
      <c r="C260" s="31" t="s">
        <v>2206</v>
      </c>
      <c r="E260" s="33" t="s">
        <v>2514</v>
      </c>
      <c r="J260" s="32">
        <f>0</f>
      </c>
      <c s="32">
        <f>0</f>
      </c>
      <c s="32">
        <f>0+L261+L265+L269</f>
      </c>
      <c s="32">
        <f>0+M261+M265+M269</f>
      </c>
    </row>
    <row r="261" spans="1:16" ht="12.75">
      <c r="A261" t="s">
        <v>49</v>
      </c>
      <c s="34" t="s">
        <v>289</v>
      </c>
      <c s="34" t="s">
        <v>12625</v>
      </c>
      <c s="35" t="s">
        <v>5</v>
      </c>
      <c s="6" t="s">
        <v>12626</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12627</v>
      </c>
    </row>
    <row r="264" spans="1:5" ht="127.5">
      <c r="A264" t="s">
        <v>56</v>
      </c>
      <c r="E264" s="39" t="s">
        <v>12628</v>
      </c>
    </row>
    <row r="265" spans="1:16" ht="12.75">
      <c r="A265" t="s">
        <v>49</v>
      </c>
      <c s="34" t="s">
        <v>293</v>
      </c>
      <c s="34" t="s">
        <v>1555</v>
      </c>
      <c s="35" t="s">
        <v>5</v>
      </c>
      <c s="6" t="s">
        <v>1556</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12580</v>
      </c>
    </row>
    <row r="268" spans="1:5" ht="102">
      <c r="A268" t="s">
        <v>56</v>
      </c>
      <c r="E268" s="39" t="s">
        <v>1155</v>
      </c>
    </row>
    <row r="269" spans="1:16" ht="12.75">
      <c r="A269" t="s">
        <v>49</v>
      </c>
      <c s="34" t="s">
        <v>297</v>
      </c>
      <c s="34" t="s">
        <v>1831</v>
      </c>
      <c s="35" t="s">
        <v>5</v>
      </c>
      <c s="6" t="s">
        <v>1832</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12629</v>
      </c>
    </row>
    <row r="272" spans="1:5" ht="102">
      <c r="A272" t="s">
        <v>56</v>
      </c>
      <c r="E272" s="39" t="s">
        <v>1155</v>
      </c>
    </row>
    <row r="273" spans="1:13" ht="12.75">
      <c r="A273" t="s">
        <v>46</v>
      </c>
      <c r="C273" s="31" t="s">
        <v>2518</v>
      </c>
      <c r="E273" s="33" t="s">
        <v>2519</v>
      </c>
      <c r="J273" s="32">
        <f>0</f>
      </c>
      <c s="32">
        <f>0</f>
      </c>
      <c s="32">
        <f>0+L274</f>
      </c>
      <c s="32">
        <f>0+M274</f>
      </c>
    </row>
    <row r="274" spans="1:16" ht="12.75">
      <c r="A274" t="s">
        <v>49</v>
      </c>
      <c s="34" t="s">
        <v>301</v>
      </c>
      <c s="34" t="s">
        <v>12630</v>
      </c>
      <c s="35" t="s">
        <v>5</v>
      </c>
      <c s="6" t="s">
        <v>2525</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12631</v>
      </c>
    </row>
    <row r="277" spans="1:5" ht="102">
      <c r="A277" t="s">
        <v>56</v>
      </c>
      <c r="E277" s="39" t="s">
        <v>12632</v>
      </c>
    </row>
    <row r="278" spans="1:13" ht="12.75">
      <c r="A278" t="s">
        <v>46</v>
      </c>
      <c r="C278" s="31" t="s">
        <v>2076</v>
      </c>
      <c r="E278" s="33" t="s">
        <v>2982</v>
      </c>
      <c r="J278" s="32">
        <f>0</f>
      </c>
      <c s="32">
        <f>0</f>
      </c>
      <c s="32">
        <f>0+L279+L283+L287</f>
      </c>
      <c s="32">
        <f>0+M279+M283+M287</f>
      </c>
    </row>
    <row r="279" spans="1:16" ht="12.75">
      <c r="A279" t="s">
        <v>49</v>
      </c>
      <c s="34" t="s">
        <v>305</v>
      </c>
      <c s="34" t="s">
        <v>12633</v>
      </c>
      <c s="35" t="s">
        <v>5</v>
      </c>
      <c s="6" t="s">
        <v>12634</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12627</v>
      </c>
    </row>
    <row r="282" spans="1:5" ht="191.25">
      <c r="A282" t="s">
        <v>56</v>
      </c>
      <c r="E282" s="39" t="s">
        <v>2086</v>
      </c>
    </row>
    <row r="283" spans="1:16" ht="12.75">
      <c r="A283" t="s">
        <v>49</v>
      </c>
      <c s="34" t="s">
        <v>309</v>
      </c>
      <c s="34" t="s">
        <v>12635</v>
      </c>
      <c s="35" t="s">
        <v>5</v>
      </c>
      <c s="6" t="s">
        <v>12636</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12627</v>
      </c>
    </row>
    <row r="286" spans="1:5" ht="191.25">
      <c r="A286" t="s">
        <v>56</v>
      </c>
      <c r="E286" s="39" t="s">
        <v>2086</v>
      </c>
    </row>
    <row r="287" spans="1:16" ht="12.75">
      <c r="A287" t="s">
        <v>49</v>
      </c>
      <c s="34" t="s">
        <v>313</v>
      </c>
      <c s="34" t="s">
        <v>12637</v>
      </c>
      <c s="35" t="s">
        <v>5</v>
      </c>
      <c s="6" t="s">
        <v>12638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12629</v>
      </c>
    </row>
    <row r="290" spans="1:5" ht="127.5">
      <c r="A290" t="s">
        <v>56</v>
      </c>
      <c r="E290" s="39" t="s">
        <v>12639</v>
      </c>
    </row>
    <row r="291" spans="1:13" ht="12.75">
      <c r="A291" t="s">
        <v>46</v>
      </c>
      <c r="C291" s="31" t="s">
        <v>1980</v>
      </c>
      <c r="E291" s="33" t="s">
        <v>2324</v>
      </c>
      <c r="J291" s="32">
        <f>0</f>
      </c>
      <c s="32">
        <f>0</f>
      </c>
      <c s="32">
        <f>0+L292+L296+L300+L304+L308+L312+L316+L320+L324+L328+L332+L336+L340+L344+L348+L352+L356+L360+L364+L368</f>
      </c>
      <c s="32">
        <f>0+M292+M296+M300+M304+M308+M312+M316+M320+M324+M328+M332+M336+M340+M344+M348+M352+M356+M360+M364+M368</f>
      </c>
    </row>
    <row r="292" spans="1:16" ht="25.5">
      <c r="A292" t="s">
        <v>49</v>
      </c>
      <c s="34" t="s">
        <v>317</v>
      </c>
      <c s="34" t="s">
        <v>2986</v>
      </c>
      <c s="35" t="s">
        <v>5</v>
      </c>
      <c s="6" t="s">
        <v>2987</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12583</v>
      </c>
    </row>
    <row r="295" spans="1:5" ht="89.25">
      <c r="A295" t="s">
        <v>56</v>
      </c>
      <c r="E295" s="39" t="s">
        <v>2552</v>
      </c>
    </row>
    <row r="296" spans="1:16" ht="12.75">
      <c r="A296" t="s">
        <v>49</v>
      </c>
      <c s="34" t="s">
        <v>321</v>
      </c>
      <c s="34" t="s">
        <v>2550</v>
      </c>
      <c s="35" t="s">
        <v>5</v>
      </c>
      <c s="6" t="s">
        <v>2551</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12583</v>
      </c>
    </row>
    <row r="299" spans="1:5" ht="89.25">
      <c r="A299" t="s">
        <v>56</v>
      </c>
      <c r="E299" s="39" t="s">
        <v>2552</v>
      </c>
    </row>
    <row r="300" spans="1:16" ht="12.75">
      <c r="A300" t="s">
        <v>49</v>
      </c>
      <c s="34" t="s">
        <v>325</v>
      </c>
      <c s="34" t="s">
        <v>2553</v>
      </c>
      <c s="35" t="s">
        <v>5</v>
      </c>
      <c s="6" t="s">
        <v>2554</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12640</v>
      </c>
    </row>
    <row r="303" spans="1:5" ht="89.25">
      <c r="A303" t="s">
        <v>56</v>
      </c>
      <c r="E303" s="39" t="s">
        <v>2552</v>
      </c>
    </row>
    <row r="304" spans="1:16" ht="12.75">
      <c r="A304" t="s">
        <v>49</v>
      </c>
      <c s="34" t="s">
        <v>329</v>
      </c>
      <c s="34" t="s">
        <v>2720</v>
      </c>
      <c s="35" t="s">
        <v>5</v>
      </c>
      <c s="6" t="s">
        <v>2721</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12583</v>
      </c>
    </row>
    <row r="307" spans="1:5" ht="89.25">
      <c r="A307" t="s">
        <v>56</v>
      </c>
      <c r="E307" s="39" t="s">
        <v>2552</v>
      </c>
    </row>
    <row r="308" spans="1:16" ht="12.75">
      <c r="A308" t="s">
        <v>49</v>
      </c>
      <c s="34" t="s">
        <v>333</v>
      </c>
      <c s="34" t="s">
        <v>12641</v>
      </c>
      <c s="35" t="s">
        <v>5</v>
      </c>
      <c s="6" t="s">
        <v>12642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12583</v>
      </c>
    </row>
    <row r="311" spans="1:5" ht="89.25">
      <c r="A311" t="s">
        <v>56</v>
      </c>
      <c r="E311" s="39" t="s">
        <v>2552</v>
      </c>
    </row>
    <row r="312" spans="1:16" ht="25.5">
      <c r="A312" t="s">
        <v>49</v>
      </c>
      <c s="34" t="s">
        <v>336</v>
      </c>
      <c s="34" t="s">
        <v>12643</v>
      </c>
      <c s="35" t="s">
        <v>5</v>
      </c>
      <c s="6" t="s">
        <v>12644</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12583</v>
      </c>
    </row>
    <row r="315" spans="1:5" ht="89.25">
      <c r="A315" t="s">
        <v>56</v>
      </c>
      <c r="E315" s="39" t="s">
        <v>2552</v>
      </c>
    </row>
    <row r="316" spans="1:16" ht="25.5">
      <c r="A316" t="s">
        <v>49</v>
      </c>
      <c s="34" t="s">
        <v>341</v>
      </c>
      <c s="34" t="s">
        <v>860</v>
      </c>
      <c s="35" t="s">
        <v>5</v>
      </c>
      <c s="6" t="s">
        <v>861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2312</v>
      </c>
    </row>
    <row r="319" spans="1:5" ht="114.75">
      <c r="A319" t="s">
        <v>56</v>
      </c>
      <c r="E319" s="39" t="s">
        <v>862</v>
      </c>
    </row>
    <row r="320" spans="1:16" ht="38.25">
      <c r="A320" t="s">
        <v>49</v>
      </c>
      <c s="34" t="s">
        <v>345</v>
      </c>
      <c s="34" t="s">
        <v>1833</v>
      </c>
      <c s="35" t="s">
        <v>5</v>
      </c>
      <c s="6" t="s">
        <v>1834</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2312</v>
      </c>
    </row>
    <row r="323" spans="1:5" ht="114.75">
      <c r="A323" t="s">
        <v>56</v>
      </c>
      <c r="E323" s="39" t="s">
        <v>862</v>
      </c>
    </row>
    <row r="324" spans="1:16" ht="25.5">
      <c r="A324" t="s">
        <v>49</v>
      </c>
      <c s="34" t="s">
        <v>349</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2312</v>
      </c>
    </row>
    <row r="327" spans="1:5" ht="89.25">
      <c r="A327" t="s">
        <v>56</v>
      </c>
      <c r="E327" s="39" t="s">
        <v>1287</v>
      </c>
    </row>
    <row r="328" spans="1:16" ht="12.75">
      <c r="A328" t="s">
        <v>49</v>
      </c>
      <c s="34" t="s">
        <v>353</v>
      </c>
      <c s="34" t="s">
        <v>9616</v>
      </c>
      <c s="35" t="s">
        <v>5</v>
      </c>
      <c s="6" t="s">
        <v>9617</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2312</v>
      </c>
    </row>
    <row r="331" spans="1:5" ht="89.25">
      <c r="A331" t="s">
        <v>56</v>
      </c>
      <c r="E331" s="39" t="s">
        <v>2352</v>
      </c>
    </row>
    <row r="332" spans="1:16" ht="12.75">
      <c r="A332" t="s">
        <v>49</v>
      </c>
      <c s="34" t="s">
        <v>357</v>
      </c>
      <c s="34" t="s">
        <v>2994</v>
      </c>
      <c s="35" t="s">
        <v>5</v>
      </c>
      <c s="6" t="s">
        <v>2995</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12597</v>
      </c>
    </row>
    <row r="335" spans="1:5" ht="76.5">
      <c r="A335" t="s">
        <v>56</v>
      </c>
      <c r="E335" s="39" t="s">
        <v>2566</v>
      </c>
    </row>
    <row r="336" spans="1:16" ht="12.75">
      <c r="A336" t="s">
        <v>49</v>
      </c>
      <c s="34" t="s">
        <v>361</v>
      </c>
      <c s="34" t="s">
        <v>12645</v>
      </c>
      <c s="35" t="s">
        <v>5</v>
      </c>
      <c s="6" t="s">
        <v>12646</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12640</v>
      </c>
    </row>
    <row r="339" spans="1:5" ht="76.5">
      <c r="A339" t="s">
        <v>56</v>
      </c>
      <c r="E339" s="39" t="s">
        <v>2561</v>
      </c>
    </row>
    <row r="340" spans="1:16" ht="12.75">
      <c r="A340" t="s">
        <v>49</v>
      </c>
      <c s="34" t="s">
        <v>365</v>
      </c>
      <c s="34" t="s">
        <v>2559</v>
      </c>
      <c s="35" t="s">
        <v>5</v>
      </c>
      <c s="6" t="s">
        <v>2560</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12559</v>
      </c>
    </row>
    <row r="343" spans="1:5" ht="76.5">
      <c r="A343" t="s">
        <v>56</v>
      </c>
      <c r="E343" s="39" t="s">
        <v>2561</v>
      </c>
    </row>
    <row r="344" spans="1:16" ht="25.5">
      <c r="A344" t="s">
        <v>49</v>
      </c>
      <c s="34" t="s">
        <v>369</v>
      </c>
      <c s="34" t="s">
        <v>2562</v>
      </c>
      <c s="35" t="s">
        <v>5</v>
      </c>
      <c s="6" t="s">
        <v>2563</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12559</v>
      </c>
    </row>
    <row r="347" spans="1:5" ht="76.5">
      <c r="A347" t="s">
        <v>56</v>
      </c>
      <c r="E347" s="39" t="s">
        <v>2561</v>
      </c>
    </row>
    <row r="348" spans="1:16" ht="12.75">
      <c r="A348" t="s">
        <v>49</v>
      </c>
      <c s="34" t="s">
        <v>373</v>
      </c>
      <c s="34" t="s">
        <v>1043</v>
      </c>
      <c s="35" t="s">
        <v>5</v>
      </c>
      <c s="6" t="s">
        <v>1044</v>
      </c>
      <c s="36" t="s">
        <v>486</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2312</v>
      </c>
    </row>
    <row r="351" spans="1:5" ht="89.25">
      <c r="A351" t="s">
        <v>56</v>
      </c>
      <c r="E351" s="39" t="s">
        <v>1560</v>
      </c>
    </row>
    <row r="352" spans="1:16" ht="12.75">
      <c r="A352" t="s">
        <v>49</v>
      </c>
      <c s="34" t="s">
        <v>377</v>
      </c>
      <c s="34" t="s">
        <v>2301</v>
      </c>
      <c s="35" t="s">
        <v>5</v>
      </c>
      <c s="6" t="s">
        <v>2302</v>
      </c>
      <c s="36" t="s">
        <v>486</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2312</v>
      </c>
    </row>
    <row r="355" spans="1:5" ht="102">
      <c r="A355" t="s">
        <v>56</v>
      </c>
      <c r="E355" s="39" t="s">
        <v>2303</v>
      </c>
    </row>
    <row r="356" spans="1:16" ht="12.75">
      <c r="A356" t="s">
        <v>49</v>
      </c>
      <c s="34" t="s">
        <v>381</v>
      </c>
      <c s="34" t="s">
        <v>2257</v>
      </c>
      <c s="35" t="s">
        <v>5</v>
      </c>
      <c s="6" t="s">
        <v>2258</v>
      </c>
      <c s="36" t="s">
        <v>486</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2312</v>
      </c>
    </row>
    <row r="359" spans="1:5" ht="89.25">
      <c r="A359" t="s">
        <v>56</v>
      </c>
      <c r="E359" s="39" t="s">
        <v>2259</v>
      </c>
    </row>
    <row r="360" spans="1:16" ht="12.75">
      <c r="A360" t="s">
        <v>49</v>
      </c>
      <c s="34" t="s">
        <v>385</v>
      </c>
      <c s="34" t="s">
        <v>1984</v>
      </c>
      <c s="35" t="s">
        <v>5</v>
      </c>
      <c s="6" t="s">
        <v>1985</v>
      </c>
      <c s="36" t="s">
        <v>486</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2312</v>
      </c>
    </row>
    <row r="363" spans="1:5" ht="89.25">
      <c r="A363" t="s">
        <v>56</v>
      </c>
      <c r="E363" s="39" t="s">
        <v>2260</v>
      </c>
    </row>
    <row r="364" spans="1:16" ht="12.75">
      <c r="A364" t="s">
        <v>49</v>
      </c>
      <c s="34" t="s">
        <v>389</v>
      </c>
      <c s="34" t="s">
        <v>2146</v>
      </c>
      <c s="35" t="s">
        <v>5</v>
      </c>
      <c s="6" t="s">
        <v>2147</v>
      </c>
      <c s="36" t="s">
        <v>486</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2312</v>
      </c>
    </row>
    <row r="367" spans="1:5" ht="89.25">
      <c r="A367" t="s">
        <v>56</v>
      </c>
      <c r="E367" s="39" t="s">
        <v>2148</v>
      </c>
    </row>
    <row r="368" spans="1:16" ht="12.75">
      <c r="A368" t="s">
        <v>49</v>
      </c>
      <c s="34" t="s">
        <v>393</v>
      </c>
      <c s="34" t="s">
        <v>2325</v>
      </c>
      <c s="35" t="s">
        <v>5</v>
      </c>
      <c s="6" t="s">
        <v>2326</v>
      </c>
      <c s="36" t="s">
        <v>486</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2312</v>
      </c>
    </row>
    <row r="371" spans="1:5" ht="89.25">
      <c r="A371" t="s">
        <v>56</v>
      </c>
      <c r="E371" s="39" t="s">
        <v>2327</v>
      </c>
    </row>
    <row r="372" spans="1:13" ht="12.75">
      <c r="A372" t="s">
        <v>46</v>
      </c>
      <c r="C372" s="31" t="s">
        <v>2589</v>
      </c>
      <c r="E372" s="33" t="s">
        <v>2590</v>
      </c>
      <c r="J372" s="32">
        <f>0</f>
      </c>
      <c s="32">
        <f>0</f>
      </c>
      <c s="32">
        <f>0+L373</f>
      </c>
      <c s="32">
        <f>0+M373</f>
      </c>
    </row>
    <row r="373" spans="1:16" ht="12.75">
      <c r="A373" t="s">
        <v>49</v>
      </c>
      <c s="34" t="s">
        <v>397</v>
      </c>
      <c s="34" t="s">
        <v>2844</v>
      </c>
      <c s="35" t="s">
        <v>5</v>
      </c>
      <c s="6" t="s">
        <v>2605</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12597</v>
      </c>
    </row>
    <row r="376" spans="1:5" ht="76.5">
      <c r="A376" t="s">
        <v>56</v>
      </c>
      <c r="E376" s="39" t="s">
        <v>2735</v>
      </c>
    </row>
    <row r="377" spans="1:13" ht="12.75">
      <c r="A377" t="s">
        <v>46</v>
      </c>
      <c r="C377" s="31" t="s">
        <v>12647</v>
      </c>
      <c r="E377" s="33" t="s">
        <v>12648</v>
      </c>
      <c r="J377" s="32">
        <f>0</f>
      </c>
      <c s="32">
        <f>0</f>
      </c>
      <c s="32">
        <f>0+L378</f>
      </c>
      <c s="32">
        <f>0+M378</f>
      </c>
    </row>
    <row r="378" spans="1:16" ht="12.75">
      <c r="A378" t="s">
        <v>49</v>
      </c>
      <c s="34" t="s">
        <v>402</v>
      </c>
      <c s="34" t="s">
        <v>12649</v>
      </c>
      <c s="35" t="s">
        <v>5</v>
      </c>
      <c s="6" t="s">
        <v>12650</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12651</v>
      </c>
    </row>
    <row r="381" spans="1:5" ht="102">
      <c r="A381" t="s">
        <v>56</v>
      </c>
      <c r="E381" s="39" t="s">
        <v>12652</v>
      </c>
    </row>
    <row r="382" spans="1:13" ht="12.75">
      <c r="A382" t="s">
        <v>46</v>
      </c>
      <c r="C382" s="31" t="s">
        <v>1994</v>
      </c>
      <c r="E382" s="33" t="s">
        <v>2847</v>
      </c>
      <c r="J382" s="32">
        <f>0</f>
      </c>
      <c s="32">
        <f>0</f>
      </c>
      <c s="32">
        <f>0+L383</f>
      </c>
      <c s="32">
        <f>0+M383</f>
      </c>
    </row>
    <row r="383" spans="1:16" ht="12.75">
      <c r="A383" t="s">
        <v>49</v>
      </c>
      <c s="34" t="s">
        <v>406</v>
      </c>
      <c s="34" t="s">
        <v>1204</v>
      </c>
      <c s="35" t="s">
        <v>5</v>
      </c>
      <c s="6" t="s">
        <v>1205</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12627</v>
      </c>
    </row>
    <row r="386" spans="1:5" ht="114.75">
      <c r="A386" t="s">
        <v>56</v>
      </c>
      <c r="E386" s="39" t="s">
        <v>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12657</v>
      </c>
      <c r="E8" s="30" t="s">
        <v>12656</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504</v>
      </c>
      <c r="E9" s="33" t="s">
        <v>12542</v>
      </c>
      <c r="J9" s="32">
        <f>0</f>
      </c>
      <c s="32">
        <f>0</f>
      </c>
      <c s="32">
        <f>0+L10+L14</f>
      </c>
      <c s="32">
        <f>0+M10+M14</f>
      </c>
    </row>
    <row r="10" spans="1:16" ht="25.5">
      <c r="A10" t="s">
        <v>49</v>
      </c>
      <c s="34" t="s">
        <v>47</v>
      </c>
      <c s="34" t="s">
        <v>12658</v>
      </c>
      <c s="35" t="s">
        <v>5</v>
      </c>
      <c s="6" t="s">
        <v>12659</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12660</v>
      </c>
    </row>
    <row r="13" spans="1:5" ht="63.75">
      <c r="A13" t="s">
        <v>56</v>
      </c>
      <c r="E13" s="39" t="s">
        <v>1641</v>
      </c>
    </row>
    <row r="14" spans="1:16" ht="25.5">
      <c r="A14" t="s">
        <v>49</v>
      </c>
      <c s="34" t="s">
        <v>27</v>
      </c>
      <c s="34" t="s">
        <v>12661</v>
      </c>
      <c s="35" t="s">
        <v>5</v>
      </c>
      <c s="6" t="s">
        <v>12662</v>
      </c>
      <c s="36" t="s">
        <v>12663</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12664</v>
      </c>
    </row>
    <row r="17" spans="1:5" ht="25.5">
      <c r="A17" t="s">
        <v>56</v>
      </c>
      <c r="E17" s="39" t="s">
        <v>12665</v>
      </c>
    </row>
    <row r="18" spans="1:13" ht="12.75">
      <c r="A18" t="s">
        <v>46</v>
      </c>
      <c r="C18" s="31" t="s">
        <v>1526</v>
      </c>
      <c r="E18" s="33" t="s">
        <v>12545</v>
      </c>
      <c r="J18" s="32">
        <f>0</f>
      </c>
      <c s="32">
        <f>0</f>
      </c>
      <c s="32">
        <f>0+L19+L23</f>
      </c>
      <c s="32">
        <f>0+M19+M23</f>
      </c>
    </row>
    <row r="19" spans="1:16" ht="12.75">
      <c r="A19" t="s">
        <v>49</v>
      </c>
      <c s="34" t="s">
        <v>26</v>
      </c>
      <c s="34" t="s">
        <v>3843</v>
      </c>
      <c s="35" t="s">
        <v>5</v>
      </c>
      <c s="6" t="s">
        <v>3844</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12666</v>
      </c>
    </row>
    <row r="22" spans="1:5" ht="369.75">
      <c r="A22" t="s">
        <v>56</v>
      </c>
      <c r="E22" s="39" t="s">
        <v>3340</v>
      </c>
    </row>
    <row r="23" spans="1:16" ht="12.75">
      <c r="A23" t="s">
        <v>49</v>
      </c>
      <c s="34" t="s">
        <v>65</v>
      </c>
      <c s="34" t="s">
        <v>12667</v>
      </c>
      <c s="35" t="s">
        <v>5</v>
      </c>
      <c s="6" t="s">
        <v>12668</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12669</v>
      </c>
    </row>
    <row r="26" spans="1:5" ht="369.75">
      <c r="A26" t="s">
        <v>56</v>
      </c>
      <c r="E26" s="39" t="s">
        <v>3340</v>
      </c>
    </row>
    <row r="27" spans="1:13" ht="12.75">
      <c r="A27" t="s">
        <v>46</v>
      </c>
      <c r="C27" s="31" t="s">
        <v>1467</v>
      </c>
      <c r="E27" s="33" t="s">
        <v>2374</v>
      </c>
      <c r="J27" s="32">
        <f>0</f>
      </c>
      <c s="32">
        <f>0</f>
      </c>
      <c s="32">
        <f>0+L28+L32+L36</f>
      </c>
      <c s="32">
        <f>0+M28+M32+M36</f>
      </c>
    </row>
    <row r="28" spans="1:16" ht="12.75">
      <c r="A28" t="s">
        <v>49</v>
      </c>
      <c s="34" t="s">
        <v>70</v>
      </c>
      <c s="34" t="s">
        <v>5455</v>
      </c>
      <c s="35" t="s">
        <v>5</v>
      </c>
      <c s="6" t="s">
        <v>5456</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12670</v>
      </c>
    </row>
    <row r="31" spans="1:5" ht="318.75">
      <c r="A31" t="s">
        <v>56</v>
      </c>
      <c r="E31" s="39" t="s">
        <v>57</v>
      </c>
    </row>
    <row r="32" spans="1:16" ht="12.75">
      <c r="A32" t="s">
        <v>49</v>
      </c>
      <c s="34" t="s">
        <v>74</v>
      </c>
      <c s="34" t="s">
        <v>3863</v>
      </c>
      <c s="35" t="s">
        <v>5</v>
      </c>
      <c s="6" t="s">
        <v>3864</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12671</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12672</v>
      </c>
    </row>
    <row r="39" spans="1:5" ht="318.75">
      <c r="A39" t="s">
        <v>56</v>
      </c>
      <c r="E39" s="39" t="s">
        <v>57</v>
      </c>
    </row>
    <row r="40" spans="1:13" ht="12.75">
      <c r="A40" t="s">
        <v>46</v>
      </c>
      <c r="C40" s="31" t="s">
        <v>8310</v>
      </c>
      <c r="E40" s="33" t="s">
        <v>12430</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12673</v>
      </c>
    </row>
    <row r="44" spans="1:5" ht="25.5">
      <c r="A44" t="s">
        <v>56</v>
      </c>
      <c r="E44" s="39" t="s">
        <v>61</v>
      </c>
    </row>
    <row r="45" spans="1:13" ht="12.75">
      <c r="A45" t="s">
        <v>46</v>
      </c>
      <c r="C45" s="31" t="s">
        <v>2375</v>
      </c>
      <c r="E45" s="33" t="s">
        <v>2376</v>
      </c>
      <c r="J45" s="32">
        <f>0</f>
      </c>
      <c s="32">
        <f>0</f>
      </c>
      <c s="32">
        <f>0+L46</f>
      </c>
      <c s="32">
        <f>0+M46</f>
      </c>
    </row>
    <row r="46" spans="1:16" ht="12.75">
      <c r="A46" t="s">
        <v>49</v>
      </c>
      <c s="34" t="s">
        <v>89</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12674</v>
      </c>
    </row>
    <row r="49" spans="1:5" ht="229.5">
      <c r="A49" t="s">
        <v>56</v>
      </c>
      <c r="E49" s="39" t="s">
        <v>64</v>
      </c>
    </row>
    <row r="50" spans="1:13" ht="12.75">
      <c r="A50" t="s">
        <v>46</v>
      </c>
      <c r="C50" s="31" t="s">
        <v>8467</v>
      </c>
      <c r="E50" s="33" t="s">
        <v>12675</v>
      </c>
      <c r="J50" s="32">
        <f>0</f>
      </c>
      <c s="32">
        <f>0</f>
      </c>
      <c s="32">
        <f>0+L51</f>
      </c>
      <c s="32">
        <f>0+M51</f>
      </c>
    </row>
    <row r="51" spans="1:16" ht="12.75">
      <c r="A51" t="s">
        <v>49</v>
      </c>
      <c s="34" t="s">
        <v>93</v>
      </c>
      <c s="34" t="s">
        <v>1468</v>
      </c>
      <c s="35" t="s">
        <v>5</v>
      </c>
      <c s="6" t="s">
        <v>1469</v>
      </c>
      <c s="36" t="s">
        <v>819</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12676</v>
      </c>
    </row>
    <row r="54" spans="1:5" ht="25.5">
      <c r="A54" t="s">
        <v>56</v>
      </c>
      <c r="E54" s="39" t="s">
        <v>1471</v>
      </c>
    </row>
    <row r="55" spans="1:13" ht="12.75">
      <c r="A55" t="s">
        <v>46</v>
      </c>
      <c r="C55" s="31" t="s">
        <v>162</v>
      </c>
      <c r="E55" s="33" t="s">
        <v>2314</v>
      </c>
      <c r="J55" s="32">
        <f>0</f>
      </c>
      <c s="32">
        <f>0</f>
      </c>
      <c s="32">
        <f>0+L56</f>
      </c>
      <c s="32">
        <f>0+M56</f>
      </c>
    </row>
    <row r="56" spans="1:16" ht="12.75">
      <c r="A56" t="s">
        <v>49</v>
      </c>
      <c s="34" t="s">
        <v>96</v>
      </c>
      <c s="34" t="s">
        <v>12435</v>
      </c>
      <c s="35" t="s">
        <v>5</v>
      </c>
      <c s="6" t="s">
        <v>800</v>
      </c>
      <c s="36" t="s">
        <v>801</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12677</v>
      </c>
    </row>
    <row r="59" spans="1:5" ht="12.75">
      <c r="A59" t="s">
        <v>56</v>
      </c>
      <c r="E59" s="39" t="s">
        <v>1277</v>
      </c>
    </row>
    <row r="60" spans="1:13" ht="12.75">
      <c r="A60" t="s">
        <v>46</v>
      </c>
      <c r="C60" s="31" t="s">
        <v>169</v>
      </c>
      <c r="E60" s="33" t="s">
        <v>2309</v>
      </c>
      <c r="J60" s="32">
        <f>0</f>
      </c>
      <c s="32">
        <f>0</f>
      </c>
      <c s="32">
        <f>0+L61</f>
      </c>
      <c s="32">
        <f>0+M61</f>
      </c>
    </row>
    <row r="61" spans="1:16" ht="12.75">
      <c r="A61" t="s">
        <v>49</v>
      </c>
      <c s="34" t="s">
        <v>100</v>
      </c>
      <c s="34" t="s">
        <v>12678</v>
      </c>
      <c s="35" t="s">
        <v>5</v>
      </c>
      <c s="6" t="s">
        <v>5223</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12679</v>
      </c>
    </row>
    <row r="64" spans="1:5" ht="12.75">
      <c r="A64" t="s">
        <v>56</v>
      </c>
      <c r="E64" s="39" t="s">
        <v>2387</v>
      </c>
    </row>
    <row r="65" spans="1:13" ht="12.75">
      <c r="A65" t="s">
        <v>46</v>
      </c>
      <c r="C65" s="31" t="s">
        <v>237</v>
      </c>
      <c r="E65" s="33" t="s">
        <v>2398</v>
      </c>
      <c r="J65" s="32">
        <f>0</f>
      </c>
      <c s="32">
        <f>0</f>
      </c>
      <c s="32">
        <f>0+L66</f>
      </c>
      <c s="32">
        <f>0+M66</f>
      </c>
    </row>
    <row r="66" spans="1:16" ht="12.75">
      <c r="A66" t="s">
        <v>49</v>
      </c>
      <c s="34" t="s">
        <v>104</v>
      </c>
      <c s="34" t="s">
        <v>12680</v>
      </c>
      <c s="35" t="s">
        <v>5</v>
      </c>
      <c s="6" t="s">
        <v>12681</v>
      </c>
      <c s="36" t="s">
        <v>819</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12682</v>
      </c>
    </row>
    <row r="69" spans="1:5" ht="153">
      <c r="A69" t="s">
        <v>56</v>
      </c>
      <c r="E69" s="39" t="s">
        <v>12683</v>
      </c>
    </row>
    <row r="70" spans="1:13" ht="12.75">
      <c r="A70" t="s">
        <v>46</v>
      </c>
      <c r="C70" s="31" t="s">
        <v>2616</v>
      </c>
      <c r="E70" s="33" t="s">
        <v>2617</v>
      </c>
      <c r="J70" s="32">
        <f>0</f>
      </c>
      <c s="32">
        <f>0</f>
      </c>
      <c s="32">
        <f>0+L71</f>
      </c>
      <c s="32">
        <f>0+M71</f>
      </c>
    </row>
    <row r="71" spans="1:16" ht="12.75">
      <c r="A71" t="s">
        <v>49</v>
      </c>
      <c s="34" t="s">
        <v>107</v>
      </c>
      <c s="34" t="s">
        <v>12684</v>
      </c>
      <c s="35" t="s">
        <v>5</v>
      </c>
      <c s="6" t="s">
        <v>12685</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12686</v>
      </c>
    </row>
    <row r="74" spans="1:5" ht="357">
      <c r="A74" t="s">
        <v>56</v>
      </c>
      <c r="E74" s="39" t="s">
        <v>4757</v>
      </c>
    </row>
    <row r="75" spans="1:13" ht="12.75">
      <c r="A75" t="s">
        <v>46</v>
      </c>
      <c r="C75" s="31" t="s">
        <v>2408</v>
      </c>
      <c r="E75" s="33" t="s">
        <v>2409</v>
      </c>
      <c r="J75" s="32">
        <f>0</f>
      </c>
      <c s="32">
        <f>0</f>
      </c>
      <c s="32">
        <f>0+L76+L80+L84</f>
      </c>
      <c s="32">
        <f>0+M76+M80+M84</f>
      </c>
    </row>
    <row r="76" spans="1:16" ht="25.5">
      <c r="A76" t="s">
        <v>49</v>
      </c>
      <c s="34" t="s">
        <v>110</v>
      </c>
      <c s="34" t="s">
        <v>822</v>
      </c>
      <c s="35" t="s">
        <v>5</v>
      </c>
      <c s="6" t="s">
        <v>823</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12687</v>
      </c>
    </row>
    <row r="79" spans="1:5" ht="76.5">
      <c r="A79" t="s">
        <v>56</v>
      </c>
      <c r="E79" s="39" t="s">
        <v>69</v>
      </c>
    </row>
    <row r="80" spans="1:16" ht="12.75">
      <c r="A80" t="s">
        <v>49</v>
      </c>
      <c s="34" t="s">
        <v>113</v>
      </c>
      <c s="34" t="s">
        <v>824</v>
      </c>
      <c s="35" t="s">
        <v>5</v>
      </c>
      <c s="6" t="s">
        <v>825</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12688</v>
      </c>
    </row>
    <row r="83" spans="1:5" ht="76.5">
      <c r="A83" t="s">
        <v>56</v>
      </c>
      <c r="E83" s="39" t="s">
        <v>69</v>
      </c>
    </row>
    <row r="84" spans="1:16" ht="12.75">
      <c r="A84" t="s">
        <v>49</v>
      </c>
      <c s="34" t="s">
        <v>118</v>
      </c>
      <c s="34" t="s">
        <v>826</v>
      </c>
      <c s="35" t="s">
        <v>5</v>
      </c>
      <c s="6" t="s">
        <v>827</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12689</v>
      </c>
    </row>
    <row r="87" spans="1:5" ht="76.5">
      <c r="A87" t="s">
        <v>56</v>
      </c>
      <c r="E87" s="39" t="s">
        <v>69</v>
      </c>
    </row>
    <row r="88" spans="1:13" ht="12.75">
      <c r="A88" t="s">
        <v>46</v>
      </c>
      <c r="C88" s="31" t="s">
        <v>2412</v>
      </c>
      <c r="E88" s="33" t="s">
        <v>2413</v>
      </c>
      <c r="J88" s="32">
        <f>0</f>
      </c>
      <c s="32">
        <f>0</f>
      </c>
      <c s="32">
        <f>0+L89+L93+L97+L101+L105+L109+L113</f>
      </c>
      <c s="32">
        <f>0+M89+M93+M97+M101+M105+M109+M113</f>
      </c>
    </row>
    <row r="89" spans="1:16" ht="12.75">
      <c r="A89" t="s">
        <v>49</v>
      </c>
      <c s="34" t="s">
        <v>121</v>
      </c>
      <c s="34" t="s">
        <v>533</v>
      </c>
      <c s="35" t="s">
        <v>5</v>
      </c>
      <c s="6" t="s">
        <v>534</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12690</v>
      </c>
    </row>
    <row r="92" spans="1:5" ht="102">
      <c r="A92" t="s">
        <v>56</v>
      </c>
      <c r="E92" s="39" t="s">
        <v>73</v>
      </c>
    </row>
    <row r="93" spans="1:16" ht="12.75">
      <c r="A93" t="s">
        <v>49</v>
      </c>
      <c s="34" t="s">
        <v>124</v>
      </c>
      <c s="34" t="s">
        <v>535</v>
      </c>
      <c s="35" t="s">
        <v>5</v>
      </c>
      <c s="6" t="s">
        <v>536</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12691</v>
      </c>
    </row>
    <row r="96" spans="1:5" ht="102">
      <c r="A96" t="s">
        <v>56</v>
      </c>
      <c r="E96" s="39" t="s">
        <v>537</v>
      </c>
    </row>
    <row r="97" spans="1:16" ht="12.75">
      <c r="A97" t="s">
        <v>49</v>
      </c>
      <c s="34" t="s">
        <v>127</v>
      </c>
      <c s="34" t="s">
        <v>9550</v>
      </c>
      <c s="35" t="s">
        <v>5</v>
      </c>
      <c s="6" t="s">
        <v>9551</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12692</v>
      </c>
    </row>
    <row r="100" spans="1:5" ht="89.25">
      <c r="A100" t="s">
        <v>56</v>
      </c>
      <c r="E100" s="39" t="s">
        <v>9552</v>
      </c>
    </row>
    <row r="101" spans="1:16" ht="12.75">
      <c r="A101" t="s">
        <v>49</v>
      </c>
      <c s="34" t="s">
        <v>131</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12690</v>
      </c>
    </row>
    <row r="104" spans="1:5" ht="140.25">
      <c r="A104" t="s">
        <v>56</v>
      </c>
      <c r="E104" s="39" t="s">
        <v>81</v>
      </c>
    </row>
    <row r="105" spans="1:16" ht="12.75">
      <c r="A105" t="s">
        <v>49</v>
      </c>
      <c s="34" t="s">
        <v>135</v>
      </c>
      <c s="34" t="s">
        <v>12563</v>
      </c>
      <c s="35" t="s">
        <v>5</v>
      </c>
      <c s="6" t="s">
        <v>12564</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12690</v>
      </c>
    </row>
    <row r="108" spans="1:5" ht="76.5">
      <c r="A108" t="s">
        <v>56</v>
      </c>
      <c r="E108" s="39" t="s">
        <v>12566</v>
      </c>
    </row>
    <row r="109" spans="1:16" ht="25.5">
      <c r="A109" t="s">
        <v>49</v>
      </c>
      <c s="34" t="s">
        <v>139</v>
      </c>
      <c s="34" t="s">
        <v>12570</v>
      </c>
      <c s="35" t="s">
        <v>5</v>
      </c>
      <c s="6" t="s">
        <v>12571</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12690</v>
      </c>
    </row>
    <row r="112" spans="1:5" ht="76.5">
      <c r="A112" t="s">
        <v>56</v>
      </c>
      <c r="E112" s="39" t="s">
        <v>12442</v>
      </c>
    </row>
    <row r="113" spans="1:16" ht="25.5">
      <c r="A113" t="s">
        <v>49</v>
      </c>
      <c s="34" t="s">
        <v>142</v>
      </c>
      <c s="34" t="s">
        <v>12572</v>
      </c>
      <c s="35" t="s">
        <v>5</v>
      </c>
      <c s="6" t="s">
        <v>12693</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12690</v>
      </c>
    </row>
    <row r="116" spans="1:5" ht="63.75">
      <c r="A116" t="s">
        <v>56</v>
      </c>
      <c r="E116" s="39" t="s">
        <v>12574</v>
      </c>
    </row>
    <row r="117" spans="1:13" ht="12.75">
      <c r="A117" t="s">
        <v>46</v>
      </c>
      <c r="C117" s="31" t="s">
        <v>2416</v>
      </c>
      <c r="E117" s="33" t="s">
        <v>2417</v>
      </c>
      <c r="J117" s="32">
        <f>0</f>
      </c>
      <c s="32">
        <f>0</f>
      </c>
      <c s="32">
        <f>0+L118+L122</f>
      </c>
      <c s="32">
        <f>0+M118+M122</f>
      </c>
    </row>
    <row r="118" spans="1:16" ht="25.5">
      <c r="A118" t="s">
        <v>49</v>
      </c>
      <c s="34" t="s">
        <v>146</v>
      </c>
      <c s="34" t="s">
        <v>12694</v>
      </c>
      <c s="35" t="s">
        <v>5</v>
      </c>
      <c s="6" t="s">
        <v>12695</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12692</v>
      </c>
    </row>
    <row r="121" spans="1:5" ht="76.5">
      <c r="A121" t="s">
        <v>56</v>
      </c>
      <c r="E121" s="39" t="s">
        <v>77</v>
      </c>
    </row>
    <row r="122" spans="1:16" ht="25.5">
      <c r="A122" t="s">
        <v>49</v>
      </c>
      <c s="34" t="s">
        <v>149</v>
      </c>
      <c s="34" t="s">
        <v>1031</v>
      </c>
      <c s="35" t="s">
        <v>5</v>
      </c>
      <c s="6" t="s">
        <v>1032</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12696</v>
      </c>
    </row>
    <row r="125" spans="1:5" ht="38.25">
      <c r="A125" t="s">
        <v>56</v>
      </c>
      <c r="E125" s="39" t="s">
        <v>838</v>
      </c>
    </row>
    <row r="126" spans="1:13" ht="12.75">
      <c r="A126" t="s">
        <v>46</v>
      </c>
      <c r="C126" s="31" t="s">
        <v>2623</v>
      </c>
      <c r="E126" s="33" t="s">
        <v>2624</v>
      </c>
      <c r="J126" s="32">
        <f>0</f>
      </c>
      <c s="32">
        <f>0</f>
      </c>
      <c s="32">
        <f>0+L127</f>
      </c>
      <c s="32">
        <f>0+M127</f>
      </c>
    </row>
    <row r="127" spans="1:16" ht="12.75">
      <c r="A127" t="s">
        <v>49</v>
      </c>
      <c s="34" t="s">
        <v>153</v>
      </c>
      <c s="34" t="s">
        <v>12697</v>
      </c>
      <c s="35" t="s">
        <v>5</v>
      </c>
      <c s="6" t="s">
        <v>12698</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12699</v>
      </c>
    </row>
    <row r="130" spans="1:5" ht="89.25">
      <c r="A130" t="s">
        <v>56</v>
      </c>
      <c r="E130" s="39" t="s">
        <v>1281</v>
      </c>
    </row>
    <row r="131" spans="1:13" ht="12.75">
      <c r="A131" t="s">
        <v>46</v>
      </c>
      <c r="C131" s="31" t="s">
        <v>2441</v>
      </c>
      <c r="E131" s="33" t="s">
        <v>2442</v>
      </c>
      <c r="J131" s="32">
        <f>0</f>
      </c>
      <c s="32">
        <f>0</f>
      </c>
      <c s="32">
        <f>0+L132+L136+L140+L144</f>
      </c>
      <c s="32">
        <f>0+M132+M136+M140+M144</f>
      </c>
    </row>
    <row r="132" spans="1:16" ht="12.75">
      <c r="A132" t="s">
        <v>49</v>
      </c>
      <c s="34" t="s">
        <v>158</v>
      </c>
      <c s="34" t="s">
        <v>12444</v>
      </c>
      <c s="35" t="s">
        <v>5</v>
      </c>
      <c s="6" t="s">
        <v>12445</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12700</v>
      </c>
    </row>
    <row r="135" spans="1:5" ht="102">
      <c r="A135" t="s">
        <v>56</v>
      </c>
      <c r="E135" s="39" t="s">
        <v>1286</v>
      </c>
    </row>
    <row r="136" spans="1:16" ht="25.5">
      <c r="A136" t="s">
        <v>49</v>
      </c>
      <c s="34" t="s">
        <v>162</v>
      </c>
      <c s="34" t="s">
        <v>2699</v>
      </c>
      <c s="35" t="s">
        <v>5</v>
      </c>
      <c s="6" t="s">
        <v>2700</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12701</v>
      </c>
    </row>
    <row r="139" spans="1:5" ht="102">
      <c r="A139" t="s">
        <v>56</v>
      </c>
      <c r="E139" s="39" t="s">
        <v>73</v>
      </c>
    </row>
    <row r="140" spans="1:16" ht="25.5">
      <c r="A140" t="s">
        <v>49</v>
      </c>
      <c s="34" t="s">
        <v>166</v>
      </c>
      <c s="34" t="s">
        <v>12702</v>
      </c>
      <c s="35" t="s">
        <v>5</v>
      </c>
      <c s="6" t="s">
        <v>12703</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12687</v>
      </c>
    </row>
    <row r="143" spans="1:5" ht="102">
      <c r="A143" t="s">
        <v>56</v>
      </c>
      <c r="E143" s="39" t="s">
        <v>5835</v>
      </c>
    </row>
    <row r="144" spans="1:16" ht="12.75">
      <c r="A144" t="s">
        <v>49</v>
      </c>
      <c s="34" t="s">
        <v>169</v>
      </c>
      <c s="34" t="s">
        <v>2443</v>
      </c>
      <c s="35" t="s">
        <v>5</v>
      </c>
      <c s="6" t="s">
        <v>2444</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12690</v>
      </c>
    </row>
    <row r="147" spans="1:5" ht="127.5">
      <c r="A147" t="s">
        <v>56</v>
      </c>
      <c r="E147" s="39" t="s">
        <v>2445</v>
      </c>
    </row>
    <row r="148" spans="1:13" ht="12.75">
      <c r="A148" t="s">
        <v>46</v>
      </c>
      <c r="C148" s="31" t="s">
        <v>12704</v>
      </c>
      <c r="E148" s="33" t="s">
        <v>12705</v>
      </c>
      <c r="J148" s="32">
        <f>0</f>
      </c>
      <c s="32">
        <f>0</f>
      </c>
      <c s="32">
        <f>0+L149+L153+L157</f>
      </c>
      <c s="32">
        <f>0+M149+M153+M157</f>
      </c>
    </row>
    <row r="149" spans="1:16" ht="12.75">
      <c r="A149" t="s">
        <v>49</v>
      </c>
      <c s="34" t="s">
        <v>184</v>
      </c>
      <c s="34" t="s">
        <v>5330</v>
      </c>
      <c s="35" t="s">
        <v>5</v>
      </c>
      <c s="6" t="s">
        <v>559</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12699</v>
      </c>
    </row>
    <row r="152" spans="1:5" ht="76.5">
      <c r="A152" t="s">
        <v>56</v>
      </c>
      <c r="E152" s="39" t="s">
        <v>77</v>
      </c>
    </row>
    <row r="153" spans="1:16" ht="12.75">
      <c r="A153" t="s">
        <v>49</v>
      </c>
      <c s="34" t="s">
        <v>189</v>
      </c>
      <c s="34" t="s">
        <v>5332</v>
      </c>
      <c s="35" t="s">
        <v>5</v>
      </c>
      <c s="6" t="s">
        <v>5333</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12699</v>
      </c>
    </row>
    <row r="156" spans="1:5" ht="76.5">
      <c r="A156" t="s">
        <v>56</v>
      </c>
      <c r="E156" s="39" t="s">
        <v>69</v>
      </c>
    </row>
    <row r="157" spans="1:16" ht="12.75">
      <c r="A157" t="s">
        <v>49</v>
      </c>
      <c s="34" t="s">
        <v>193</v>
      </c>
      <c s="34" t="s">
        <v>12706</v>
      </c>
      <c s="35" t="s">
        <v>5</v>
      </c>
      <c s="6" t="s">
        <v>12707</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12708</v>
      </c>
    </row>
    <row r="160" spans="1:5" ht="76.5">
      <c r="A160" t="s">
        <v>56</v>
      </c>
      <c r="E160" s="39" t="s">
        <v>69</v>
      </c>
    </row>
    <row r="161" spans="1:13" ht="12.75">
      <c r="A161" t="s">
        <v>46</v>
      </c>
      <c r="C161" s="31" t="s">
        <v>2476</v>
      </c>
      <c r="E161" s="33" t="s">
        <v>2477</v>
      </c>
      <c r="J161" s="32">
        <f>0</f>
      </c>
      <c s="32">
        <f>0</f>
      </c>
      <c s="32">
        <f>0+L162+L166+L170+L174+L178+L182+L186+L190+L194</f>
      </c>
      <c s="32">
        <f>0+M162+M166+M170+M174+M178+M182+M186+M190+M194</f>
      </c>
    </row>
    <row r="162" spans="1:16" ht="25.5">
      <c r="A162" t="s">
        <v>49</v>
      </c>
      <c s="34" t="s">
        <v>197</v>
      </c>
      <c s="34" t="s">
        <v>12709</v>
      </c>
      <c s="35" t="s">
        <v>5</v>
      </c>
      <c s="6" t="s">
        <v>12710</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12687</v>
      </c>
    </row>
    <row r="165" spans="1:5" ht="102">
      <c r="A165" t="s">
        <v>56</v>
      </c>
      <c r="E165" s="39" t="s">
        <v>103</v>
      </c>
    </row>
    <row r="166" spans="1:16" ht="12.75">
      <c r="A166" t="s">
        <v>49</v>
      </c>
      <c s="34" t="s">
        <v>201</v>
      </c>
      <c s="34" t="s">
        <v>12588</v>
      </c>
      <c s="35" t="s">
        <v>5</v>
      </c>
      <c s="6" t="s">
        <v>12589</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12687</v>
      </c>
    </row>
    <row r="169" spans="1:5" ht="102">
      <c r="A169" t="s">
        <v>56</v>
      </c>
      <c r="E169" s="39" t="s">
        <v>12590</v>
      </c>
    </row>
    <row r="170" spans="1:16" ht="12.75">
      <c r="A170" t="s">
        <v>49</v>
      </c>
      <c s="34" t="s">
        <v>205</v>
      </c>
      <c s="34" t="s">
        <v>12591</v>
      </c>
      <c s="35" t="s">
        <v>5</v>
      </c>
      <c s="6" t="s">
        <v>12592</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12711</v>
      </c>
    </row>
    <row r="173" spans="1:5" ht="76.5">
      <c r="A173" t="s">
        <v>56</v>
      </c>
      <c r="E173" s="39" t="s">
        <v>12594</v>
      </c>
    </row>
    <row r="174" spans="1:16" ht="12.75">
      <c r="A174" t="s">
        <v>49</v>
      </c>
      <c s="34" t="s">
        <v>209</v>
      </c>
      <c s="34" t="s">
        <v>2203</v>
      </c>
      <c s="35" t="s">
        <v>5</v>
      </c>
      <c s="6" t="s">
        <v>2204</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12687</v>
      </c>
    </row>
    <row r="177" spans="1:5" ht="89.25">
      <c r="A177" t="s">
        <v>56</v>
      </c>
      <c r="E177" s="39" t="s">
        <v>2205</v>
      </c>
    </row>
    <row r="178" spans="1:16" ht="12.75">
      <c r="A178" t="s">
        <v>49</v>
      </c>
      <c s="34" t="s">
        <v>213</v>
      </c>
      <c s="34" t="s">
        <v>12712</v>
      </c>
      <c s="35" t="s">
        <v>5</v>
      </c>
      <c s="6" t="s">
        <v>12713</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12687</v>
      </c>
    </row>
    <row r="181" spans="1:5" ht="102">
      <c r="A181" t="s">
        <v>56</v>
      </c>
      <c r="E181" s="39" t="s">
        <v>12714</v>
      </c>
    </row>
    <row r="182" spans="1:16" ht="12.75">
      <c r="A182" t="s">
        <v>49</v>
      </c>
      <c s="34" t="s">
        <v>217</v>
      </c>
      <c s="34" t="s">
        <v>12404</v>
      </c>
      <c s="35" t="s">
        <v>5</v>
      </c>
      <c s="6" t="s">
        <v>12405</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12715</v>
      </c>
    </row>
    <row r="185" spans="1:5" ht="114.75">
      <c r="A185" t="s">
        <v>56</v>
      </c>
      <c r="E185" s="39" t="s">
        <v>12716</v>
      </c>
    </row>
    <row r="186" spans="1:16" ht="12.75">
      <c r="A186" t="s">
        <v>49</v>
      </c>
      <c s="34" t="s">
        <v>221</v>
      </c>
      <c s="34" t="s">
        <v>2701</v>
      </c>
      <c s="35" t="s">
        <v>5</v>
      </c>
      <c s="6" t="s">
        <v>2702</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12711</v>
      </c>
    </row>
    <row r="189" spans="1:5" ht="38.25">
      <c r="A189" t="s">
        <v>56</v>
      </c>
      <c r="E189" s="39" t="s">
        <v>2498</v>
      </c>
    </row>
    <row r="190" spans="1:16" ht="25.5">
      <c r="A190" t="s">
        <v>49</v>
      </c>
      <c s="34" t="s">
        <v>225</v>
      </c>
      <c s="34" t="s">
        <v>2703</v>
      </c>
      <c s="35" t="s">
        <v>5</v>
      </c>
      <c s="6" t="s">
        <v>2704</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12687</v>
      </c>
    </row>
    <row r="193" spans="1:5" ht="38.25">
      <c r="A193" t="s">
        <v>56</v>
      </c>
      <c r="E193" s="39" t="s">
        <v>2705</v>
      </c>
    </row>
    <row r="194" spans="1:16" ht="25.5">
      <c r="A194" t="s">
        <v>49</v>
      </c>
      <c s="34" t="s">
        <v>229</v>
      </c>
      <c s="34" t="s">
        <v>12717</v>
      </c>
      <c s="35" t="s">
        <v>5</v>
      </c>
      <c s="6" t="s">
        <v>12718</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12719</v>
      </c>
    </row>
    <row r="197" spans="1:5" ht="38.25">
      <c r="A197" t="s">
        <v>56</v>
      </c>
      <c r="E197" s="39" t="s">
        <v>2501</v>
      </c>
    </row>
    <row r="198" spans="1:13" ht="12.75">
      <c r="A198" t="s">
        <v>46</v>
      </c>
      <c r="C198" s="31" t="s">
        <v>1980</v>
      </c>
      <c r="E198" s="33" t="s">
        <v>2324</v>
      </c>
      <c r="J198" s="32">
        <f>0</f>
      </c>
      <c s="32">
        <f>0</f>
      </c>
      <c s="32">
        <f>0+L199+L203+L207+L211+L215+L219+L223+L227+L231+L235+L239+L243+L247+L251+L255+L259+L263+L267</f>
      </c>
      <c s="32">
        <f>0+M199+M203+M207+M211+M215+M219+M223+M227+M231+M235+M239+M243+M247+M251+M255+M259+M263+M267</f>
      </c>
    </row>
    <row r="199" spans="1:16" ht="12.75">
      <c r="A199" t="s">
        <v>49</v>
      </c>
      <c s="34" t="s">
        <v>233</v>
      </c>
      <c s="34" t="s">
        <v>2550</v>
      </c>
      <c s="35" t="s">
        <v>5</v>
      </c>
      <c s="6" t="s">
        <v>2551</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12720</v>
      </c>
    </row>
    <row r="202" spans="1:5" ht="89.25">
      <c r="A202" t="s">
        <v>56</v>
      </c>
      <c r="E202" s="39" t="s">
        <v>2552</v>
      </c>
    </row>
    <row r="203" spans="1:16" ht="12.75">
      <c r="A203" t="s">
        <v>49</v>
      </c>
      <c s="34" t="s">
        <v>237</v>
      </c>
      <c s="34" t="s">
        <v>2553</v>
      </c>
      <c s="35" t="s">
        <v>5</v>
      </c>
      <c s="6" t="s">
        <v>2554</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12627</v>
      </c>
    </row>
    <row r="206" spans="1:5" ht="89.25">
      <c r="A206" t="s">
        <v>56</v>
      </c>
      <c r="E206" s="39" t="s">
        <v>2552</v>
      </c>
    </row>
    <row r="207" spans="1:16" ht="12.75">
      <c r="A207" t="s">
        <v>49</v>
      </c>
      <c s="34" t="s">
        <v>241</v>
      </c>
      <c s="34" t="s">
        <v>2720</v>
      </c>
      <c s="35" t="s">
        <v>5</v>
      </c>
      <c s="6" t="s">
        <v>2721</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12627</v>
      </c>
    </row>
    <row r="210" spans="1:5" ht="89.25">
      <c r="A210" t="s">
        <v>56</v>
      </c>
      <c r="E210" s="39" t="s">
        <v>2552</v>
      </c>
    </row>
    <row r="211" spans="1:16" ht="12.75">
      <c r="A211" t="s">
        <v>49</v>
      </c>
      <c s="34" t="s">
        <v>245</v>
      </c>
      <c s="34" t="s">
        <v>12641</v>
      </c>
      <c s="35" t="s">
        <v>5</v>
      </c>
      <c s="6" t="s">
        <v>12642</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12627</v>
      </c>
    </row>
    <row r="214" spans="1:5" ht="89.25">
      <c r="A214" t="s">
        <v>56</v>
      </c>
      <c r="E214" s="39" t="s">
        <v>2552</v>
      </c>
    </row>
    <row r="215" spans="1:16" ht="25.5">
      <c r="A215" t="s">
        <v>49</v>
      </c>
      <c s="34" t="s">
        <v>249</v>
      </c>
      <c s="34" t="s">
        <v>860</v>
      </c>
      <c s="35" t="s">
        <v>5</v>
      </c>
      <c s="6" t="s">
        <v>861</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12629</v>
      </c>
    </row>
    <row r="218" spans="1:5" ht="114.75">
      <c r="A218" t="s">
        <v>56</v>
      </c>
      <c r="E218" s="39" t="s">
        <v>862</v>
      </c>
    </row>
    <row r="219" spans="1:16" ht="38.25">
      <c r="A219" t="s">
        <v>49</v>
      </c>
      <c s="34" t="s">
        <v>253</v>
      </c>
      <c s="34" t="s">
        <v>1833</v>
      </c>
      <c s="35" t="s">
        <v>5</v>
      </c>
      <c s="6" t="s">
        <v>1834</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12580</v>
      </c>
    </row>
    <row r="222" spans="1:5" ht="114.75">
      <c r="A222" t="s">
        <v>56</v>
      </c>
      <c r="E222" s="39" t="s">
        <v>862</v>
      </c>
    </row>
    <row r="223" spans="1:16" ht="25.5">
      <c r="A223" t="s">
        <v>49</v>
      </c>
      <c s="34" t="s">
        <v>257</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12627</v>
      </c>
    </row>
    <row r="226" spans="1:5" ht="89.25">
      <c r="A226" t="s">
        <v>56</v>
      </c>
      <c r="E226" s="39" t="s">
        <v>1287</v>
      </c>
    </row>
    <row r="227" spans="1:16" ht="12.75">
      <c r="A227" t="s">
        <v>49</v>
      </c>
      <c s="34" t="s">
        <v>261</v>
      </c>
      <c s="34" t="s">
        <v>9616</v>
      </c>
      <c s="35" t="s">
        <v>5</v>
      </c>
      <c s="6" t="s">
        <v>9617</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12627</v>
      </c>
    </row>
    <row r="230" spans="1:5" ht="89.25">
      <c r="A230" t="s">
        <v>56</v>
      </c>
      <c r="E230" s="39" t="s">
        <v>2352</v>
      </c>
    </row>
    <row r="231" spans="1:16" ht="12.75">
      <c r="A231" t="s">
        <v>49</v>
      </c>
      <c s="34" t="s">
        <v>265</v>
      </c>
      <c s="34" t="s">
        <v>2559</v>
      </c>
      <c s="35" t="s">
        <v>5</v>
      </c>
      <c s="6" t="s">
        <v>2560</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12721</v>
      </c>
    </row>
    <row r="234" spans="1:5" ht="76.5">
      <c r="A234" t="s">
        <v>56</v>
      </c>
      <c r="E234" s="39" t="s">
        <v>2561</v>
      </c>
    </row>
    <row r="235" spans="1:16" ht="25.5">
      <c r="A235" t="s">
        <v>49</v>
      </c>
      <c s="34" t="s">
        <v>595</v>
      </c>
      <c s="34" t="s">
        <v>2562</v>
      </c>
      <c s="35" t="s">
        <v>5</v>
      </c>
      <c s="6" t="s">
        <v>2563</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12721</v>
      </c>
    </row>
    <row r="238" spans="1:5" ht="76.5">
      <c r="A238" t="s">
        <v>56</v>
      </c>
      <c r="E238" s="39" t="s">
        <v>2561</v>
      </c>
    </row>
    <row r="239" spans="1:16" ht="25.5">
      <c r="A239" t="s">
        <v>49</v>
      </c>
      <c s="34" t="s">
        <v>599</v>
      </c>
      <c s="34" t="s">
        <v>2728</v>
      </c>
      <c s="35" t="s">
        <v>5</v>
      </c>
      <c s="6" t="s">
        <v>2729</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12627</v>
      </c>
    </row>
    <row r="242" spans="1:5" ht="89.25">
      <c r="A242" t="s">
        <v>56</v>
      </c>
      <c r="E242" s="39" t="s">
        <v>2569</v>
      </c>
    </row>
    <row r="243" spans="1:16" ht="12.75">
      <c r="A243" t="s">
        <v>49</v>
      </c>
      <c s="34" t="s">
        <v>269</v>
      </c>
      <c s="34" t="s">
        <v>1043</v>
      </c>
      <c s="35" t="s">
        <v>5</v>
      </c>
      <c s="6" t="s">
        <v>1044</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12722</v>
      </c>
    </row>
    <row r="246" spans="1:5" ht="89.25">
      <c r="A246" t="s">
        <v>56</v>
      </c>
      <c r="E246" s="39" t="s">
        <v>1560</v>
      </c>
    </row>
    <row r="247" spans="1:16" ht="12.75">
      <c r="A247" t="s">
        <v>49</v>
      </c>
      <c s="34" t="s">
        <v>273</v>
      </c>
      <c s="34" t="s">
        <v>2301</v>
      </c>
      <c s="35" t="s">
        <v>5</v>
      </c>
      <c s="6" t="s">
        <v>2302</v>
      </c>
      <c s="36" t="s">
        <v>486</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12722</v>
      </c>
    </row>
    <row r="250" spans="1:5" ht="102">
      <c r="A250" t="s">
        <v>56</v>
      </c>
      <c r="E250" s="39" t="s">
        <v>2303</v>
      </c>
    </row>
    <row r="251" spans="1:16" ht="12.75">
      <c r="A251" t="s">
        <v>49</v>
      </c>
      <c s="34" t="s">
        <v>277</v>
      </c>
      <c s="34" t="s">
        <v>2257</v>
      </c>
      <c s="35" t="s">
        <v>5</v>
      </c>
      <c s="6" t="s">
        <v>2258</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12723</v>
      </c>
    </row>
    <row r="254" spans="1:5" ht="89.25">
      <c r="A254" t="s">
        <v>56</v>
      </c>
      <c r="E254" s="39" t="s">
        <v>2259</v>
      </c>
    </row>
    <row r="255" spans="1:16" ht="12.75">
      <c r="A255" t="s">
        <v>49</v>
      </c>
      <c s="34" t="s">
        <v>281</v>
      </c>
      <c s="34" t="s">
        <v>1984</v>
      </c>
      <c s="35" t="s">
        <v>5</v>
      </c>
      <c s="6" t="s">
        <v>1985</v>
      </c>
      <c s="36" t="s">
        <v>486</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12723</v>
      </c>
    </row>
    <row r="258" spans="1:5" ht="89.25">
      <c r="A258" t="s">
        <v>56</v>
      </c>
      <c r="E258" s="39" t="s">
        <v>2260</v>
      </c>
    </row>
    <row r="259" spans="1:16" ht="12.75">
      <c r="A259" t="s">
        <v>49</v>
      </c>
      <c s="34" t="s">
        <v>285</v>
      </c>
      <c s="34" t="s">
        <v>2146</v>
      </c>
      <c s="35" t="s">
        <v>5</v>
      </c>
      <c s="6" t="s">
        <v>2147</v>
      </c>
      <c s="36" t="s">
        <v>486</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12722</v>
      </c>
    </row>
    <row r="262" spans="1:5" ht="89.25">
      <c r="A262" t="s">
        <v>56</v>
      </c>
      <c r="E262" s="39" t="s">
        <v>2148</v>
      </c>
    </row>
    <row r="263" spans="1:16" ht="12.75">
      <c r="A263" t="s">
        <v>49</v>
      </c>
      <c s="34" t="s">
        <v>289</v>
      </c>
      <c s="34" t="s">
        <v>2325</v>
      </c>
      <c s="35" t="s">
        <v>5</v>
      </c>
      <c s="6" t="s">
        <v>2326</v>
      </c>
      <c s="36" t="s">
        <v>486</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12724</v>
      </c>
    </row>
    <row r="266" spans="1:5" ht="89.25">
      <c r="A266" t="s">
        <v>56</v>
      </c>
      <c r="E266" s="39" t="s">
        <v>2327</v>
      </c>
    </row>
    <row r="267" spans="1:16" ht="12.75">
      <c r="A267" t="s">
        <v>49</v>
      </c>
      <c s="34" t="s">
        <v>293</v>
      </c>
      <c s="34" t="s">
        <v>2572</v>
      </c>
      <c s="35" t="s">
        <v>5</v>
      </c>
      <c s="6" t="s">
        <v>2573</v>
      </c>
      <c s="36" t="s">
        <v>486</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12725</v>
      </c>
    </row>
    <row r="270" spans="1:5" ht="89.25">
      <c r="A270" t="s">
        <v>56</v>
      </c>
      <c r="E270" s="39" t="s">
        <v>2574</v>
      </c>
    </row>
    <row r="271" spans="1:13" ht="12.75">
      <c r="A271" t="s">
        <v>46</v>
      </c>
      <c r="C271" s="31" t="s">
        <v>2589</v>
      </c>
      <c r="E271" s="33" t="s">
        <v>2590</v>
      </c>
      <c r="J271" s="32">
        <f>0</f>
      </c>
      <c s="32">
        <f>0</f>
      </c>
      <c s="32">
        <f>0+L272</f>
      </c>
      <c s="32">
        <f>0+M272</f>
      </c>
    </row>
    <row r="272" spans="1:16" ht="12.75">
      <c r="A272" t="s">
        <v>49</v>
      </c>
      <c s="34" t="s">
        <v>297</v>
      </c>
      <c s="34" t="s">
        <v>2844</v>
      </c>
      <c s="35" t="s">
        <v>5</v>
      </c>
      <c s="6" t="s">
        <v>2605</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12724</v>
      </c>
    </row>
    <row r="275" spans="1:5" ht="76.5">
      <c r="A275" t="s">
        <v>56</v>
      </c>
      <c r="E275" s="39" t="s">
        <v>2735</v>
      </c>
    </row>
    <row r="276" spans="1:13" ht="12.75">
      <c r="A276" t="s">
        <v>46</v>
      </c>
      <c r="C276" s="31" t="s">
        <v>1005</v>
      </c>
      <c r="E276" s="33" t="s">
        <v>1006</v>
      </c>
      <c r="J276" s="32">
        <f>0</f>
      </c>
      <c s="32">
        <f>0</f>
      </c>
      <c s="32">
        <f>0+L277+L281+L285+L289</f>
      </c>
      <c s="32">
        <f>0+M277+M281+M285+M289</f>
      </c>
    </row>
    <row r="277" spans="1:16" ht="38.25">
      <c r="A277" t="s">
        <v>49</v>
      </c>
      <c s="34" t="s">
        <v>301</v>
      </c>
      <c s="34" t="s">
        <v>1007</v>
      </c>
      <c s="35" t="s">
        <v>1008</v>
      </c>
      <c s="6" t="s">
        <v>1009</v>
      </c>
      <c s="36" t="s">
        <v>1010</v>
      </c>
      <c s="37">
        <v>162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12726</v>
      </c>
    </row>
    <row r="280" spans="1:5" ht="89.25">
      <c r="A280" t="s">
        <v>56</v>
      </c>
      <c r="E280" s="39" t="s">
        <v>1012</v>
      </c>
    </row>
    <row r="281" spans="1:16" ht="38.25">
      <c r="A281" t="s">
        <v>49</v>
      </c>
      <c s="34" t="s">
        <v>305</v>
      </c>
      <c s="34" t="s">
        <v>2331</v>
      </c>
      <c s="35" t="s">
        <v>2332</v>
      </c>
      <c s="6" t="s">
        <v>2333</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2312</v>
      </c>
    </row>
    <row r="284" spans="1:5" ht="89.25">
      <c r="A284" t="s">
        <v>56</v>
      </c>
      <c r="E284" s="39" t="s">
        <v>1012</v>
      </c>
    </row>
    <row r="285" spans="1:16" ht="38.25">
      <c r="A285" t="s">
        <v>49</v>
      </c>
      <c s="34" t="s">
        <v>309</v>
      </c>
      <c s="34" t="s">
        <v>2162</v>
      </c>
      <c s="35" t="s">
        <v>2163</v>
      </c>
      <c s="6" t="s">
        <v>2164</v>
      </c>
      <c s="36" t="s">
        <v>1010</v>
      </c>
      <c s="37">
        <v>0.1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2312</v>
      </c>
    </row>
    <row r="288" spans="1:5" ht="89.25">
      <c r="A288" t="s">
        <v>56</v>
      </c>
      <c r="E288" s="39" t="s">
        <v>1012</v>
      </c>
    </row>
    <row r="289" spans="1:16" ht="25.5">
      <c r="A289" t="s">
        <v>49</v>
      </c>
      <c s="34" t="s">
        <v>313</v>
      </c>
      <c s="34" t="s">
        <v>1373</v>
      </c>
      <c s="35" t="s">
        <v>1374</v>
      </c>
      <c s="6" t="s">
        <v>1375</v>
      </c>
      <c s="36" t="s">
        <v>1010</v>
      </c>
      <c s="37">
        <v>0.1</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2312</v>
      </c>
    </row>
    <row r="292" spans="1:5" ht="89.25">
      <c r="A292" t="s">
        <v>56</v>
      </c>
      <c r="E29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12729</v>
      </c>
      <c r="E8" s="30" t="s">
        <v>12728</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1526</v>
      </c>
      <c r="E9" s="33" t="s">
        <v>12545</v>
      </c>
      <c r="J9" s="32">
        <f>0</f>
      </c>
      <c s="32">
        <f>0</f>
      </c>
      <c s="32">
        <f>0+L10</f>
      </c>
      <c s="32">
        <f>0+M10</f>
      </c>
    </row>
    <row r="10" spans="1:16" ht="12.75">
      <c r="A10" t="s">
        <v>49</v>
      </c>
      <c s="34" t="s">
        <v>47</v>
      </c>
      <c s="34" t="s">
        <v>1461</v>
      </c>
      <c s="35" t="s">
        <v>5</v>
      </c>
      <c s="6" t="s">
        <v>1462</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12730</v>
      </c>
    </row>
    <row r="13" spans="1:5" ht="369.75">
      <c r="A13" t="s">
        <v>56</v>
      </c>
      <c r="E13" s="39" t="s">
        <v>1464</v>
      </c>
    </row>
    <row r="14" spans="1:13" ht="12.75">
      <c r="A14" t="s">
        <v>46</v>
      </c>
      <c r="C14" s="31" t="s">
        <v>1467</v>
      </c>
      <c r="E14" s="33" t="s">
        <v>2374</v>
      </c>
      <c r="J14" s="32">
        <f>0</f>
      </c>
      <c s="32">
        <f>0</f>
      </c>
      <c s="32">
        <f>0+L15+L19</f>
      </c>
      <c s="32">
        <f>0+M15+M19</f>
      </c>
    </row>
    <row r="15" spans="1:16" ht="12.75">
      <c r="A15" t="s">
        <v>49</v>
      </c>
      <c s="34" t="s">
        <v>27</v>
      </c>
      <c s="34" t="s">
        <v>3863</v>
      </c>
      <c s="35" t="s">
        <v>5</v>
      </c>
      <c s="6" t="s">
        <v>3864</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12731</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12732</v>
      </c>
    </row>
    <row r="22" spans="1:5" ht="318.75">
      <c r="A22" t="s">
        <v>56</v>
      </c>
      <c r="E22" s="39" t="s">
        <v>57</v>
      </c>
    </row>
    <row r="23" spans="1:13" ht="12.75">
      <c r="A23" t="s">
        <v>46</v>
      </c>
      <c r="C23" s="31" t="s">
        <v>107</v>
      </c>
      <c r="E23" s="33" t="s">
        <v>12549</v>
      </c>
      <c r="J23" s="32">
        <f>0</f>
      </c>
      <c s="32">
        <f>0</f>
      </c>
      <c s="32">
        <f>0+L24+L28+L32</f>
      </c>
      <c s="32">
        <f>0+M24+M28+M32</f>
      </c>
    </row>
    <row r="24" spans="1:16" ht="38.25">
      <c r="A24" t="s">
        <v>49</v>
      </c>
      <c s="34" t="s">
        <v>65</v>
      </c>
      <c s="34" t="s">
        <v>1007</v>
      </c>
      <c s="35" t="s">
        <v>1008</v>
      </c>
      <c s="6" t="s">
        <v>1009</v>
      </c>
      <c s="36" t="s">
        <v>1010</v>
      </c>
      <c s="37">
        <v>26</v>
      </c>
      <c s="36">
        <v>0</v>
      </c>
      <c s="36">
        <f>ROUND(G24*H24,6)</f>
      </c>
      <c r="L24" s="38">
        <v>0</v>
      </c>
      <c s="32">
        <f>ROUND(ROUND(L24,2)*ROUND(G24,3),2)</f>
      </c>
      <c s="36" t="s">
        <v>85</v>
      </c>
      <c>
        <f>(M24*21)/100</f>
      </c>
      <c t="s">
        <v>27</v>
      </c>
    </row>
    <row r="25" spans="1:5" ht="12.75">
      <c r="A25" s="35" t="s">
        <v>54</v>
      </c>
      <c r="E25" s="39" t="s">
        <v>1011</v>
      </c>
    </row>
    <row r="26" spans="1:5" ht="12.75">
      <c r="A26" s="35" t="s">
        <v>55</v>
      </c>
      <c r="E26" s="40" t="s">
        <v>12733</v>
      </c>
    </row>
    <row r="27" spans="1:5" ht="89.25">
      <c r="A27" t="s">
        <v>56</v>
      </c>
      <c r="E27" s="39" t="s">
        <v>1012</v>
      </c>
    </row>
    <row r="28" spans="1:16" ht="38.25">
      <c r="A28" t="s">
        <v>49</v>
      </c>
      <c s="34" t="s">
        <v>70</v>
      </c>
      <c s="34" t="s">
        <v>2162</v>
      </c>
      <c s="35" t="s">
        <v>2163</v>
      </c>
      <c s="6" t="s">
        <v>2164</v>
      </c>
      <c s="36" t="s">
        <v>1010</v>
      </c>
      <c s="37">
        <v>0.1</v>
      </c>
      <c s="36">
        <v>0</v>
      </c>
      <c s="36">
        <f>ROUND(G28*H28,6)</f>
      </c>
      <c r="L28" s="38">
        <v>0</v>
      </c>
      <c s="32">
        <f>ROUND(ROUND(L28,2)*ROUND(G28,3),2)</f>
      </c>
      <c s="36" t="s">
        <v>85</v>
      </c>
      <c>
        <f>(M28*21)/100</f>
      </c>
      <c t="s">
        <v>27</v>
      </c>
    </row>
    <row r="29" spans="1:5" ht="12.75">
      <c r="A29" s="35" t="s">
        <v>54</v>
      </c>
      <c r="E29" s="39" t="s">
        <v>1011</v>
      </c>
    </row>
    <row r="30" spans="1:5" ht="12.75">
      <c r="A30" s="35" t="s">
        <v>55</v>
      </c>
      <c r="E30" s="40" t="s">
        <v>2312</v>
      </c>
    </row>
    <row r="31" spans="1:5" ht="89.25">
      <c r="A31" t="s">
        <v>56</v>
      </c>
      <c r="E31" s="39" t="s">
        <v>1012</v>
      </c>
    </row>
    <row r="32" spans="1:16" ht="25.5">
      <c r="A32" t="s">
        <v>49</v>
      </c>
      <c s="34" t="s">
        <v>74</v>
      </c>
      <c s="34" t="s">
        <v>1373</v>
      </c>
      <c s="35" t="s">
        <v>1374</v>
      </c>
      <c s="6" t="s">
        <v>1375</v>
      </c>
      <c s="36" t="s">
        <v>1010</v>
      </c>
      <c s="37">
        <v>0.1</v>
      </c>
      <c s="36">
        <v>0</v>
      </c>
      <c s="36">
        <f>ROUND(G32*H32,6)</f>
      </c>
      <c r="L32" s="38">
        <v>0</v>
      </c>
      <c s="32">
        <f>ROUND(ROUND(L32,2)*ROUND(G32,3),2)</f>
      </c>
      <c s="36" t="s">
        <v>85</v>
      </c>
      <c>
        <f>(M32*21)/100</f>
      </c>
      <c t="s">
        <v>27</v>
      </c>
    </row>
    <row r="33" spans="1:5" ht="12.75">
      <c r="A33" s="35" t="s">
        <v>54</v>
      </c>
      <c r="E33" s="39" t="s">
        <v>1011</v>
      </c>
    </row>
    <row r="34" spans="1:5" ht="12.75">
      <c r="A34" s="35" t="s">
        <v>55</v>
      </c>
      <c r="E34" s="40" t="s">
        <v>2312</v>
      </c>
    </row>
    <row r="35" spans="1:5" ht="89.25">
      <c r="A35" t="s">
        <v>56</v>
      </c>
      <c r="E35" s="39" t="s">
        <v>1012</v>
      </c>
    </row>
    <row r="36" spans="1:13" ht="12.75">
      <c r="A36" t="s">
        <v>46</v>
      </c>
      <c r="C36" s="31" t="s">
        <v>2375</v>
      </c>
      <c r="E36" s="33" t="s">
        <v>2376</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12734</v>
      </c>
    </row>
    <row r="40" spans="1:5" ht="229.5">
      <c r="A40" t="s">
        <v>56</v>
      </c>
      <c r="E40" s="39" t="s">
        <v>64</v>
      </c>
    </row>
    <row r="41" spans="1:13" ht="12.75">
      <c r="A41" t="s">
        <v>46</v>
      </c>
      <c r="C41" s="31" t="s">
        <v>162</v>
      </c>
      <c r="E41" s="33" t="s">
        <v>2314</v>
      </c>
      <c r="J41" s="32">
        <f>0</f>
      </c>
      <c s="32">
        <f>0</f>
      </c>
      <c s="32">
        <f>0+L42</f>
      </c>
      <c s="32">
        <f>0+M42</f>
      </c>
    </row>
    <row r="42" spans="1:16" ht="12.75">
      <c r="A42" t="s">
        <v>49</v>
      </c>
      <c s="34" t="s">
        <v>82</v>
      </c>
      <c s="34" t="s">
        <v>12435</v>
      </c>
      <c s="35" t="s">
        <v>5</v>
      </c>
      <c s="6" t="s">
        <v>800</v>
      </c>
      <c s="36" t="s">
        <v>801</v>
      </c>
      <c s="37">
        <v>1</v>
      </c>
      <c s="36">
        <v>0</v>
      </c>
      <c s="36">
        <f>ROUND(G42*H42,6)</f>
      </c>
      <c r="L42" s="38">
        <v>0</v>
      </c>
      <c s="32">
        <f>ROUND(ROUND(L42,2)*ROUND(G42,3),2)</f>
      </c>
      <c s="36" t="s">
        <v>53</v>
      </c>
      <c>
        <f>(M42*21)/100</f>
      </c>
      <c t="s">
        <v>27</v>
      </c>
    </row>
    <row r="43" spans="1:5" ht="12.75">
      <c r="A43" s="35" t="s">
        <v>54</v>
      </c>
      <c r="E43" s="39" t="s">
        <v>5</v>
      </c>
    </row>
    <row r="44" spans="1:5" ht="12.75">
      <c r="A44" s="35" t="s">
        <v>55</v>
      </c>
      <c r="E44" s="40" t="s">
        <v>12735</v>
      </c>
    </row>
    <row r="45" spans="1:5" ht="12.75">
      <c r="A45" t="s">
        <v>56</v>
      </c>
      <c r="E45" s="39" t="s">
        <v>1277</v>
      </c>
    </row>
    <row r="46" spans="1:13" ht="12.75">
      <c r="A46" t="s">
        <v>46</v>
      </c>
      <c r="C46" s="31" t="s">
        <v>237</v>
      </c>
      <c r="E46" s="33" t="s">
        <v>2398</v>
      </c>
      <c r="J46" s="32">
        <f>0</f>
      </c>
      <c s="32">
        <f>0</f>
      </c>
      <c s="32">
        <f>0+L47+L51+L55</f>
      </c>
      <c s="32">
        <f>0+M47+M51+M55</f>
      </c>
    </row>
    <row r="47" spans="1:16" ht="12.75">
      <c r="A47" t="s">
        <v>49</v>
      </c>
      <c s="34" t="s">
        <v>89</v>
      </c>
      <c s="34" t="s">
        <v>4453</v>
      </c>
      <c s="35" t="s">
        <v>5</v>
      </c>
      <c s="6" t="s">
        <v>4454</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369.75">
      <c r="A50" t="s">
        <v>56</v>
      </c>
      <c r="E50" s="39" t="s">
        <v>3422</v>
      </c>
    </row>
    <row r="51" spans="1:16" ht="12.75">
      <c r="A51" t="s">
        <v>49</v>
      </c>
      <c s="34" t="s">
        <v>93</v>
      </c>
      <c s="34" t="s">
        <v>3442</v>
      </c>
      <c s="35" t="s">
        <v>5</v>
      </c>
      <c s="6" t="s">
        <v>3443</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12736</v>
      </c>
    </row>
    <row r="54" spans="1:5" ht="51">
      <c r="A54" t="s">
        <v>56</v>
      </c>
      <c r="E54" s="39" t="s">
        <v>3445</v>
      </c>
    </row>
    <row r="55" spans="1:16" ht="12.75">
      <c r="A55" t="s">
        <v>49</v>
      </c>
      <c s="34" t="s">
        <v>96</v>
      </c>
      <c s="34" t="s">
        <v>12737</v>
      </c>
      <c s="35" t="s">
        <v>5</v>
      </c>
      <c s="6" t="s">
        <v>12738</v>
      </c>
      <c s="36" t="s">
        <v>819</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12739</v>
      </c>
    </row>
    <row r="58" spans="1:5" ht="140.25">
      <c r="A58" t="s">
        <v>56</v>
      </c>
      <c r="E58" s="39" t="s">
        <v>12740</v>
      </c>
    </row>
    <row r="59" spans="1:13" ht="12.75">
      <c r="A59" t="s">
        <v>46</v>
      </c>
      <c r="C59" s="31" t="s">
        <v>2408</v>
      </c>
      <c r="E59" s="33" t="s">
        <v>2409</v>
      </c>
      <c r="J59" s="32">
        <f>0</f>
      </c>
      <c s="32">
        <f>0</f>
      </c>
      <c s="32">
        <f>0+L60+L64</f>
      </c>
      <c s="32">
        <f>0+M60+M64</f>
      </c>
    </row>
    <row r="60" spans="1:16" ht="25.5">
      <c r="A60" t="s">
        <v>49</v>
      </c>
      <c s="34" t="s">
        <v>100</v>
      </c>
      <c s="34" t="s">
        <v>822</v>
      </c>
      <c s="35" t="s">
        <v>5</v>
      </c>
      <c s="6" t="s">
        <v>823</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12741</v>
      </c>
    </row>
    <row r="63" spans="1:5" ht="76.5">
      <c r="A63" t="s">
        <v>56</v>
      </c>
      <c r="E63" s="39" t="s">
        <v>69</v>
      </c>
    </row>
    <row r="64" spans="1:16" ht="12.75">
      <c r="A64" t="s">
        <v>49</v>
      </c>
      <c s="34" t="s">
        <v>104</v>
      </c>
      <c s="34" t="s">
        <v>826</v>
      </c>
      <c s="35" t="s">
        <v>5</v>
      </c>
      <c s="6" t="s">
        <v>827</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2312</v>
      </c>
    </row>
    <row r="67" spans="1:5" ht="76.5">
      <c r="A67" t="s">
        <v>56</v>
      </c>
      <c r="E67" s="39" t="s">
        <v>69</v>
      </c>
    </row>
    <row r="68" spans="1:13" ht="12.75">
      <c r="A68" t="s">
        <v>46</v>
      </c>
      <c r="C68" s="31" t="s">
        <v>2412</v>
      </c>
      <c r="E68" s="33" t="s">
        <v>2413</v>
      </c>
      <c r="J68" s="32">
        <f>0</f>
      </c>
      <c s="32">
        <f>0</f>
      </c>
      <c s="32">
        <f>0+L69+L73+L77+L81+L85+L89+L93+L97+L101+L105</f>
      </c>
      <c s="32">
        <f>0+M69+M73+M77+M81+M85+M89+M93+M97+M101+M105</f>
      </c>
    </row>
    <row r="69" spans="1:16" ht="12.75">
      <c r="A69" t="s">
        <v>49</v>
      </c>
      <c s="34" t="s">
        <v>107</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12742</v>
      </c>
    </row>
    <row r="72" spans="1:5" ht="102">
      <c r="A72" t="s">
        <v>56</v>
      </c>
      <c r="E72" s="39" t="s">
        <v>73</v>
      </c>
    </row>
    <row r="73" spans="1:16" ht="12.75">
      <c r="A73" t="s">
        <v>49</v>
      </c>
      <c s="34" t="s">
        <v>110</v>
      </c>
      <c s="34" t="s">
        <v>535</v>
      </c>
      <c s="35" t="s">
        <v>5</v>
      </c>
      <c s="6" t="s">
        <v>536</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12743</v>
      </c>
    </row>
    <row r="76" spans="1:5" ht="102">
      <c r="A76" t="s">
        <v>56</v>
      </c>
      <c r="E76" s="39" t="s">
        <v>537</v>
      </c>
    </row>
    <row r="77" spans="1:16" ht="12.75">
      <c r="A77" t="s">
        <v>49</v>
      </c>
      <c s="34" t="s">
        <v>113</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12744</v>
      </c>
    </row>
    <row r="80" spans="1:5" ht="76.5">
      <c r="A80" t="s">
        <v>56</v>
      </c>
      <c r="E80" s="39" t="s">
        <v>77</v>
      </c>
    </row>
    <row r="81" spans="1:16" ht="12.75">
      <c r="A81" t="s">
        <v>49</v>
      </c>
      <c s="34" t="s">
        <v>118</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12742</v>
      </c>
    </row>
    <row r="84" spans="1:5" ht="140.25">
      <c r="A84" t="s">
        <v>56</v>
      </c>
      <c r="E84" s="39" t="s">
        <v>81</v>
      </c>
    </row>
    <row r="85" spans="1:16" ht="25.5">
      <c r="A85" t="s">
        <v>49</v>
      </c>
      <c s="34" t="s">
        <v>121</v>
      </c>
      <c s="34" t="s">
        <v>2774</v>
      </c>
      <c s="35" t="s">
        <v>5</v>
      </c>
      <c s="6" t="s">
        <v>2775</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12745</v>
      </c>
    </row>
    <row r="88" spans="1:5" ht="127.5">
      <c r="A88" t="s">
        <v>56</v>
      </c>
      <c r="E88" s="39" t="s">
        <v>830</v>
      </c>
    </row>
    <row r="89" spans="1:16" ht="12.75">
      <c r="A89" t="s">
        <v>49</v>
      </c>
      <c s="34" t="s">
        <v>124</v>
      </c>
      <c s="34" t="s">
        <v>12746</v>
      </c>
      <c s="35" t="s">
        <v>5</v>
      </c>
      <c s="6" t="s">
        <v>12747</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12745</v>
      </c>
    </row>
    <row r="92" spans="1:5" ht="102">
      <c r="A92" t="s">
        <v>56</v>
      </c>
      <c r="E92" s="39" t="s">
        <v>12748</v>
      </c>
    </row>
    <row r="93" spans="1:16" ht="12.75">
      <c r="A93" t="s">
        <v>49</v>
      </c>
      <c s="34" t="s">
        <v>127</v>
      </c>
      <c s="34" t="s">
        <v>12563</v>
      </c>
      <c s="35" t="s">
        <v>5</v>
      </c>
      <c s="6" t="s">
        <v>12564</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12742</v>
      </c>
    </row>
    <row r="96" spans="1:5" ht="76.5">
      <c r="A96" t="s">
        <v>56</v>
      </c>
      <c r="E96" s="39" t="s">
        <v>12566</v>
      </c>
    </row>
    <row r="97" spans="1:16" ht="12.75">
      <c r="A97" t="s">
        <v>49</v>
      </c>
      <c s="34" t="s">
        <v>131</v>
      </c>
      <c s="34" t="s">
        <v>12567</v>
      </c>
      <c s="35" t="s">
        <v>5</v>
      </c>
      <c s="6" t="s">
        <v>12568</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12742</v>
      </c>
    </row>
    <row r="100" spans="1:5" ht="102">
      <c r="A100" t="s">
        <v>56</v>
      </c>
      <c r="E100" s="39" t="s">
        <v>73</v>
      </c>
    </row>
    <row r="101" spans="1:16" ht="25.5">
      <c r="A101" t="s">
        <v>49</v>
      </c>
      <c s="34" t="s">
        <v>135</v>
      </c>
      <c s="34" t="s">
        <v>12570</v>
      </c>
      <c s="35" t="s">
        <v>5</v>
      </c>
      <c s="6" t="s">
        <v>12571</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12742</v>
      </c>
    </row>
    <row r="104" spans="1:5" ht="76.5">
      <c r="A104" t="s">
        <v>56</v>
      </c>
      <c r="E104" s="39" t="s">
        <v>12442</v>
      </c>
    </row>
    <row r="105" spans="1:16" ht="25.5">
      <c r="A105" t="s">
        <v>49</v>
      </c>
      <c s="34" t="s">
        <v>139</v>
      </c>
      <c s="34" t="s">
        <v>12572</v>
      </c>
      <c s="35" t="s">
        <v>5</v>
      </c>
      <c s="6" t="s">
        <v>12573</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12742</v>
      </c>
    </row>
    <row r="108" spans="1:5" ht="63.75">
      <c r="A108" t="s">
        <v>56</v>
      </c>
      <c r="E108" s="39" t="s">
        <v>12574</v>
      </c>
    </row>
    <row r="109" spans="1:13" ht="12.75">
      <c r="A109" t="s">
        <v>46</v>
      </c>
      <c r="C109" s="31" t="s">
        <v>2416</v>
      </c>
      <c r="E109" s="33" t="s">
        <v>2417</v>
      </c>
      <c r="J109" s="32">
        <f>0</f>
      </c>
      <c s="32">
        <f>0</f>
      </c>
      <c s="32">
        <f>0+L110+L114+L118+L122</f>
      </c>
      <c s="32">
        <f>0+M110+M114+M118+M122</f>
      </c>
    </row>
    <row r="110" spans="1:16" ht="12.75">
      <c r="A110" t="s">
        <v>49</v>
      </c>
      <c s="34" t="s">
        <v>142</v>
      </c>
      <c s="34" t="s">
        <v>2174</v>
      </c>
      <c s="35" t="s">
        <v>5</v>
      </c>
      <c s="6" t="s">
        <v>2175</v>
      </c>
      <c s="36" t="s">
        <v>819</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12745</v>
      </c>
    </row>
    <row r="113" spans="1:5" ht="38.25">
      <c r="A113" t="s">
        <v>56</v>
      </c>
      <c r="E113" s="39" t="s">
        <v>835</v>
      </c>
    </row>
    <row r="114" spans="1:16" ht="12.75">
      <c r="A114" t="s">
        <v>49</v>
      </c>
      <c s="34" t="s">
        <v>146</v>
      </c>
      <c s="34" t="s">
        <v>2418</v>
      </c>
      <c s="35" t="s">
        <v>5</v>
      </c>
      <c s="6" t="s">
        <v>2419</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12745</v>
      </c>
    </row>
    <row r="117" spans="1:5" ht="38.25">
      <c r="A117" t="s">
        <v>56</v>
      </c>
      <c r="E117" s="39" t="s">
        <v>835</v>
      </c>
    </row>
    <row r="118" spans="1:16" ht="25.5">
      <c r="A118" t="s">
        <v>49</v>
      </c>
      <c s="34" t="s">
        <v>149</v>
      </c>
      <c s="34" t="s">
        <v>833</v>
      </c>
      <c s="35" t="s">
        <v>5</v>
      </c>
      <c s="6" t="s">
        <v>834</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12741</v>
      </c>
    </row>
    <row r="121" spans="1:5" ht="38.25">
      <c r="A121" t="s">
        <v>56</v>
      </c>
      <c r="E121" s="39" t="s">
        <v>835</v>
      </c>
    </row>
    <row r="122" spans="1:16" ht="25.5">
      <c r="A122" t="s">
        <v>49</v>
      </c>
      <c s="34" t="s">
        <v>153</v>
      </c>
      <c s="34" t="s">
        <v>836</v>
      </c>
      <c s="35" t="s">
        <v>5</v>
      </c>
      <c s="6" t="s">
        <v>837</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12749</v>
      </c>
    </row>
    <row r="125" spans="1:5" ht="38.25">
      <c r="A125" t="s">
        <v>56</v>
      </c>
      <c r="E125" s="39" t="s">
        <v>838</v>
      </c>
    </row>
    <row r="126" spans="1:13" ht="12.75">
      <c r="A126" t="s">
        <v>46</v>
      </c>
      <c r="C126" s="31" t="s">
        <v>2441</v>
      </c>
      <c r="E126" s="33" t="s">
        <v>2442</v>
      </c>
      <c r="J126" s="32">
        <f>0</f>
      </c>
      <c s="32">
        <f>0</f>
      </c>
      <c s="32">
        <f>0+L127</f>
      </c>
      <c s="32">
        <f>0+M127</f>
      </c>
    </row>
    <row r="127" spans="1:16" ht="12.75">
      <c r="A127" t="s">
        <v>49</v>
      </c>
      <c s="34" t="s">
        <v>158</v>
      </c>
      <c s="34" t="s">
        <v>12444</v>
      </c>
      <c s="35" t="s">
        <v>5</v>
      </c>
      <c s="6" t="s">
        <v>12445</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12750</v>
      </c>
    </row>
    <row r="130" spans="1:5" ht="102">
      <c r="A130" t="s">
        <v>56</v>
      </c>
      <c r="E130" s="39" t="s">
        <v>1286</v>
      </c>
    </row>
    <row r="131" spans="1:13" ht="12.75">
      <c r="A131" t="s">
        <v>46</v>
      </c>
      <c r="C131" s="31" t="s">
        <v>1974</v>
      </c>
      <c r="E131" s="33" t="s">
        <v>2452</v>
      </c>
      <c r="J131" s="32">
        <f>0</f>
      </c>
      <c s="32">
        <f>0</f>
      </c>
      <c s="32">
        <f>0+L132</f>
      </c>
      <c s="32">
        <f>0+M132</f>
      </c>
    </row>
    <row r="132" spans="1:16" ht="12.75">
      <c r="A132" t="s">
        <v>49</v>
      </c>
      <c s="34" t="s">
        <v>162</v>
      </c>
      <c s="34" t="s">
        <v>12751</v>
      </c>
      <c s="35" t="s">
        <v>5</v>
      </c>
      <c s="6" t="s">
        <v>2459</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12752</v>
      </c>
    </row>
    <row r="135" spans="1:5" ht="102">
      <c r="A135" t="s">
        <v>56</v>
      </c>
      <c r="E135" s="39" t="s">
        <v>2793</v>
      </c>
    </row>
    <row r="136" spans="1:13" ht="12.75">
      <c r="A136" t="s">
        <v>46</v>
      </c>
      <c r="C136" s="31" t="s">
        <v>2476</v>
      </c>
      <c r="E136" s="33" t="s">
        <v>2477</v>
      </c>
      <c r="J136" s="32">
        <f>0</f>
      </c>
      <c s="32">
        <f>0</f>
      </c>
      <c s="32">
        <f>0+L137+L141+L145+L149+L153+L157+L161+L165+L169+L173+L177+L181+L185+L189</f>
      </c>
      <c s="32">
        <f>0+M137+M141+M145+M149+M153+M157+M161+M165+M169+M173+M177+M181+M185+M189</f>
      </c>
    </row>
    <row r="137" spans="1:16" ht="12.75">
      <c r="A137" t="s">
        <v>49</v>
      </c>
      <c s="34" t="s">
        <v>166</v>
      </c>
      <c s="34" t="s">
        <v>12753</v>
      </c>
      <c s="35" t="s">
        <v>5</v>
      </c>
      <c s="6" t="s">
        <v>12754</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12755</v>
      </c>
    </row>
    <row r="140" spans="1:5" ht="89.25">
      <c r="A140" t="s">
        <v>56</v>
      </c>
      <c r="E140" s="39" t="s">
        <v>5354</v>
      </c>
    </row>
    <row r="141" spans="1:16" ht="12.75">
      <c r="A141" t="s">
        <v>49</v>
      </c>
      <c s="34" t="s">
        <v>169</v>
      </c>
      <c s="34" t="s">
        <v>12756</v>
      </c>
      <c s="35" t="s">
        <v>5</v>
      </c>
      <c s="6" t="s">
        <v>12757</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12735</v>
      </c>
    </row>
    <row r="144" spans="1:5" ht="89.25">
      <c r="A144" t="s">
        <v>56</v>
      </c>
      <c r="E144" s="39" t="s">
        <v>5354</v>
      </c>
    </row>
    <row r="145" spans="1:16" ht="12.75">
      <c r="A145" t="s">
        <v>49</v>
      </c>
      <c s="34" t="s">
        <v>184</v>
      </c>
      <c s="34" t="s">
        <v>12581</v>
      </c>
      <c s="35" t="s">
        <v>5</v>
      </c>
      <c s="6" t="s">
        <v>12582</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12750</v>
      </c>
    </row>
    <row r="148" spans="1:5" ht="89.25">
      <c r="A148" t="s">
        <v>56</v>
      </c>
      <c r="E148" s="39" t="s">
        <v>5354</v>
      </c>
    </row>
    <row r="149" spans="1:16" ht="12.75">
      <c r="A149" t="s">
        <v>49</v>
      </c>
      <c s="34" t="s">
        <v>189</v>
      </c>
      <c s="34" t="s">
        <v>12758</v>
      </c>
      <c s="35" t="s">
        <v>5</v>
      </c>
      <c s="6" t="s">
        <v>12759</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12760</v>
      </c>
    </row>
    <row r="152" spans="1:5" ht="89.25">
      <c r="A152" t="s">
        <v>56</v>
      </c>
      <c r="E152" s="39" t="s">
        <v>12761</v>
      </c>
    </row>
    <row r="153" spans="1:16" ht="12.75">
      <c r="A153" t="s">
        <v>49</v>
      </c>
      <c s="34" t="s">
        <v>193</v>
      </c>
      <c s="34" t="s">
        <v>12762</v>
      </c>
      <c s="35" t="s">
        <v>5</v>
      </c>
      <c s="6" t="s">
        <v>12763</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12764</v>
      </c>
    </row>
    <row r="156" spans="1:5" ht="89.25">
      <c r="A156" t="s">
        <v>56</v>
      </c>
      <c r="E156" s="39" t="s">
        <v>12761</v>
      </c>
    </row>
    <row r="157" spans="1:16" ht="12.75">
      <c r="A157" t="s">
        <v>49</v>
      </c>
      <c s="34" t="s">
        <v>197</v>
      </c>
      <c s="34" t="s">
        <v>12765</v>
      </c>
      <c s="35" t="s">
        <v>5</v>
      </c>
      <c s="6" t="s">
        <v>12766</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12764</v>
      </c>
    </row>
    <row r="160" spans="1:5" ht="89.25">
      <c r="A160" t="s">
        <v>56</v>
      </c>
      <c r="E160" s="39" t="s">
        <v>12761</v>
      </c>
    </row>
    <row r="161" spans="1:16" ht="12.75">
      <c r="A161" t="s">
        <v>49</v>
      </c>
      <c s="34" t="s">
        <v>201</v>
      </c>
      <c s="34" t="s">
        <v>12767</v>
      </c>
      <c s="35" t="s">
        <v>5</v>
      </c>
      <c s="6" t="s">
        <v>12768</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12769</v>
      </c>
    </row>
    <row r="164" spans="1:5" ht="102">
      <c r="A164" t="s">
        <v>56</v>
      </c>
      <c r="E164" s="39" t="s">
        <v>103</v>
      </c>
    </row>
    <row r="165" spans="1:16" ht="12.75">
      <c r="A165" t="s">
        <v>49</v>
      </c>
      <c s="34" t="s">
        <v>205</v>
      </c>
      <c s="34" t="s">
        <v>12770</v>
      </c>
      <c s="35" t="s">
        <v>5</v>
      </c>
      <c s="6" t="s">
        <v>12771</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12772</v>
      </c>
    </row>
    <row r="168" spans="1:5" ht="102">
      <c r="A168" t="s">
        <v>56</v>
      </c>
      <c r="E168" s="39" t="s">
        <v>103</v>
      </c>
    </row>
    <row r="169" spans="1:16" ht="12.75">
      <c r="A169" t="s">
        <v>49</v>
      </c>
      <c s="34" t="s">
        <v>209</v>
      </c>
      <c s="34" t="s">
        <v>12773</v>
      </c>
      <c s="35" t="s">
        <v>5</v>
      </c>
      <c s="6" t="s">
        <v>12774</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12775</v>
      </c>
    </row>
    <row r="172" spans="1:5" ht="102">
      <c r="A172" t="s">
        <v>56</v>
      </c>
      <c r="E172" s="39" t="s">
        <v>103</v>
      </c>
    </row>
    <row r="173" spans="1:16" ht="12.75">
      <c r="A173" t="s">
        <v>49</v>
      </c>
      <c s="34" t="s">
        <v>213</v>
      </c>
      <c s="34" t="s">
        <v>12588</v>
      </c>
      <c s="35" t="s">
        <v>5</v>
      </c>
      <c s="6" t="s">
        <v>12589</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2312</v>
      </c>
    </row>
    <row r="176" spans="1:5" ht="102">
      <c r="A176" t="s">
        <v>56</v>
      </c>
      <c r="E176" s="39" t="s">
        <v>12590</v>
      </c>
    </row>
    <row r="177" spans="1:16" ht="12.75">
      <c r="A177" t="s">
        <v>49</v>
      </c>
      <c s="34" t="s">
        <v>217</v>
      </c>
      <c s="34" t="s">
        <v>12591</v>
      </c>
      <c s="35" t="s">
        <v>5</v>
      </c>
      <c s="6" t="s">
        <v>12592</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2312</v>
      </c>
    </row>
    <row r="180" spans="1:5" ht="76.5">
      <c r="A180" t="s">
        <v>56</v>
      </c>
      <c r="E180" s="39" t="s">
        <v>12594</v>
      </c>
    </row>
    <row r="181" spans="1:16" ht="12.75">
      <c r="A181" t="s">
        <v>49</v>
      </c>
      <c s="34" t="s">
        <v>221</v>
      </c>
      <c s="34" t="s">
        <v>2203</v>
      </c>
      <c s="35" t="s">
        <v>5</v>
      </c>
      <c s="6" t="s">
        <v>2204</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12721</v>
      </c>
    </row>
    <row r="184" spans="1:5" ht="89.25">
      <c r="A184" t="s">
        <v>56</v>
      </c>
      <c r="E184" s="39" t="s">
        <v>2205</v>
      </c>
    </row>
    <row r="185" spans="1:16" ht="38.25">
      <c r="A185" t="s">
        <v>49</v>
      </c>
      <c s="34" t="s">
        <v>225</v>
      </c>
      <c s="34" t="s">
        <v>12776</v>
      </c>
      <c s="35" t="s">
        <v>5</v>
      </c>
      <c s="6" t="s">
        <v>12777</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12778</v>
      </c>
    </row>
    <row r="188" spans="1:5" ht="38.25">
      <c r="A188" t="s">
        <v>56</v>
      </c>
      <c r="E188" s="39" t="s">
        <v>2498</v>
      </c>
    </row>
    <row r="189" spans="1:16" ht="38.25">
      <c r="A189" t="s">
        <v>49</v>
      </c>
      <c s="34" t="s">
        <v>229</v>
      </c>
      <c s="34" t="s">
        <v>12779</v>
      </c>
      <c s="35" t="s">
        <v>5</v>
      </c>
      <c s="6" t="s">
        <v>2483</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12769</v>
      </c>
    </row>
    <row r="192" spans="1:5" ht="38.25">
      <c r="A192" t="s">
        <v>56</v>
      </c>
      <c r="E192" s="39" t="s">
        <v>12780</v>
      </c>
    </row>
    <row r="193" spans="1:13" ht="12.75">
      <c r="A193" t="s">
        <v>46</v>
      </c>
      <c r="C193" s="31" t="s">
        <v>2518</v>
      </c>
      <c r="E193" s="33" t="s">
        <v>2519</v>
      </c>
      <c r="J193" s="32">
        <f>0</f>
      </c>
      <c s="32">
        <f>0</f>
      </c>
      <c s="32">
        <f>0+L194</f>
      </c>
      <c s="32">
        <f>0+M194</f>
      </c>
    </row>
    <row r="194" spans="1:16" ht="12.75">
      <c r="A194" t="s">
        <v>49</v>
      </c>
      <c s="34" t="s">
        <v>233</v>
      </c>
      <c s="34" t="s">
        <v>12630</v>
      </c>
      <c s="35" t="s">
        <v>5</v>
      </c>
      <c s="6" t="s">
        <v>2525</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12781</v>
      </c>
    </row>
    <row r="197" spans="1:5" ht="102">
      <c r="A197" t="s">
        <v>56</v>
      </c>
      <c r="E197" s="39" t="s">
        <v>12632</v>
      </c>
    </row>
    <row r="198" spans="1:13" ht="12.75">
      <c r="A198" t="s">
        <v>46</v>
      </c>
      <c r="C198" s="31" t="s">
        <v>1980</v>
      </c>
      <c r="E198" s="33" t="s">
        <v>2324</v>
      </c>
      <c r="J198" s="32">
        <f>0</f>
      </c>
      <c s="32">
        <f>0</f>
      </c>
      <c s="32">
        <f>0+L199+L203+L207+L211+L215+L219+L223+L227+L231+L235+L239+L243+L247+L251+L255+L259+L263+L267</f>
      </c>
      <c s="32">
        <f>0+M199+M203+M207+M211+M215+M219+M223+M227+M231+M235+M239+M243+M247+M251+M255+M259+M263+M267</f>
      </c>
    </row>
    <row r="199" spans="1:16" ht="12.75">
      <c r="A199" t="s">
        <v>49</v>
      </c>
      <c s="34" t="s">
        <v>237</v>
      </c>
      <c s="34" t="s">
        <v>2550</v>
      </c>
      <c s="35" t="s">
        <v>5</v>
      </c>
      <c s="6" t="s">
        <v>2551</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12580</v>
      </c>
    </row>
    <row r="202" spans="1:5" ht="89.25">
      <c r="A202" t="s">
        <v>56</v>
      </c>
      <c r="E202" s="39" t="s">
        <v>2552</v>
      </c>
    </row>
    <row r="203" spans="1:16" ht="12.75">
      <c r="A203" t="s">
        <v>49</v>
      </c>
      <c s="34" t="s">
        <v>241</v>
      </c>
      <c s="34" t="s">
        <v>2553</v>
      </c>
      <c s="35" t="s">
        <v>5</v>
      </c>
      <c s="6" t="s">
        <v>2554</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12580</v>
      </c>
    </row>
    <row r="206" spans="1:5" ht="89.25">
      <c r="A206" t="s">
        <v>56</v>
      </c>
      <c r="E206" s="39" t="s">
        <v>2552</v>
      </c>
    </row>
    <row r="207" spans="1:16" ht="12.75">
      <c r="A207" t="s">
        <v>49</v>
      </c>
      <c s="34" t="s">
        <v>245</v>
      </c>
      <c s="34" t="s">
        <v>2555</v>
      </c>
      <c s="35" t="s">
        <v>5</v>
      </c>
      <c s="6" t="s">
        <v>2556</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12629</v>
      </c>
    </row>
    <row r="210" spans="1:5" ht="89.25">
      <c r="A210" t="s">
        <v>56</v>
      </c>
      <c r="E210" s="39" t="s">
        <v>2552</v>
      </c>
    </row>
    <row r="211" spans="1:16" ht="12.75">
      <c r="A211" t="s">
        <v>49</v>
      </c>
      <c s="34" t="s">
        <v>249</v>
      </c>
      <c s="34" t="s">
        <v>12641</v>
      </c>
      <c s="35" t="s">
        <v>5</v>
      </c>
      <c s="6" t="s">
        <v>12642</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12629</v>
      </c>
    </row>
    <row r="214" spans="1:5" ht="89.25">
      <c r="A214" t="s">
        <v>56</v>
      </c>
      <c r="E214" s="39" t="s">
        <v>2552</v>
      </c>
    </row>
    <row r="215" spans="1:16" ht="25.5">
      <c r="A215" t="s">
        <v>49</v>
      </c>
      <c s="34" t="s">
        <v>253</v>
      </c>
      <c s="34" t="s">
        <v>12643</v>
      </c>
      <c s="35" t="s">
        <v>5</v>
      </c>
      <c s="6" t="s">
        <v>12644</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12627</v>
      </c>
    </row>
    <row r="218" spans="1:5" ht="89.25">
      <c r="A218" t="s">
        <v>56</v>
      </c>
      <c r="E218" s="39" t="s">
        <v>2552</v>
      </c>
    </row>
    <row r="219" spans="1:16" ht="25.5">
      <c r="A219" t="s">
        <v>49</v>
      </c>
      <c s="34" t="s">
        <v>257</v>
      </c>
      <c s="34" t="s">
        <v>860</v>
      </c>
      <c s="35" t="s">
        <v>5</v>
      </c>
      <c s="6" t="s">
        <v>861</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12627</v>
      </c>
    </row>
    <row r="222" spans="1:5" ht="114.75">
      <c r="A222" t="s">
        <v>56</v>
      </c>
      <c r="E222" s="39" t="s">
        <v>862</v>
      </c>
    </row>
    <row r="223" spans="1:16" ht="38.25">
      <c r="A223" t="s">
        <v>49</v>
      </c>
      <c s="34" t="s">
        <v>261</v>
      </c>
      <c s="34" t="s">
        <v>1833</v>
      </c>
      <c s="35" t="s">
        <v>5</v>
      </c>
      <c s="6" t="s">
        <v>1834</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12782</v>
      </c>
    </row>
    <row r="226" spans="1:5" ht="114.75">
      <c r="A226" t="s">
        <v>56</v>
      </c>
      <c r="E226" s="39" t="s">
        <v>862</v>
      </c>
    </row>
    <row r="227" spans="1:16" ht="25.5">
      <c r="A227" t="s">
        <v>49</v>
      </c>
      <c s="34" t="s">
        <v>265</v>
      </c>
      <c s="34" t="s">
        <v>1041</v>
      </c>
      <c s="35" t="s">
        <v>5</v>
      </c>
      <c s="6" t="s">
        <v>1042</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12627</v>
      </c>
    </row>
    <row r="230" spans="1:5" ht="89.25">
      <c r="A230" t="s">
        <v>56</v>
      </c>
      <c r="E230" s="39" t="s">
        <v>1287</v>
      </c>
    </row>
    <row r="231" spans="1:16" ht="12.75">
      <c r="A231" t="s">
        <v>49</v>
      </c>
      <c s="34" t="s">
        <v>595</v>
      </c>
      <c s="34" t="s">
        <v>9616</v>
      </c>
      <c s="35" t="s">
        <v>5</v>
      </c>
      <c s="6" t="s">
        <v>9617</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12627</v>
      </c>
    </row>
    <row r="234" spans="1:5" ht="89.25">
      <c r="A234" t="s">
        <v>56</v>
      </c>
      <c r="E234" s="39" t="s">
        <v>2352</v>
      </c>
    </row>
    <row r="235" spans="1:16" ht="12.75">
      <c r="A235" t="s">
        <v>49</v>
      </c>
      <c s="34" t="s">
        <v>599</v>
      </c>
      <c s="34" t="s">
        <v>2559</v>
      </c>
      <c s="35" t="s">
        <v>5</v>
      </c>
      <c s="6" t="s">
        <v>2560</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12629</v>
      </c>
    </row>
    <row r="238" spans="1:5" ht="76.5">
      <c r="A238" t="s">
        <v>56</v>
      </c>
      <c r="E238" s="39" t="s">
        <v>2561</v>
      </c>
    </row>
    <row r="239" spans="1:16" ht="25.5">
      <c r="A239" t="s">
        <v>49</v>
      </c>
      <c s="34" t="s">
        <v>269</v>
      </c>
      <c s="34" t="s">
        <v>2562</v>
      </c>
      <c s="35" t="s">
        <v>5</v>
      </c>
      <c s="6" t="s">
        <v>2563</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12629</v>
      </c>
    </row>
    <row r="242" spans="1:5" ht="76.5">
      <c r="A242" t="s">
        <v>56</v>
      </c>
      <c r="E242" s="39" t="s">
        <v>2561</v>
      </c>
    </row>
    <row r="243" spans="1:16" ht="25.5">
      <c r="A243" t="s">
        <v>49</v>
      </c>
      <c s="34" t="s">
        <v>273</v>
      </c>
      <c s="34" t="s">
        <v>2567</v>
      </c>
      <c s="35" t="s">
        <v>5</v>
      </c>
      <c s="6" t="s">
        <v>2568</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12629</v>
      </c>
    </row>
    <row r="246" spans="1:5" ht="89.25">
      <c r="A246" t="s">
        <v>56</v>
      </c>
      <c r="E246" s="39" t="s">
        <v>2569</v>
      </c>
    </row>
    <row r="247" spans="1:16" ht="12.75">
      <c r="A247" t="s">
        <v>49</v>
      </c>
      <c s="34" t="s">
        <v>277</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2312</v>
      </c>
    </row>
    <row r="250" spans="1:5" ht="89.25">
      <c r="A250" t="s">
        <v>56</v>
      </c>
      <c r="E250" s="39" t="s">
        <v>1560</v>
      </c>
    </row>
    <row r="251" spans="1:16" ht="12.75">
      <c r="A251" t="s">
        <v>49</v>
      </c>
      <c s="34" t="s">
        <v>281</v>
      </c>
      <c s="34" t="s">
        <v>2301</v>
      </c>
      <c s="35" t="s">
        <v>5</v>
      </c>
      <c s="6" t="s">
        <v>2302</v>
      </c>
      <c s="36" t="s">
        <v>486</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2312</v>
      </c>
    </row>
    <row r="254" spans="1:5" ht="102">
      <c r="A254" t="s">
        <v>56</v>
      </c>
      <c r="E254" s="39" t="s">
        <v>2303</v>
      </c>
    </row>
    <row r="255" spans="1:16" ht="12.75">
      <c r="A255" t="s">
        <v>49</v>
      </c>
      <c s="34" t="s">
        <v>285</v>
      </c>
      <c s="34" t="s">
        <v>2257</v>
      </c>
      <c s="35" t="s">
        <v>5</v>
      </c>
      <c s="6" t="s">
        <v>2258</v>
      </c>
      <c s="36" t="s">
        <v>486</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2312</v>
      </c>
    </row>
    <row r="258" spans="1:5" ht="89.25">
      <c r="A258" t="s">
        <v>56</v>
      </c>
      <c r="E258" s="39" t="s">
        <v>2259</v>
      </c>
    </row>
    <row r="259" spans="1:16" ht="12.75">
      <c r="A259" t="s">
        <v>49</v>
      </c>
      <c s="34" t="s">
        <v>289</v>
      </c>
      <c s="34" t="s">
        <v>1984</v>
      </c>
      <c s="35" t="s">
        <v>5</v>
      </c>
      <c s="6" t="s">
        <v>1985</v>
      </c>
      <c s="36" t="s">
        <v>486</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2312</v>
      </c>
    </row>
    <row r="262" spans="1:5" ht="89.25">
      <c r="A262" t="s">
        <v>56</v>
      </c>
      <c r="E262" s="39" t="s">
        <v>2260</v>
      </c>
    </row>
    <row r="263" spans="1:16" ht="12.75">
      <c r="A263" t="s">
        <v>49</v>
      </c>
      <c s="34" t="s">
        <v>293</v>
      </c>
      <c s="34" t="s">
        <v>2146</v>
      </c>
      <c s="35" t="s">
        <v>5</v>
      </c>
      <c s="6" t="s">
        <v>2147</v>
      </c>
      <c s="36" t="s">
        <v>486</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2312</v>
      </c>
    </row>
    <row r="266" spans="1:5" ht="89.25">
      <c r="A266" t="s">
        <v>56</v>
      </c>
      <c r="E266" s="39" t="s">
        <v>2148</v>
      </c>
    </row>
    <row r="267" spans="1:16" ht="12.75">
      <c r="A267" t="s">
        <v>49</v>
      </c>
      <c s="34" t="s">
        <v>297</v>
      </c>
      <c s="34" t="s">
        <v>2325</v>
      </c>
      <c s="35" t="s">
        <v>5</v>
      </c>
      <c s="6" t="s">
        <v>2326</v>
      </c>
      <c s="36" t="s">
        <v>486</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2312</v>
      </c>
    </row>
    <row r="270" spans="1:5" ht="89.25">
      <c r="A270" t="s">
        <v>56</v>
      </c>
      <c r="E270" s="39" t="s">
        <v>2327</v>
      </c>
    </row>
    <row r="271" spans="1:13" ht="12.75">
      <c r="A271" t="s">
        <v>46</v>
      </c>
      <c r="C271" s="31" t="s">
        <v>2589</v>
      </c>
      <c r="E271" s="33" t="s">
        <v>2590</v>
      </c>
      <c r="J271" s="32">
        <f>0</f>
      </c>
      <c s="32">
        <f>0</f>
      </c>
      <c s="32">
        <f>0+L272</f>
      </c>
      <c s="32">
        <f>0+M272</f>
      </c>
    </row>
    <row r="272" spans="1:16" ht="12.75">
      <c r="A272" t="s">
        <v>49</v>
      </c>
      <c s="34" t="s">
        <v>301</v>
      </c>
      <c s="34" t="s">
        <v>2844</v>
      </c>
      <c s="35" t="s">
        <v>5</v>
      </c>
      <c s="6" t="s">
        <v>2605</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12783</v>
      </c>
    </row>
    <row r="275" spans="1:5" ht="76.5">
      <c r="A275" t="s">
        <v>56</v>
      </c>
      <c r="E275" s="39" t="s">
        <v>2735</v>
      </c>
    </row>
    <row r="276" spans="1:13" ht="12.75">
      <c r="A276" t="s">
        <v>46</v>
      </c>
      <c r="C276" s="31" t="s">
        <v>12647</v>
      </c>
      <c r="E276" s="33" t="s">
        <v>12648</v>
      </c>
      <c r="J276" s="32">
        <f>0</f>
      </c>
      <c s="32">
        <f>0</f>
      </c>
      <c s="32">
        <f>0+L277+L281+L285+L289+L293+L297+L301+L305+L309+L313+L317+L321+L325+L329+L333</f>
      </c>
      <c s="32">
        <f>0+M277+M281+M285+M289+M293+M297+M301+M305+M309+M313+M317+M321+M325+M329+M333</f>
      </c>
    </row>
    <row r="277" spans="1:16" ht="12.75">
      <c r="A277" t="s">
        <v>49</v>
      </c>
      <c s="34" t="s">
        <v>305</v>
      </c>
      <c s="34" t="s">
        <v>12784</v>
      </c>
      <c s="35" t="s">
        <v>5</v>
      </c>
      <c s="6" t="s">
        <v>12785</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12786</v>
      </c>
    </row>
    <row r="280" spans="1:5" ht="102">
      <c r="A280" t="s">
        <v>56</v>
      </c>
      <c r="E280" s="39" t="s">
        <v>12652</v>
      </c>
    </row>
    <row r="281" spans="1:16" ht="12.75">
      <c r="A281" t="s">
        <v>49</v>
      </c>
      <c s="34" t="s">
        <v>309</v>
      </c>
      <c s="34" t="s">
        <v>12649</v>
      </c>
      <c s="35" t="s">
        <v>5</v>
      </c>
      <c s="6" t="s">
        <v>12650</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2312</v>
      </c>
    </row>
    <row r="284" spans="1:5" ht="102">
      <c r="A284" t="s">
        <v>56</v>
      </c>
      <c r="E284" s="39" t="s">
        <v>12652</v>
      </c>
    </row>
    <row r="285" spans="1:16" ht="25.5">
      <c r="A285" t="s">
        <v>49</v>
      </c>
      <c s="34" t="s">
        <v>313</v>
      </c>
      <c s="34" t="s">
        <v>12787</v>
      </c>
      <c s="35" t="s">
        <v>5</v>
      </c>
      <c s="6" t="s">
        <v>12788</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2312</v>
      </c>
    </row>
    <row r="288" spans="1:5" ht="102">
      <c r="A288" t="s">
        <v>56</v>
      </c>
      <c r="E288" s="39" t="s">
        <v>12652</v>
      </c>
    </row>
    <row r="289" spans="1:16" ht="25.5">
      <c r="A289" t="s">
        <v>49</v>
      </c>
      <c s="34" t="s">
        <v>317</v>
      </c>
      <c s="34" t="s">
        <v>12789</v>
      </c>
      <c s="35" t="s">
        <v>5</v>
      </c>
      <c s="6" t="s">
        <v>12790</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12769</v>
      </c>
    </row>
    <row r="292" spans="1:5" ht="102">
      <c r="A292" t="s">
        <v>56</v>
      </c>
      <c r="E292" s="39" t="s">
        <v>12652</v>
      </c>
    </row>
    <row r="293" spans="1:16" ht="25.5">
      <c r="A293" t="s">
        <v>49</v>
      </c>
      <c s="34" t="s">
        <v>321</v>
      </c>
      <c s="34" t="s">
        <v>12791</v>
      </c>
      <c s="35" t="s">
        <v>5</v>
      </c>
      <c s="6" t="s">
        <v>12792</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12793</v>
      </c>
    </row>
    <row r="296" spans="1:5" ht="102">
      <c r="A296" t="s">
        <v>56</v>
      </c>
      <c r="E296" s="39" t="s">
        <v>12652</v>
      </c>
    </row>
    <row r="297" spans="1:16" ht="12.75">
      <c r="A297" t="s">
        <v>49</v>
      </c>
      <c s="34" t="s">
        <v>325</v>
      </c>
      <c s="34" t="s">
        <v>12794</v>
      </c>
      <c s="35" t="s">
        <v>5</v>
      </c>
      <c s="6" t="s">
        <v>12795</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12796</v>
      </c>
    </row>
    <row r="300" spans="1:5" ht="102">
      <c r="A300" t="s">
        <v>56</v>
      </c>
      <c r="E300" s="39" t="s">
        <v>12652</v>
      </c>
    </row>
    <row r="301" spans="1:16" ht="12.75">
      <c r="A301" t="s">
        <v>49</v>
      </c>
      <c s="34" t="s">
        <v>329</v>
      </c>
      <c s="34" t="s">
        <v>12797</v>
      </c>
      <c s="35" t="s">
        <v>5</v>
      </c>
      <c s="6" t="s">
        <v>12798</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12796</v>
      </c>
    </row>
    <row r="304" spans="1:5" ht="102">
      <c r="A304" t="s">
        <v>56</v>
      </c>
      <c r="E304" s="39" t="s">
        <v>12652</v>
      </c>
    </row>
    <row r="305" spans="1:16" ht="12.75">
      <c r="A305" t="s">
        <v>49</v>
      </c>
      <c s="34" t="s">
        <v>333</v>
      </c>
      <c s="34" t="s">
        <v>12799</v>
      </c>
      <c s="35" t="s">
        <v>5</v>
      </c>
      <c s="6" t="s">
        <v>12800</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12801</v>
      </c>
    </row>
    <row r="308" spans="1:5" ht="102">
      <c r="A308" t="s">
        <v>56</v>
      </c>
      <c r="E308" s="39" t="s">
        <v>12802</v>
      </c>
    </row>
    <row r="309" spans="1:16" ht="12.75">
      <c r="A309" t="s">
        <v>49</v>
      </c>
      <c s="34" t="s">
        <v>336</v>
      </c>
      <c s="34" t="s">
        <v>12803</v>
      </c>
      <c s="35" t="s">
        <v>5</v>
      </c>
      <c s="6" t="s">
        <v>12804</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12801</v>
      </c>
    </row>
    <row r="312" spans="1:5" ht="102">
      <c r="A312" t="s">
        <v>56</v>
      </c>
      <c r="E312" s="39" t="s">
        <v>12802</v>
      </c>
    </row>
    <row r="313" spans="1:16" ht="12.75">
      <c r="A313" t="s">
        <v>49</v>
      </c>
      <c s="34" t="s">
        <v>341</v>
      </c>
      <c s="34" t="s">
        <v>12805</v>
      </c>
      <c s="35" t="s">
        <v>5</v>
      </c>
      <c s="6" t="s">
        <v>12806</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12807</v>
      </c>
    </row>
    <row r="316" spans="1:5" ht="102">
      <c r="A316" t="s">
        <v>56</v>
      </c>
      <c r="E316" s="39" t="s">
        <v>12802</v>
      </c>
    </row>
    <row r="317" spans="1:16" ht="25.5">
      <c r="A317" t="s">
        <v>49</v>
      </c>
      <c s="34" t="s">
        <v>345</v>
      </c>
      <c s="34" t="s">
        <v>12808</v>
      </c>
      <c s="35" t="s">
        <v>5</v>
      </c>
      <c s="6" t="s">
        <v>12809</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12796</v>
      </c>
    </row>
    <row r="320" spans="1:5" ht="102">
      <c r="A320" t="s">
        <v>56</v>
      </c>
      <c r="E320" s="39" t="s">
        <v>12652</v>
      </c>
    </row>
    <row r="321" spans="1:16" ht="12.75">
      <c r="A321" t="s">
        <v>49</v>
      </c>
      <c s="34" t="s">
        <v>349</v>
      </c>
      <c s="34" t="s">
        <v>12810</v>
      </c>
      <c s="35" t="s">
        <v>5</v>
      </c>
      <c s="6" t="s">
        <v>12811</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12796</v>
      </c>
    </row>
    <row r="324" spans="1:5" ht="102">
      <c r="A324" t="s">
        <v>56</v>
      </c>
      <c r="E324" s="39" t="s">
        <v>12652</v>
      </c>
    </row>
    <row r="325" spans="1:16" ht="12.75">
      <c r="A325" t="s">
        <v>49</v>
      </c>
      <c s="34" t="s">
        <v>353</v>
      </c>
      <c s="34" t="s">
        <v>12812</v>
      </c>
      <c s="35" t="s">
        <v>5</v>
      </c>
      <c s="6" t="s">
        <v>12813</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12764</v>
      </c>
    </row>
    <row r="328" spans="1:5" ht="102">
      <c r="A328" t="s">
        <v>56</v>
      </c>
      <c r="E328" s="39" t="s">
        <v>12652</v>
      </c>
    </row>
    <row r="329" spans="1:16" ht="12.75">
      <c r="A329" t="s">
        <v>49</v>
      </c>
      <c s="34" t="s">
        <v>357</v>
      </c>
      <c s="34" t="s">
        <v>12814</v>
      </c>
      <c s="35" t="s">
        <v>5</v>
      </c>
      <c s="6" t="s">
        <v>12815</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12816</v>
      </c>
    </row>
    <row r="332" spans="1:5" ht="102">
      <c r="A332" t="s">
        <v>56</v>
      </c>
      <c r="E332" s="39" t="s">
        <v>12652</v>
      </c>
    </row>
    <row r="333" spans="1:16" ht="12.75">
      <c r="A333" t="s">
        <v>49</v>
      </c>
      <c s="34" t="s">
        <v>361</v>
      </c>
      <c s="34" t="s">
        <v>12817</v>
      </c>
      <c s="35" t="s">
        <v>5</v>
      </c>
      <c s="6" t="s">
        <v>12818</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12801</v>
      </c>
    </row>
    <row r="336" spans="1:5" ht="102">
      <c r="A336" t="s">
        <v>56</v>
      </c>
      <c r="E336" s="39" t="s">
        <v>12819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12822</v>
      </c>
      <c r="E8" s="30" t="s">
        <v>12821</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504</v>
      </c>
      <c r="E9" s="33" t="s">
        <v>12542</v>
      </c>
      <c r="J9" s="32">
        <f>0</f>
      </c>
      <c s="32">
        <f>0</f>
      </c>
      <c s="32">
        <f>0+L10</f>
      </c>
      <c s="32">
        <f>0+M10</f>
      </c>
    </row>
    <row r="10" spans="1:16" ht="12.75">
      <c r="A10" t="s">
        <v>49</v>
      </c>
      <c s="34" t="s">
        <v>47</v>
      </c>
      <c s="34" t="s">
        <v>12543</v>
      </c>
      <c s="35" t="s">
        <v>5</v>
      </c>
      <c s="6" t="s">
        <v>12544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12823</v>
      </c>
    </row>
    <row r="13" spans="1:5" ht="63.75">
      <c r="A13" t="s">
        <v>56</v>
      </c>
      <c r="E13" s="39" t="s">
        <v>1641</v>
      </c>
    </row>
    <row r="14" spans="1:13" ht="12.75">
      <c r="A14" t="s">
        <v>46</v>
      </c>
      <c r="C14" s="31" t="s">
        <v>1467</v>
      </c>
      <c r="E14" s="33" t="s">
        <v>2374</v>
      </c>
      <c r="J14" s="32">
        <f>0</f>
      </c>
      <c s="32">
        <f>0</f>
      </c>
      <c s="32">
        <f>0+L15+L19</f>
      </c>
      <c s="32">
        <f>0+M15+M19</f>
      </c>
    </row>
    <row r="15" spans="1:16" ht="12.75">
      <c r="A15" t="s">
        <v>49</v>
      </c>
      <c s="34" t="s">
        <v>27</v>
      </c>
      <c s="34" t="s">
        <v>12824</v>
      </c>
      <c s="35" t="s">
        <v>5</v>
      </c>
      <c s="6" t="s">
        <v>12825</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12826</v>
      </c>
    </row>
    <row r="18" spans="1:5" ht="318.75">
      <c r="A18" t="s">
        <v>56</v>
      </c>
      <c r="E18" s="39" t="s">
        <v>57</v>
      </c>
    </row>
    <row r="19" spans="1:16" ht="12.75">
      <c r="A19" t="s">
        <v>49</v>
      </c>
      <c s="34" t="s">
        <v>26</v>
      </c>
      <c s="34" t="s">
        <v>3863</v>
      </c>
      <c s="35" t="s">
        <v>5</v>
      </c>
      <c s="6" t="s">
        <v>3864</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12827</v>
      </c>
    </row>
    <row r="22" spans="1:5" ht="318.75">
      <c r="A22" t="s">
        <v>56</v>
      </c>
      <c r="E22" s="39" t="s">
        <v>57</v>
      </c>
    </row>
    <row r="23" spans="1:13" ht="12.75">
      <c r="A23" t="s">
        <v>46</v>
      </c>
      <c r="C23" s="31" t="s">
        <v>8310</v>
      </c>
      <c r="E23" s="33" t="s">
        <v>12430</v>
      </c>
      <c r="J23" s="32">
        <f>0</f>
      </c>
      <c s="32">
        <f>0</f>
      </c>
      <c s="32">
        <f>0+L24</f>
      </c>
      <c s="32">
        <f>0+M24</f>
      </c>
    </row>
    <row r="24" spans="1:16" ht="12.75">
      <c r="A24" t="s">
        <v>49</v>
      </c>
      <c s="34" t="s">
        <v>65</v>
      </c>
      <c s="34" t="s">
        <v>12432</v>
      </c>
      <c s="35" t="s">
        <v>5</v>
      </c>
      <c s="6" t="s">
        <v>12433</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12828</v>
      </c>
    </row>
    <row r="27" spans="1:5" ht="25.5">
      <c r="A27" t="s">
        <v>56</v>
      </c>
      <c r="E27" s="39" t="s">
        <v>61</v>
      </c>
    </row>
    <row r="28" spans="1:13" ht="12.75">
      <c r="A28" t="s">
        <v>46</v>
      </c>
      <c r="C28" s="31" t="s">
        <v>2375</v>
      </c>
      <c r="E28" s="33" t="s">
        <v>2376</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12829</v>
      </c>
    </row>
    <row r="32" spans="1:5" ht="229.5">
      <c r="A32" t="s">
        <v>56</v>
      </c>
      <c r="E32" s="39" t="s">
        <v>64</v>
      </c>
    </row>
    <row r="33" spans="1:16" ht="12.75">
      <c r="A33" t="s">
        <v>49</v>
      </c>
      <c s="34" t="s">
        <v>74</v>
      </c>
      <c s="34" t="s">
        <v>12830</v>
      </c>
      <c s="35" t="s">
        <v>5</v>
      </c>
      <c s="6" t="s">
        <v>12831</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12832</v>
      </c>
    </row>
    <row r="36" spans="1:5" ht="280.5">
      <c r="A36" t="s">
        <v>56</v>
      </c>
      <c r="E36" s="39" t="s">
        <v>12833</v>
      </c>
    </row>
    <row r="37" spans="1:13" ht="12.75">
      <c r="A37" t="s">
        <v>46</v>
      </c>
      <c r="C37" s="31" t="s">
        <v>8467</v>
      </c>
      <c r="E37" s="33" t="s">
        <v>12675</v>
      </c>
      <c r="J37" s="32">
        <f>0</f>
      </c>
      <c s="32">
        <f>0</f>
      </c>
      <c s="32">
        <f>0+L38+L42</f>
      </c>
      <c s="32">
        <f>0+M38+M42</f>
      </c>
    </row>
    <row r="38" spans="1:16" ht="12.75">
      <c r="A38" t="s">
        <v>49</v>
      </c>
      <c s="34" t="s">
        <v>78</v>
      </c>
      <c s="34" t="s">
        <v>1468</v>
      </c>
      <c s="35" t="s">
        <v>5</v>
      </c>
      <c s="6" t="s">
        <v>1469</v>
      </c>
      <c s="36" t="s">
        <v>819</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12834</v>
      </c>
    </row>
    <row r="41" spans="1:5" ht="25.5">
      <c r="A41" t="s">
        <v>56</v>
      </c>
      <c r="E41" s="39" t="s">
        <v>1471</v>
      </c>
    </row>
    <row r="42" spans="1:16" ht="12.75">
      <c r="A42" t="s">
        <v>49</v>
      </c>
      <c s="34" t="s">
        <v>82</v>
      </c>
      <c s="34" t="s">
        <v>3382</v>
      </c>
      <c s="35" t="s">
        <v>5</v>
      </c>
      <c s="6" t="s">
        <v>3383</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12835</v>
      </c>
    </row>
    <row r="45" spans="1:5" ht="38.25">
      <c r="A45" t="s">
        <v>56</v>
      </c>
      <c r="E45" s="39" t="s">
        <v>3385</v>
      </c>
    </row>
    <row r="46" spans="1:13" ht="12.75">
      <c r="A46" t="s">
        <v>46</v>
      </c>
      <c r="C46" s="31" t="s">
        <v>162</v>
      </c>
      <c r="E46" s="33" t="s">
        <v>2314</v>
      </c>
      <c r="J46" s="32">
        <f>0</f>
      </c>
      <c s="32">
        <f>0</f>
      </c>
      <c s="32">
        <f>0+L47+L51</f>
      </c>
      <c s="32">
        <f>0+M47+M51</f>
      </c>
    </row>
    <row r="47" spans="1:16" ht="12.75">
      <c r="A47" t="s">
        <v>49</v>
      </c>
      <c s="34" t="s">
        <v>89</v>
      </c>
      <c s="34" t="s">
        <v>12435</v>
      </c>
      <c s="35" t="s">
        <v>5</v>
      </c>
      <c s="6" t="s">
        <v>800</v>
      </c>
      <c s="36" t="s">
        <v>801</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12836</v>
      </c>
    </row>
    <row r="50" spans="1:5" ht="12.75">
      <c r="A50" t="s">
        <v>56</v>
      </c>
      <c r="E50" s="39" t="s">
        <v>1277</v>
      </c>
    </row>
    <row r="51" spans="1:16" ht="12.75">
      <c r="A51" t="s">
        <v>49</v>
      </c>
      <c s="34" t="s">
        <v>93</v>
      </c>
      <c s="34" t="s">
        <v>12837</v>
      </c>
      <c s="35" t="s">
        <v>5</v>
      </c>
      <c s="6" t="s">
        <v>2697</v>
      </c>
      <c s="36" t="s">
        <v>801</v>
      </c>
      <c s="37">
        <v>1</v>
      </c>
      <c s="36">
        <v>0</v>
      </c>
      <c s="36">
        <f>ROUND(G51*H51,6)</f>
      </c>
      <c r="L51" s="38">
        <v>0</v>
      </c>
      <c s="32">
        <f>ROUND(ROUND(L51,2)*ROUND(G51,3),2)</f>
      </c>
      <c s="36" t="s">
        <v>53</v>
      </c>
      <c>
        <f>(M51*21)/100</f>
      </c>
      <c t="s">
        <v>27</v>
      </c>
    </row>
    <row r="52" spans="1:5" ht="12.75">
      <c r="A52" s="35" t="s">
        <v>54</v>
      </c>
      <c r="E52" s="39" t="s">
        <v>5</v>
      </c>
    </row>
    <row r="53" spans="1:5" ht="12.75">
      <c r="A53" s="35" t="s">
        <v>55</v>
      </c>
      <c r="E53" s="40" t="s">
        <v>12836</v>
      </c>
    </row>
    <row r="54" spans="1:5" ht="51">
      <c r="A54" t="s">
        <v>56</v>
      </c>
      <c r="E54" s="39" t="s">
        <v>2698</v>
      </c>
    </row>
    <row r="55" spans="1:13" ht="12.75">
      <c r="A55" t="s">
        <v>46</v>
      </c>
      <c r="C55" s="31" t="s">
        <v>237</v>
      </c>
      <c r="E55" s="33" t="s">
        <v>2398</v>
      </c>
      <c r="J55" s="32">
        <f>0</f>
      </c>
      <c s="32">
        <f>0</f>
      </c>
      <c s="32">
        <f>0+L56+L60</f>
      </c>
      <c s="32">
        <f>0+M56+M60</f>
      </c>
    </row>
    <row r="56" spans="1:16" ht="12.75">
      <c r="A56" t="s">
        <v>49</v>
      </c>
      <c s="34" t="s">
        <v>96</v>
      </c>
      <c s="34" t="s">
        <v>12838</v>
      </c>
      <c s="35" t="s">
        <v>5</v>
      </c>
      <c s="6" t="s">
        <v>12839</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12823</v>
      </c>
    </row>
    <row r="59" spans="1:5" ht="242.25">
      <c r="A59" t="s">
        <v>56</v>
      </c>
      <c r="E59" s="39" t="s">
        <v>12840</v>
      </c>
    </row>
    <row r="60" spans="1:16" ht="12.75">
      <c r="A60" t="s">
        <v>49</v>
      </c>
      <c s="34" t="s">
        <v>100</v>
      </c>
      <c s="34" t="s">
        <v>12557</v>
      </c>
      <c s="35" t="s">
        <v>5</v>
      </c>
      <c s="6" t="s">
        <v>7684</v>
      </c>
      <c s="36" t="s">
        <v>819</v>
      </c>
      <c s="37">
        <v>3</v>
      </c>
      <c s="36">
        <v>0</v>
      </c>
      <c s="36">
        <f>ROUND(G60*H60,6)</f>
      </c>
      <c r="L60" s="38">
        <v>0</v>
      </c>
      <c s="32">
        <f>ROUND(ROUND(L60,2)*ROUND(G60,3),2)</f>
      </c>
      <c s="36" t="s">
        <v>53</v>
      </c>
      <c>
        <f>(M60*21)/100</f>
      </c>
      <c t="s">
        <v>27</v>
      </c>
    </row>
    <row r="61" spans="1:5" ht="12.75">
      <c r="A61" s="35" t="s">
        <v>54</v>
      </c>
      <c r="E61" s="39" t="s">
        <v>5</v>
      </c>
    </row>
    <row r="62" spans="1:5" ht="12.75">
      <c r="A62" s="35" t="s">
        <v>55</v>
      </c>
      <c r="E62" s="40" t="s">
        <v>12841</v>
      </c>
    </row>
    <row r="63" spans="1:5" ht="89.25">
      <c r="A63" t="s">
        <v>56</v>
      </c>
      <c r="E63" s="39" t="s">
        <v>1646</v>
      </c>
    </row>
    <row r="64" spans="1:13" ht="12.75">
      <c r="A64" t="s">
        <v>46</v>
      </c>
      <c r="C64" s="31" t="s">
        <v>2408</v>
      </c>
      <c r="E64" s="33" t="s">
        <v>2409</v>
      </c>
      <c r="J64" s="32">
        <f>0</f>
      </c>
      <c s="32">
        <f>0</f>
      </c>
      <c s="32">
        <f>0+L65+L69</f>
      </c>
      <c s="32">
        <f>0+M65+M69</f>
      </c>
    </row>
    <row r="65" spans="1:16" ht="25.5">
      <c r="A65" t="s">
        <v>49</v>
      </c>
      <c s="34" t="s">
        <v>104</v>
      </c>
      <c s="34" t="s">
        <v>822</v>
      </c>
      <c s="35" t="s">
        <v>5</v>
      </c>
      <c s="6" t="s">
        <v>823</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12842</v>
      </c>
    </row>
    <row r="68" spans="1:5" ht="76.5">
      <c r="A68" t="s">
        <v>56</v>
      </c>
      <c r="E68" s="39" t="s">
        <v>69</v>
      </c>
    </row>
    <row r="69" spans="1:16" ht="12.75">
      <c r="A69" t="s">
        <v>49</v>
      </c>
      <c s="34" t="s">
        <v>107</v>
      </c>
      <c s="34" t="s">
        <v>826</v>
      </c>
      <c s="35" t="s">
        <v>5</v>
      </c>
      <c s="6" t="s">
        <v>827</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12835</v>
      </c>
    </row>
    <row r="72" spans="1:5" ht="76.5">
      <c r="A72" t="s">
        <v>56</v>
      </c>
      <c r="E72" s="39" t="s">
        <v>69</v>
      </c>
    </row>
    <row r="73" spans="1:13" ht="12.75">
      <c r="A73" t="s">
        <v>46</v>
      </c>
      <c r="C73" s="31" t="s">
        <v>2412</v>
      </c>
      <c r="E73" s="33" t="s">
        <v>2413</v>
      </c>
      <c r="J73" s="32">
        <f>0</f>
      </c>
      <c s="32">
        <f>0</f>
      </c>
      <c s="32">
        <f>0+L74+L78+L82+L86+L90+L94</f>
      </c>
      <c s="32">
        <f>0+M74+M78+M82+M86+M90+M94</f>
      </c>
    </row>
    <row r="74" spans="1:16" ht="12.75">
      <c r="A74" t="s">
        <v>49</v>
      </c>
      <c s="34" t="s">
        <v>110</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12843</v>
      </c>
    </row>
    <row r="77" spans="1:5" ht="102">
      <c r="A77" t="s">
        <v>56</v>
      </c>
      <c r="E77" s="39" t="s">
        <v>73</v>
      </c>
    </row>
    <row r="78" spans="1:16" ht="12.75">
      <c r="A78" t="s">
        <v>49</v>
      </c>
      <c s="34" t="s">
        <v>113</v>
      </c>
      <c s="34" t="s">
        <v>535</v>
      </c>
      <c s="35" t="s">
        <v>5</v>
      </c>
      <c s="6" t="s">
        <v>536</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12844</v>
      </c>
    </row>
    <row r="81" spans="1:5" ht="102">
      <c r="A81" t="s">
        <v>56</v>
      </c>
      <c r="E81" s="39" t="s">
        <v>537</v>
      </c>
    </row>
    <row r="82" spans="1:16" ht="12.75">
      <c r="A82" t="s">
        <v>49</v>
      </c>
      <c s="34" t="s">
        <v>118</v>
      </c>
      <c s="34" t="s">
        <v>12845</v>
      </c>
      <c s="35" t="s">
        <v>5</v>
      </c>
      <c s="6" t="s">
        <v>12846</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12847</v>
      </c>
    </row>
    <row r="85" spans="1:5" ht="140.25">
      <c r="A85" t="s">
        <v>56</v>
      </c>
      <c r="E85" s="39" t="s">
        <v>1479</v>
      </c>
    </row>
    <row r="86" spans="1:16" ht="25.5">
      <c r="A86" t="s">
        <v>49</v>
      </c>
      <c s="34" t="s">
        <v>121</v>
      </c>
      <c s="34" t="s">
        <v>12848</v>
      </c>
      <c s="35" t="s">
        <v>5</v>
      </c>
      <c s="6" t="s">
        <v>12849</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12835</v>
      </c>
    </row>
    <row r="89" spans="1:5" ht="127.5">
      <c r="A89" t="s">
        <v>56</v>
      </c>
      <c r="E89" s="39" t="s">
        <v>830</v>
      </c>
    </row>
    <row r="90" spans="1:16" ht="12.75">
      <c r="A90" t="s">
        <v>49</v>
      </c>
      <c s="34" t="s">
        <v>124</v>
      </c>
      <c s="34" t="s">
        <v>12850</v>
      </c>
      <c s="35" t="s">
        <v>5</v>
      </c>
      <c s="6" t="s">
        <v>12851</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12835</v>
      </c>
    </row>
    <row r="93" spans="1:5" ht="76.5">
      <c r="A93" t="s">
        <v>56</v>
      </c>
      <c r="E93" s="39" t="s">
        <v>12566</v>
      </c>
    </row>
    <row r="94" spans="1:16" ht="25.5">
      <c r="A94" t="s">
        <v>49</v>
      </c>
      <c s="34" t="s">
        <v>127</v>
      </c>
      <c s="34" t="s">
        <v>12852</v>
      </c>
      <c s="35" t="s">
        <v>5</v>
      </c>
      <c s="6" t="s">
        <v>12853</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12843</v>
      </c>
    </row>
    <row r="97" spans="1:5" ht="76.5">
      <c r="A97" t="s">
        <v>56</v>
      </c>
      <c r="E97" s="39" t="s">
        <v>12442</v>
      </c>
    </row>
    <row r="98" spans="1:13" ht="12.75">
      <c r="A98" t="s">
        <v>46</v>
      </c>
      <c r="C98" s="31" t="s">
        <v>2416</v>
      </c>
      <c r="E98" s="33" t="s">
        <v>2417</v>
      </c>
      <c r="J98" s="32">
        <f>0</f>
      </c>
      <c s="32">
        <f>0</f>
      </c>
      <c s="32">
        <f>0+L99+L103+L107+L111+L115+L119</f>
      </c>
      <c s="32">
        <f>0+M99+M103+M107+M111+M115+M119</f>
      </c>
    </row>
    <row r="99" spans="1:16" ht="25.5">
      <c r="A99" t="s">
        <v>49</v>
      </c>
      <c s="34" t="s">
        <v>131</v>
      </c>
      <c s="34" t="s">
        <v>12854</v>
      </c>
      <c s="35" t="s">
        <v>5</v>
      </c>
      <c s="6" t="s">
        <v>12855</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12856</v>
      </c>
    </row>
    <row r="102" spans="1:5" ht="76.5">
      <c r="A102" t="s">
        <v>56</v>
      </c>
      <c r="E102" s="39" t="s">
        <v>77</v>
      </c>
    </row>
    <row r="103" spans="1:16" ht="12.75">
      <c r="A103" t="s">
        <v>49</v>
      </c>
      <c s="34" t="s">
        <v>135</v>
      </c>
      <c s="34" t="s">
        <v>2172</v>
      </c>
      <c s="35" t="s">
        <v>5</v>
      </c>
      <c s="6" t="s">
        <v>2173</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12857</v>
      </c>
    </row>
    <row r="106" spans="1:5" ht="102">
      <c r="A106" t="s">
        <v>56</v>
      </c>
      <c r="E106" s="39" t="s">
        <v>1151</v>
      </c>
    </row>
    <row r="107" spans="1:16" ht="12.75">
      <c r="A107" t="s">
        <v>49</v>
      </c>
      <c s="34" t="s">
        <v>139</v>
      </c>
      <c s="34" t="s">
        <v>1284</v>
      </c>
      <c s="35" t="s">
        <v>5</v>
      </c>
      <c s="6" t="s">
        <v>1285</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12858</v>
      </c>
    </row>
    <row r="110" spans="1:5" ht="102">
      <c r="A110" t="s">
        <v>56</v>
      </c>
      <c r="E110" s="39" t="s">
        <v>1286</v>
      </c>
    </row>
    <row r="111" spans="1:16" ht="12.75">
      <c r="A111" t="s">
        <v>49</v>
      </c>
      <c s="34" t="s">
        <v>142</v>
      </c>
      <c s="34" t="s">
        <v>2174</v>
      </c>
      <c s="35" t="s">
        <v>5</v>
      </c>
      <c s="6" t="s">
        <v>2175</v>
      </c>
      <c s="36" t="s">
        <v>819</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12835</v>
      </c>
    </row>
    <row r="114" spans="1:5" ht="38.25">
      <c r="A114" t="s">
        <v>56</v>
      </c>
      <c r="E114" s="39" t="s">
        <v>835</v>
      </c>
    </row>
    <row r="115" spans="1:16" ht="12.75">
      <c r="A115" t="s">
        <v>49</v>
      </c>
      <c s="34" t="s">
        <v>146</v>
      </c>
      <c s="34" t="s">
        <v>2418</v>
      </c>
      <c s="35" t="s">
        <v>5</v>
      </c>
      <c s="6" t="s">
        <v>2419</v>
      </c>
      <c s="36" t="s">
        <v>819</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12835</v>
      </c>
    </row>
    <row r="118" spans="1:5" ht="38.25">
      <c r="A118" t="s">
        <v>56</v>
      </c>
      <c r="E118" s="39" t="s">
        <v>835</v>
      </c>
    </row>
    <row r="119" spans="1:16" ht="25.5">
      <c r="A119" t="s">
        <v>49</v>
      </c>
      <c s="34" t="s">
        <v>149</v>
      </c>
      <c s="34" t="s">
        <v>836</v>
      </c>
      <c s="35" t="s">
        <v>5</v>
      </c>
      <c s="6" t="s">
        <v>837</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12835</v>
      </c>
    </row>
    <row r="122" spans="1:5" ht="38.25">
      <c r="A122" t="s">
        <v>56</v>
      </c>
      <c r="E122" s="39" t="s">
        <v>838</v>
      </c>
    </row>
    <row r="123" spans="1:13" ht="12.75">
      <c r="A123" t="s">
        <v>46</v>
      </c>
      <c r="C123" s="31" t="s">
        <v>2441</v>
      </c>
      <c r="E123" s="33" t="s">
        <v>2442</v>
      </c>
      <c r="J123" s="32">
        <f>0</f>
      </c>
      <c s="32">
        <f>0</f>
      </c>
      <c s="32">
        <f>0+L124+L128</f>
      </c>
      <c s="32">
        <f>0+M124+M128</f>
      </c>
    </row>
    <row r="124" spans="1:16" ht="25.5">
      <c r="A124" t="s">
        <v>49</v>
      </c>
      <c s="34" t="s">
        <v>153</v>
      </c>
      <c s="34" t="s">
        <v>2699</v>
      </c>
      <c s="35" t="s">
        <v>5</v>
      </c>
      <c s="6" t="s">
        <v>2700</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12835</v>
      </c>
    </row>
    <row r="127" spans="1:5" ht="102">
      <c r="A127" t="s">
        <v>56</v>
      </c>
      <c r="E127" s="39" t="s">
        <v>73</v>
      </c>
    </row>
    <row r="128" spans="1:16" ht="12.75">
      <c r="A128" t="s">
        <v>49</v>
      </c>
      <c s="34" t="s">
        <v>158</v>
      </c>
      <c s="34" t="s">
        <v>2443</v>
      </c>
      <c s="35" t="s">
        <v>5</v>
      </c>
      <c s="6" t="s">
        <v>2444</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12859</v>
      </c>
    </row>
    <row r="131" spans="1:5" ht="127.5">
      <c r="A131" t="s">
        <v>56</v>
      </c>
      <c r="E131" s="39" t="s">
        <v>2445</v>
      </c>
    </row>
    <row r="132" spans="1:13" ht="12.75">
      <c r="A132" t="s">
        <v>46</v>
      </c>
      <c r="C132" s="31" t="s">
        <v>2476</v>
      </c>
      <c r="E132" s="33" t="s">
        <v>2477</v>
      </c>
      <c r="J132" s="32">
        <f>0</f>
      </c>
      <c s="32">
        <f>0</f>
      </c>
      <c s="32">
        <f>0+L133+L137+L141+L145+L149+L153+L157+L161</f>
      </c>
      <c s="32">
        <f>0+M133+M137+M141+M145+M149+M153+M157+M161</f>
      </c>
    </row>
    <row r="133" spans="1:16" ht="25.5">
      <c r="A133" t="s">
        <v>49</v>
      </c>
      <c s="34" t="s">
        <v>162</v>
      </c>
      <c s="34" t="s">
        <v>1037</v>
      </c>
      <c s="35" t="s">
        <v>5</v>
      </c>
      <c s="6" t="s">
        <v>1038</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12860</v>
      </c>
    </row>
    <row r="136" spans="1:5" ht="102">
      <c r="A136" t="s">
        <v>56</v>
      </c>
      <c r="E136" s="39" t="s">
        <v>103</v>
      </c>
    </row>
    <row r="137" spans="1:16" ht="25.5">
      <c r="A137" t="s">
        <v>49</v>
      </c>
      <c s="34" t="s">
        <v>166</v>
      </c>
      <c s="34" t="s">
        <v>12861</v>
      </c>
      <c s="35" t="s">
        <v>5</v>
      </c>
      <c s="6" t="s">
        <v>12862</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12860</v>
      </c>
    </row>
    <row r="140" spans="1:5" ht="102">
      <c r="A140" t="s">
        <v>56</v>
      </c>
      <c r="E140" s="39" t="s">
        <v>103</v>
      </c>
    </row>
    <row r="141" spans="1:16" ht="25.5">
      <c r="A141" t="s">
        <v>49</v>
      </c>
      <c s="34" t="s">
        <v>169</v>
      </c>
      <c s="34" t="s">
        <v>2488</v>
      </c>
      <c s="35" t="s">
        <v>5</v>
      </c>
      <c s="6" t="s">
        <v>2489</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12860</v>
      </c>
    </row>
    <row r="144" spans="1:5" ht="102">
      <c r="A144" t="s">
        <v>56</v>
      </c>
      <c r="E144" s="39" t="s">
        <v>103</v>
      </c>
    </row>
    <row r="145" spans="1:16" ht="12.75">
      <c r="A145" t="s">
        <v>49</v>
      </c>
      <c s="34" t="s">
        <v>184</v>
      </c>
      <c s="34" t="s">
        <v>2490</v>
      </c>
      <c s="35" t="s">
        <v>5</v>
      </c>
      <c s="6" t="s">
        <v>2491</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12863</v>
      </c>
    </row>
    <row r="148" spans="1:5" ht="76.5">
      <c r="A148" t="s">
        <v>56</v>
      </c>
      <c r="E148" s="39" t="s">
        <v>2492</v>
      </c>
    </row>
    <row r="149" spans="1:16" ht="12.75">
      <c r="A149" t="s">
        <v>49</v>
      </c>
      <c s="34" t="s">
        <v>189</v>
      </c>
      <c s="34" t="s">
        <v>2203</v>
      </c>
      <c s="35" t="s">
        <v>5</v>
      </c>
      <c s="6" t="s">
        <v>2204</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12864</v>
      </c>
    </row>
    <row r="152" spans="1:5" ht="89.25">
      <c r="A152" t="s">
        <v>56</v>
      </c>
      <c r="E152" s="39" t="s">
        <v>2205</v>
      </c>
    </row>
    <row r="153" spans="1:16" ht="12.75">
      <c r="A153" t="s">
        <v>49</v>
      </c>
      <c s="34" t="s">
        <v>193</v>
      </c>
      <c s="34" t="s">
        <v>2504</v>
      </c>
      <c s="35" t="s">
        <v>5</v>
      </c>
      <c s="6" t="s">
        <v>1034</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12860</v>
      </c>
    </row>
    <row r="156" spans="1:5" ht="38.25">
      <c r="A156" t="s">
        <v>56</v>
      </c>
      <c r="E156" s="39" t="s">
        <v>2498</v>
      </c>
    </row>
    <row r="157" spans="1:16" ht="12.75">
      <c r="A157" t="s">
        <v>49</v>
      </c>
      <c s="34" t="s">
        <v>197</v>
      </c>
      <c s="34" t="s">
        <v>12865</v>
      </c>
      <c s="35" t="s">
        <v>5</v>
      </c>
      <c s="6" t="s">
        <v>12866</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12867</v>
      </c>
    </row>
    <row r="160" spans="1:5" ht="38.25">
      <c r="A160" t="s">
        <v>56</v>
      </c>
      <c r="E160" s="39" t="s">
        <v>2498</v>
      </c>
    </row>
    <row r="161" spans="1:16" ht="12.75">
      <c r="A161" t="s">
        <v>49</v>
      </c>
      <c s="34" t="s">
        <v>201</v>
      </c>
      <c s="34" t="s">
        <v>2865</v>
      </c>
      <c s="35" t="s">
        <v>5</v>
      </c>
      <c s="6" t="s">
        <v>2866</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12868</v>
      </c>
    </row>
    <row r="164" spans="1:5" ht="38.25">
      <c r="A164" t="s">
        <v>56</v>
      </c>
      <c r="E164" s="39" t="s">
        <v>2498</v>
      </c>
    </row>
    <row r="165" spans="1:13" ht="12.75">
      <c r="A165" t="s">
        <v>46</v>
      </c>
      <c r="C165" s="31" t="s">
        <v>2932</v>
      </c>
      <c r="E165" s="33" t="s">
        <v>2933</v>
      </c>
      <c r="J165" s="32">
        <f>0</f>
      </c>
      <c s="32">
        <f>0</f>
      </c>
      <c s="32">
        <f>0+L166+L170+L174</f>
      </c>
      <c s="32">
        <f>0+M166+M170+M174</f>
      </c>
    </row>
    <row r="166" spans="1:16" ht="25.5">
      <c r="A166" t="s">
        <v>49</v>
      </c>
      <c s="34" t="s">
        <v>205</v>
      </c>
      <c s="34" t="s">
        <v>12869</v>
      </c>
      <c s="35" t="s">
        <v>5</v>
      </c>
      <c s="6" t="s">
        <v>12870</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12871</v>
      </c>
    </row>
    <row r="169" spans="1:5" ht="89.25">
      <c r="A169" t="s">
        <v>56</v>
      </c>
      <c r="E169" s="39" t="s">
        <v>2936</v>
      </c>
    </row>
    <row r="170" spans="1:16" ht="25.5">
      <c r="A170" t="s">
        <v>49</v>
      </c>
      <c s="34" t="s">
        <v>209</v>
      </c>
      <c s="34" t="s">
        <v>12872</v>
      </c>
      <c s="35" t="s">
        <v>5</v>
      </c>
      <c s="6" t="s">
        <v>12873</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12871</v>
      </c>
    </row>
    <row r="173" spans="1:5" ht="102">
      <c r="A173" t="s">
        <v>56</v>
      </c>
      <c r="E173" s="39" t="s">
        <v>2939</v>
      </c>
    </row>
    <row r="174" spans="1:16" ht="25.5">
      <c r="A174" t="s">
        <v>49</v>
      </c>
      <c s="34" t="s">
        <v>213</v>
      </c>
      <c s="34" t="s">
        <v>12874</v>
      </c>
      <c s="35" t="s">
        <v>5</v>
      </c>
      <c s="6" t="s">
        <v>12875</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12871</v>
      </c>
    </row>
    <row r="177" spans="1:5" ht="89.25">
      <c r="A177" t="s">
        <v>56</v>
      </c>
      <c r="E177" s="39" t="s">
        <v>12876</v>
      </c>
    </row>
    <row r="178" spans="1:13" ht="12.75">
      <c r="A178" t="s">
        <v>46</v>
      </c>
      <c r="C178" s="31" t="s">
        <v>2206</v>
      </c>
      <c r="E178" s="33" t="s">
        <v>2514</v>
      </c>
      <c r="J178" s="32">
        <f>0</f>
      </c>
      <c s="32">
        <f>0</f>
      </c>
      <c s="32">
        <f>0+L179+L183+L187+L191+L195</f>
      </c>
      <c s="32">
        <f>0+M179+M183+M187+M191+M195</f>
      </c>
    </row>
    <row r="179" spans="1:16" ht="12.75">
      <c r="A179" t="s">
        <v>49</v>
      </c>
      <c s="34" t="s">
        <v>217</v>
      </c>
      <c s="34" t="s">
        <v>12877</v>
      </c>
      <c s="35" t="s">
        <v>5</v>
      </c>
      <c s="6" t="s">
        <v>12878</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12842</v>
      </c>
    </row>
    <row r="182" spans="1:5" ht="102">
      <c r="A182" t="s">
        <v>56</v>
      </c>
      <c r="E182" s="39" t="s">
        <v>2214</v>
      </c>
    </row>
    <row r="183" spans="1:16" ht="12.75">
      <c r="A183" t="s">
        <v>49</v>
      </c>
      <c s="34" t="s">
        <v>221</v>
      </c>
      <c s="34" t="s">
        <v>2291</v>
      </c>
      <c s="35" t="s">
        <v>5</v>
      </c>
      <c s="6" t="s">
        <v>2292</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12879</v>
      </c>
    </row>
    <row r="186" spans="1:5" ht="102">
      <c r="A186" t="s">
        <v>56</v>
      </c>
      <c r="E186" s="39" t="s">
        <v>2214</v>
      </c>
    </row>
    <row r="187" spans="1:16" ht="12.75">
      <c r="A187" t="s">
        <v>49</v>
      </c>
      <c s="34" t="s">
        <v>225</v>
      </c>
      <c s="34" t="s">
        <v>12880</v>
      </c>
      <c s="35" t="s">
        <v>5</v>
      </c>
      <c s="6" t="s">
        <v>12881</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12882</v>
      </c>
    </row>
    <row r="190" spans="1:5" ht="102">
      <c r="A190" t="s">
        <v>56</v>
      </c>
      <c r="E190" s="39" t="s">
        <v>2214</v>
      </c>
    </row>
    <row r="191" spans="1:16" ht="12.75">
      <c r="A191" t="s">
        <v>49</v>
      </c>
      <c s="34" t="s">
        <v>229</v>
      </c>
      <c s="34" t="s">
        <v>2212</v>
      </c>
      <c s="35" t="s">
        <v>5</v>
      </c>
      <c s="6" t="s">
        <v>2213</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12882</v>
      </c>
    </row>
    <row r="194" spans="1:5" ht="102">
      <c r="A194" t="s">
        <v>56</v>
      </c>
      <c r="E194" s="39" t="s">
        <v>2214</v>
      </c>
    </row>
    <row r="195" spans="1:16" ht="12.75">
      <c r="A195" t="s">
        <v>49</v>
      </c>
      <c s="34" t="s">
        <v>233</v>
      </c>
      <c s="34" t="s">
        <v>2215</v>
      </c>
      <c s="35" t="s">
        <v>5</v>
      </c>
      <c s="6" t="s">
        <v>2216</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12883</v>
      </c>
    </row>
    <row r="198" spans="1:5" ht="102">
      <c r="A198" t="s">
        <v>56</v>
      </c>
      <c r="E198" s="39" t="s">
        <v>2214</v>
      </c>
    </row>
    <row r="199" spans="1:13" ht="12.75">
      <c r="A199" t="s">
        <v>46</v>
      </c>
      <c r="C199" s="31" t="s">
        <v>1980</v>
      </c>
      <c r="E199" s="33" t="s">
        <v>2324</v>
      </c>
      <c r="J199" s="32">
        <f>0</f>
      </c>
      <c s="32">
        <f>0</f>
      </c>
      <c s="32">
        <f>0+L200+L204+L208+L212+L216+L220+L224+L228+L232+L236</f>
      </c>
      <c s="32">
        <f>0+M200+M204+M208+M212+M216+M220+M224+M228+M232+M236</f>
      </c>
    </row>
    <row r="200" spans="1:16" ht="25.5">
      <c r="A200" t="s">
        <v>49</v>
      </c>
      <c s="34" t="s">
        <v>237</v>
      </c>
      <c s="34" t="s">
        <v>2986</v>
      </c>
      <c s="35" t="s">
        <v>5</v>
      </c>
      <c s="6" t="s">
        <v>2987</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12842</v>
      </c>
    </row>
    <row r="203" spans="1:5" ht="89.25">
      <c r="A203" t="s">
        <v>56</v>
      </c>
      <c r="E203" s="39" t="s">
        <v>2552</v>
      </c>
    </row>
    <row r="204" spans="1:16" ht="25.5">
      <c r="A204" t="s">
        <v>49</v>
      </c>
      <c s="34" t="s">
        <v>241</v>
      </c>
      <c s="34" t="s">
        <v>860</v>
      </c>
      <c s="35" t="s">
        <v>5</v>
      </c>
      <c s="6" t="s">
        <v>861</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12884</v>
      </c>
    </row>
    <row r="207" spans="1:5" ht="114.75">
      <c r="A207" t="s">
        <v>56</v>
      </c>
      <c r="E207" s="39" t="s">
        <v>862</v>
      </c>
    </row>
    <row r="208" spans="1:16" ht="25.5">
      <c r="A208" t="s">
        <v>49</v>
      </c>
      <c s="34" t="s">
        <v>245</v>
      </c>
      <c s="34" t="s">
        <v>1041</v>
      </c>
      <c s="35" t="s">
        <v>5</v>
      </c>
      <c s="6" t="s">
        <v>1042</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12884</v>
      </c>
    </row>
    <row r="211" spans="1:5" ht="89.25">
      <c r="A211" t="s">
        <v>56</v>
      </c>
      <c r="E211" s="39" t="s">
        <v>1287</v>
      </c>
    </row>
    <row r="212" spans="1:16" ht="12.75">
      <c r="A212" t="s">
        <v>49</v>
      </c>
      <c s="34" t="s">
        <v>249</v>
      </c>
      <c s="34" t="s">
        <v>9618</v>
      </c>
      <c s="35" t="s">
        <v>5</v>
      </c>
      <c s="6" t="s">
        <v>9619</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12860</v>
      </c>
    </row>
    <row r="215" spans="1:5" ht="76.5">
      <c r="A215" t="s">
        <v>56</v>
      </c>
      <c r="E215" s="39" t="s">
        <v>2561</v>
      </c>
    </row>
    <row r="216" spans="1:16" ht="12.75">
      <c r="A216" t="s">
        <v>49</v>
      </c>
      <c s="34" t="s">
        <v>253</v>
      </c>
      <c s="34" t="s">
        <v>12645</v>
      </c>
      <c s="35" t="s">
        <v>5</v>
      </c>
      <c s="6" t="s">
        <v>12646</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12860</v>
      </c>
    </row>
    <row r="219" spans="1:5" ht="76.5">
      <c r="A219" t="s">
        <v>56</v>
      </c>
      <c r="E219" s="39" t="s">
        <v>2561</v>
      </c>
    </row>
    <row r="220" spans="1:16" ht="12.75">
      <c r="A220" t="s">
        <v>49</v>
      </c>
      <c s="34" t="s">
        <v>257</v>
      </c>
      <c s="34" t="s">
        <v>1043</v>
      </c>
      <c s="35" t="s">
        <v>5</v>
      </c>
      <c s="6" t="s">
        <v>1044</v>
      </c>
      <c s="36" t="s">
        <v>486</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12884</v>
      </c>
    </row>
    <row r="223" spans="1:5" ht="89.25">
      <c r="A223" t="s">
        <v>56</v>
      </c>
      <c r="E223" s="39" t="s">
        <v>1560</v>
      </c>
    </row>
    <row r="224" spans="1:16" ht="12.75">
      <c r="A224" t="s">
        <v>49</v>
      </c>
      <c s="34" t="s">
        <v>261</v>
      </c>
      <c s="34" t="s">
        <v>2257</v>
      </c>
      <c s="35" t="s">
        <v>5</v>
      </c>
      <c s="6" t="s">
        <v>2258</v>
      </c>
      <c s="36" t="s">
        <v>486</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12884</v>
      </c>
    </row>
    <row r="227" spans="1:5" ht="89.25">
      <c r="A227" t="s">
        <v>56</v>
      </c>
      <c r="E227" s="39" t="s">
        <v>2259</v>
      </c>
    </row>
    <row r="228" spans="1:16" ht="12.75">
      <c r="A228" t="s">
        <v>49</v>
      </c>
      <c s="34" t="s">
        <v>265</v>
      </c>
      <c s="34" t="s">
        <v>1984</v>
      </c>
      <c s="35" t="s">
        <v>5</v>
      </c>
      <c s="6" t="s">
        <v>1985</v>
      </c>
      <c s="36" t="s">
        <v>486</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12884</v>
      </c>
    </row>
    <row r="231" spans="1:5" ht="89.25">
      <c r="A231" t="s">
        <v>56</v>
      </c>
      <c r="E231" s="39" t="s">
        <v>2260</v>
      </c>
    </row>
    <row r="232" spans="1:16" ht="12.75">
      <c r="A232" t="s">
        <v>49</v>
      </c>
      <c s="34" t="s">
        <v>595</v>
      </c>
      <c s="34" t="s">
        <v>2146</v>
      </c>
      <c s="35" t="s">
        <v>5</v>
      </c>
      <c s="6" t="s">
        <v>2147</v>
      </c>
      <c s="36" t="s">
        <v>486</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12884</v>
      </c>
    </row>
    <row r="235" spans="1:5" ht="89.25">
      <c r="A235" t="s">
        <v>56</v>
      </c>
      <c r="E235" s="39" t="s">
        <v>2148</v>
      </c>
    </row>
    <row r="236" spans="1:16" ht="12.75">
      <c r="A236" t="s">
        <v>49</v>
      </c>
      <c s="34" t="s">
        <v>599</v>
      </c>
      <c s="34" t="s">
        <v>2325</v>
      </c>
      <c s="35" t="s">
        <v>5</v>
      </c>
      <c s="6" t="s">
        <v>2326</v>
      </c>
      <c s="36" t="s">
        <v>486</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12884</v>
      </c>
    </row>
    <row r="239" spans="1:5" ht="89.25">
      <c r="A239" t="s">
        <v>56</v>
      </c>
      <c r="E239" s="39" t="s">
        <v>2327</v>
      </c>
    </row>
    <row r="240" spans="1:13" ht="12.75">
      <c r="A240" t="s">
        <v>46</v>
      </c>
      <c r="C240" s="31" t="s">
        <v>1005</v>
      </c>
      <c r="E240" s="33" t="s">
        <v>1006</v>
      </c>
      <c r="J240" s="32">
        <f>0</f>
      </c>
      <c s="32">
        <f>0</f>
      </c>
      <c s="32">
        <f>0+L241+L245+L249+L253+L257+L261</f>
      </c>
      <c s="32">
        <f>0+M241+M245+M249+M253+M257+M261</f>
      </c>
    </row>
    <row r="241" spans="1:16" ht="38.25">
      <c r="A241" t="s">
        <v>49</v>
      </c>
      <c s="34" t="s">
        <v>269</v>
      </c>
      <c s="34" t="s">
        <v>1007</v>
      </c>
      <c s="35" t="s">
        <v>1008</v>
      </c>
      <c s="6" t="s">
        <v>1009</v>
      </c>
      <c s="36" t="s">
        <v>1010</v>
      </c>
      <c s="37">
        <v>325.76</v>
      </c>
      <c s="36">
        <v>0</v>
      </c>
      <c s="36">
        <f>ROUND(G241*H241,6)</f>
      </c>
      <c r="L241" s="38">
        <v>0</v>
      </c>
      <c s="32">
        <f>ROUND(ROUND(L241,2)*ROUND(G241,3),2)</f>
      </c>
      <c s="36" t="s">
        <v>85</v>
      </c>
      <c>
        <f>(M241*21)/100</f>
      </c>
      <c t="s">
        <v>27</v>
      </c>
    </row>
    <row r="242" spans="1:5" ht="12.75">
      <c r="A242" s="35" t="s">
        <v>54</v>
      </c>
      <c r="E242" s="39" t="s">
        <v>1011</v>
      </c>
    </row>
    <row r="243" spans="1:5" ht="12.75">
      <c r="A243" s="35" t="s">
        <v>55</v>
      </c>
      <c r="E243" s="40" t="s">
        <v>12885</v>
      </c>
    </row>
    <row r="244" spans="1:5" ht="89.25">
      <c r="A244" t="s">
        <v>56</v>
      </c>
      <c r="E244" s="39" t="s">
        <v>1012</v>
      </c>
    </row>
    <row r="245" spans="1:16" ht="38.25">
      <c r="A245" t="s">
        <v>49</v>
      </c>
      <c s="34" t="s">
        <v>273</v>
      </c>
      <c s="34" t="s">
        <v>5044</v>
      </c>
      <c s="35" t="s">
        <v>5045</v>
      </c>
      <c s="6" t="s">
        <v>5046</v>
      </c>
      <c s="36" t="s">
        <v>1010</v>
      </c>
      <c s="37">
        <v>0.2</v>
      </c>
      <c s="36">
        <v>0</v>
      </c>
      <c s="36">
        <f>ROUND(G245*H245,6)</f>
      </c>
      <c r="L245" s="38">
        <v>0</v>
      </c>
      <c s="32">
        <f>ROUND(ROUND(L245,2)*ROUND(G245,3),2)</f>
      </c>
      <c s="36" t="s">
        <v>85</v>
      </c>
      <c>
        <f>(M245*21)/100</f>
      </c>
      <c t="s">
        <v>27</v>
      </c>
    </row>
    <row r="246" spans="1:5" ht="12.75">
      <c r="A246" s="35" t="s">
        <v>54</v>
      </c>
      <c r="E246" s="39" t="s">
        <v>1011</v>
      </c>
    </row>
    <row r="247" spans="1:5" ht="12.75">
      <c r="A247" s="35" t="s">
        <v>55</v>
      </c>
      <c r="E247" s="40" t="s">
        <v>12835</v>
      </c>
    </row>
    <row r="248" spans="1:5" ht="89.25">
      <c r="A248" t="s">
        <v>56</v>
      </c>
      <c r="E248" s="39" t="s">
        <v>1012</v>
      </c>
    </row>
    <row r="249" spans="1:16" ht="38.25">
      <c r="A249" t="s">
        <v>49</v>
      </c>
      <c s="34" t="s">
        <v>277</v>
      </c>
      <c s="34" t="s">
        <v>3298</v>
      </c>
      <c s="35" t="s">
        <v>3299</v>
      </c>
      <c s="6" t="s">
        <v>3300</v>
      </c>
      <c s="36" t="s">
        <v>1010</v>
      </c>
      <c s="37">
        <v>0.82</v>
      </c>
      <c s="36">
        <v>0</v>
      </c>
      <c s="36">
        <f>ROUND(G249*H249,6)</f>
      </c>
      <c r="L249" s="38">
        <v>0</v>
      </c>
      <c s="32">
        <f>ROUND(ROUND(L249,2)*ROUND(G249,3),2)</f>
      </c>
      <c s="36" t="s">
        <v>85</v>
      </c>
      <c>
        <f>(M249*21)/100</f>
      </c>
      <c t="s">
        <v>27</v>
      </c>
    </row>
    <row r="250" spans="1:5" ht="12.75">
      <c r="A250" s="35" t="s">
        <v>54</v>
      </c>
      <c r="E250" s="39" t="s">
        <v>1011</v>
      </c>
    </row>
    <row r="251" spans="1:5" ht="12.75">
      <c r="A251" s="35" t="s">
        <v>55</v>
      </c>
      <c r="E251" s="40" t="s">
        <v>12886</v>
      </c>
    </row>
    <row r="252" spans="1:5" ht="89.25">
      <c r="A252" t="s">
        <v>56</v>
      </c>
      <c r="E252" s="39" t="s">
        <v>1012</v>
      </c>
    </row>
    <row r="253" spans="1:16" ht="38.25">
      <c r="A253" t="s">
        <v>49</v>
      </c>
      <c s="34" t="s">
        <v>281</v>
      </c>
      <c s="34" t="s">
        <v>2331</v>
      </c>
      <c s="35" t="s">
        <v>2332</v>
      </c>
      <c s="6" t="s">
        <v>2333</v>
      </c>
      <c s="36" t="s">
        <v>1010</v>
      </c>
      <c s="37">
        <v>0.03</v>
      </c>
      <c s="36">
        <v>0</v>
      </c>
      <c s="36">
        <f>ROUND(G253*H253,6)</f>
      </c>
      <c r="L253" s="38">
        <v>0</v>
      </c>
      <c s="32">
        <f>ROUND(ROUND(L253,2)*ROUND(G253,3),2)</f>
      </c>
      <c s="36" t="s">
        <v>85</v>
      </c>
      <c>
        <f>(M253*21)/100</f>
      </c>
      <c t="s">
        <v>27</v>
      </c>
    </row>
    <row r="254" spans="1:5" ht="12.75">
      <c r="A254" s="35" t="s">
        <v>54</v>
      </c>
      <c r="E254" s="39" t="s">
        <v>1011</v>
      </c>
    </row>
    <row r="255" spans="1:5" ht="12.75">
      <c r="A255" s="35" t="s">
        <v>55</v>
      </c>
      <c r="E255" s="40" t="s">
        <v>12835</v>
      </c>
    </row>
    <row r="256" spans="1:5" ht="89.25">
      <c r="A256" t="s">
        <v>56</v>
      </c>
      <c r="E256" s="39" t="s">
        <v>1012</v>
      </c>
    </row>
    <row r="257" spans="1:16" ht="38.25">
      <c r="A257" t="s">
        <v>49</v>
      </c>
      <c s="34" t="s">
        <v>285</v>
      </c>
      <c s="34" t="s">
        <v>5017</v>
      </c>
      <c s="35" t="s">
        <v>5018</v>
      </c>
      <c s="6" t="s">
        <v>5019</v>
      </c>
      <c s="36" t="s">
        <v>1010</v>
      </c>
      <c s="37">
        <v>0.04</v>
      </c>
      <c s="36">
        <v>0</v>
      </c>
      <c s="36">
        <f>ROUND(G257*H257,6)</f>
      </c>
      <c r="L257" s="38">
        <v>0</v>
      </c>
      <c s="32">
        <f>ROUND(ROUND(L257,2)*ROUND(G257,3),2)</f>
      </c>
      <c s="36" t="s">
        <v>85</v>
      </c>
      <c>
        <f>(M257*21)/100</f>
      </c>
      <c t="s">
        <v>27</v>
      </c>
    </row>
    <row r="258" spans="1:5" ht="12.75">
      <c r="A258" s="35" t="s">
        <v>54</v>
      </c>
      <c r="E258" s="39" t="s">
        <v>1011</v>
      </c>
    </row>
    <row r="259" spans="1:5" ht="12.75">
      <c r="A259" s="35" t="s">
        <v>55</v>
      </c>
      <c r="E259" s="40" t="s">
        <v>12835</v>
      </c>
    </row>
    <row r="260" spans="1:5" ht="89.25">
      <c r="A260" t="s">
        <v>56</v>
      </c>
      <c r="E260" s="39" t="s">
        <v>1012</v>
      </c>
    </row>
    <row r="261" spans="1:16" ht="25.5">
      <c r="A261" t="s">
        <v>49</v>
      </c>
      <c s="34" t="s">
        <v>289</v>
      </c>
      <c s="34" t="s">
        <v>1373</v>
      </c>
      <c s="35" t="s">
        <v>1374</v>
      </c>
      <c s="6" t="s">
        <v>1375</v>
      </c>
      <c s="36" t="s">
        <v>1010</v>
      </c>
      <c s="37">
        <v>0.002</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12835</v>
      </c>
    </row>
    <row r="264" spans="1:5" ht="89.25">
      <c r="A264" t="s">
        <v>56</v>
      </c>
      <c r="E26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12889</v>
      </c>
      <c r="E8" s="30" t="s">
        <v>12888</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504</v>
      </c>
      <c r="E9" s="33" t="s">
        <v>12542</v>
      </c>
      <c r="J9" s="32">
        <f>0</f>
      </c>
      <c s="32">
        <f>0</f>
      </c>
      <c s="32">
        <f>0+L10</f>
      </c>
      <c s="32">
        <f>0+M10</f>
      </c>
    </row>
    <row r="10" spans="1:16" ht="12.75">
      <c r="A10" t="s">
        <v>49</v>
      </c>
      <c s="34" t="s">
        <v>47</v>
      </c>
      <c s="34" t="s">
        <v>12543</v>
      </c>
      <c s="35" t="s">
        <v>5</v>
      </c>
      <c s="6" t="s">
        <v>12544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12823</v>
      </c>
    </row>
    <row r="13" spans="1:5" ht="63.75">
      <c r="A13" t="s">
        <v>56</v>
      </c>
      <c r="E13" s="39" t="s">
        <v>1641</v>
      </c>
    </row>
    <row r="14" spans="1:13" ht="12.75">
      <c r="A14" t="s">
        <v>46</v>
      </c>
      <c r="C14" s="31" t="s">
        <v>1467</v>
      </c>
      <c r="E14" s="33" t="s">
        <v>2374</v>
      </c>
      <c r="J14" s="32">
        <f>0</f>
      </c>
      <c s="32">
        <f>0</f>
      </c>
      <c s="32">
        <f>0+L15</f>
      </c>
      <c s="32">
        <f>0+M15</f>
      </c>
    </row>
    <row r="15" spans="1:16" ht="12.75">
      <c r="A15" t="s">
        <v>49</v>
      </c>
      <c s="34" t="s">
        <v>27</v>
      </c>
      <c s="34" t="s">
        <v>3863</v>
      </c>
      <c s="35" t="s">
        <v>5</v>
      </c>
      <c s="6" t="s">
        <v>3864</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12890</v>
      </c>
    </row>
    <row r="18" spans="1:5" ht="318.75">
      <c r="A18" t="s">
        <v>56</v>
      </c>
      <c r="E18" s="39" t="s">
        <v>57</v>
      </c>
    </row>
    <row r="19" spans="1:13" ht="12.75">
      <c r="A19" t="s">
        <v>46</v>
      </c>
      <c r="C19" s="31" t="s">
        <v>2375</v>
      </c>
      <c r="E19" s="33" t="s">
        <v>2376</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12891</v>
      </c>
    </row>
    <row r="23" spans="1:5" ht="229.5">
      <c r="A23" t="s">
        <v>56</v>
      </c>
      <c r="E23" s="39" t="s">
        <v>64</v>
      </c>
    </row>
    <row r="24" spans="1:16" ht="12.75">
      <c r="A24" t="s">
        <v>49</v>
      </c>
      <c s="34" t="s">
        <v>65</v>
      </c>
      <c s="34" t="s">
        <v>12830</v>
      </c>
      <c s="35" t="s">
        <v>5</v>
      </c>
      <c s="6" t="s">
        <v>12831</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12892</v>
      </c>
    </row>
    <row r="27" spans="1:5" ht="280.5">
      <c r="A27" t="s">
        <v>56</v>
      </c>
      <c r="E27" s="39" t="s">
        <v>12833</v>
      </c>
    </row>
    <row r="28" spans="1:13" ht="12.75">
      <c r="A28" t="s">
        <v>46</v>
      </c>
      <c r="C28" s="31" t="s">
        <v>162</v>
      </c>
      <c r="E28" s="33" t="s">
        <v>2314</v>
      </c>
      <c r="J28" s="32">
        <f>0</f>
      </c>
      <c s="32">
        <f>0</f>
      </c>
      <c s="32">
        <f>0+L29+L33</f>
      </c>
      <c s="32">
        <f>0+M29+M33</f>
      </c>
    </row>
    <row r="29" spans="1:16" ht="12.75">
      <c r="A29" t="s">
        <v>49</v>
      </c>
      <c s="34" t="s">
        <v>70</v>
      </c>
      <c s="34" t="s">
        <v>12435</v>
      </c>
      <c s="35" t="s">
        <v>5</v>
      </c>
      <c s="6" t="s">
        <v>800</v>
      </c>
      <c s="36" t="s">
        <v>801</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12884</v>
      </c>
    </row>
    <row r="32" spans="1:5" ht="12.75">
      <c r="A32" t="s">
        <v>56</v>
      </c>
      <c r="E32" s="39" t="s">
        <v>1277</v>
      </c>
    </row>
    <row r="33" spans="1:16" ht="12.75">
      <c r="A33" t="s">
        <v>49</v>
      </c>
      <c s="34" t="s">
        <v>74</v>
      </c>
      <c s="34" t="s">
        <v>12837</v>
      </c>
      <c s="35" t="s">
        <v>5</v>
      </c>
      <c s="6" t="s">
        <v>2697</v>
      </c>
      <c s="36" t="s">
        <v>801</v>
      </c>
      <c s="37">
        <v>1</v>
      </c>
      <c s="36">
        <v>0</v>
      </c>
      <c s="36">
        <f>ROUND(G33*H33,6)</f>
      </c>
      <c r="L33" s="38">
        <v>0</v>
      </c>
      <c s="32">
        <f>ROUND(ROUND(L33,2)*ROUND(G33,3),2)</f>
      </c>
      <c s="36" t="s">
        <v>53</v>
      </c>
      <c>
        <f>(M33*21)/100</f>
      </c>
      <c t="s">
        <v>27</v>
      </c>
    </row>
    <row r="34" spans="1:5" ht="12.75">
      <c r="A34" s="35" t="s">
        <v>54</v>
      </c>
      <c r="E34" s="39" t="s">
        <v>5</v>
      </c>
    </row>
    <row r="35" spans="1:5" ht="12.75">
      <c r="A35" s="35" t="s">
        <v>55</v>
      </c>
      <c r="E35" s="40" t="s">
        <v>12884</v>
      </c>
    </row>
    <row r="36" spans="1:5" ht="51">
      <c r="A36" t="s">
        <v>56</v>
      </c>
      <c r="E36" s="39" t="s">
        <v>2698</v>
      </c>
    </row>
    <row r="37" spans="1:13" ht="12.75">
      <c r="A37" t="s">
        <v>46</v>
      </c>
      <c r="C37" s="31" t="s">
        <v>237</v>
      </c>
      <c r="E37" s="33" t="s">
        <v>2398</v>
      </c>
      <c r="J37" s="32">
        <f>0</f>
      </c>
      <c s="32">
        <f>0</f>
      </c>
      <c s="32">
        <f>0+L38</f>
      </c>
      <c s="32">
        <f>0+M38</f>
      </c>
    </row>
    <row r="38" spans="1:16" ht="12.75">
      <c r="A38" t="s">
        <v>49</v>
      </c>
      <c s="34" t="s">
        <v>78</v>
      </c>
      <c s="34" t="s">
        <v>12838</v>
      </c>
      <c s="35" t="s">
        <v>5</v>
      </c>
      <c s="6" t="s">
        <v>12839</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12823</v>
      </c>
    </row>
    <row r="41" spans="1:5" ht="242.25">
      <c r="A41" t="s">
        <v>56</v>
      </c>
      <c r="E41" s="39" t="s">
        <v>12840</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12893</v>
      </c>
    </row>
    <row r="46" spans="1:5" ht="76.5">
      <c r="A46" t="s">
        <v>56</v>
      </c>
      <c r="E46" s="39" t="s">
        <v>69</v>
      </c>
    </row>
    <row r="47" spans="1:16" ht="12.75">
      <c r="A47" t="s">
        <v>49</v>
      </c>
      <c s="34" t="s">
        <v>89</v>
      </c>
      <c s="34" t="s">
        <v>826</v>
      </c>
      <c s="35" t="s">
        <v>5</v>
      </c>
      <c s="6" t="s">
        <v>827</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12835</v>
      </c>
    </row>
    <row r="50" spans="1:5" ht="76.5">
      <c r="A50" t="s">
        <v>56</v>
      </c>
      <c r="E50" s="39" t="s">
        <v>69</v>
      </c>
    </row>
    <row r="51" spans="1:13" ht="12.75">
      <c r="A51" t="s">
        <v>46</v>
      </c>
      <c r="C51" s="31" t="s">
        <v>2412</v>
      </c>
      <c r="E51" s="33" t="s">
        <v>2413</v>
      </c>
      <c r="J51" s="32">
        <f>0</f>
      </c>
      <c s="32">
        <f>0</f>
      </c>
      <c s="32">
        <f>0+L52+L56+L60+L64+L68+L72</f>
      </c>
      <c s="32">
        <f>0+M52+M56+M60+M64+M68+M72</f>
      </c>
    </row>
    <row r="52" spans="1:16" ht="12.75">
      <c r="A52" t="s">
        <v>49</v>
      </c>
      <c s="34" t="s">
        <v>93</v>
      </c>
      <c s="34" t="s">
        <v>533</v>
      </c>
      <c s="35" t="s">
        <v>5</v>
      </c>
      <c s="6" t="s">
        <v>534</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12894</v>
      </c>
    </row>
    <row r="55" spans="1:5" ht="102">
      <c r="A55" t="s">
        <v>56</v>
      </c>
      <c r="E55" s="39" t="s">
        <v>73</v>
      </c>
    </row>
    <row r="56" spans="1:16" ht="12.75">
      <c r="A56" t="s">
        <v>49</v>
      </c>
      <c s="34" t="s">
        <v>96</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12895</v>
      </c>
    </row>
    <row r="59" spans="1:5" ht="102">
      <c r="A59" t="s">
        <v>56</v>
      </c>
      <c r="E59" s="39" t="s">
        <v>73</v>
      </c>
    </row>
    <row r="60" spans="1:16" ht="12.75">
      <c r="A60" t="s">
        <v>49</v>
      </c>
      <c s="34" t="s">
        <v>100</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12895</v>
      </c>
    </row>
    <row r="63" spans="1:5" ht="140.25">
      <c r="A63" t="s">
        <v>56</v>
      </c>
      <c r="E63" s="39" t="s">
        <v>81</v>
      </c>
    </row>
    <row r="64" spans="1:16" ht="12.75">
      <c r="A64" t="s">
        <v>49</v>
      </c>
      <c s="34" t="s">
        <v>104</v>
      </c>
      <c s="34" t="s">
        <v>12896</v>
      </c>
      <c s="35" t="s">
        <v>5</v>
      </c>
      <c s="6" t="s">
        <v>12897</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12835</v>
      </c>
    </row>
    <row r="67" spans="1:5" ht="89.25">
      <c r="A67" t="s">
        <v>56</v>
      </c>
      <c r="E67" s="39" t="s">
        <v>1281</v>
      </c>
    </row>
    <row r="68" spans="1:16" ht="12.75">
      <c r="A68" t="s">
        <v>49</v>
      </c>
      <c s="34" t="s">
        <v>107</v>
      </c>
      <c s="34" t="s">
        <v>12898</v>
      </c>
      <c s="35" t="s">
        <v>5</v>
      </c>
      <c s="6" t="s">
        <v>12899</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12835</v>
      </c>
    </row>
    <row r="71" spans="1:5" ht="89.25">
      <c r="A71" t="s">
        <v>56</v>
      </c>
      <c r="E71" s="39" t="s">
        <v>1281</v>
      </c>
    </row>
    <row r="72" spans="1:16" ht="25.5">
      <c r="A72" t="s">
        <v>49</v>
      </c>
      <c s="34" t="s">
        <v>110</v>
      </c>
      <c s="34" t="s">
        <v>12852</v>
      </c>
      <c s="35" t="s">
        <v>5</v>
      </c>
      <c s="6" t="s">
        <v>12853</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12892</v>
      </c>
    </row>
    <row r="75" spans="1:5" ht="76.5">
      <c r="A75" t="s">
        <v>56</v>
      </c>
      <c r="E75" s="39" t="s">
        <v>12442</v>
      </c>
    </row>
    <row r="76" spans="1:13" ht="12.75">
      <c r="A76" t="s">
        <v>46</v>
      </c>
      <c r="C76" s="31" t="s">
        <v>2416</v>
      </c>
      <c r="E76" s="33" t="s">
        <v>2417</v>
      </c>
      <c r="J76" s="32">
        <f>0</f>
      </c>
      <c s="32">
        <f>0</f>
      </c>
      <c s="32">
        <f>0+L77+L81+L85+L89+L93+L97</f>
      </c>
      <c s="32">
        <f>0+M77+M81+M85+M89+M93+M97</f>
      </c>
    </row>
    <row r="77" spans="1:16" ht="12.75">
      <c r="A77" t="s">
        <v>49</v>
      </c>
      <c s="34" t="s">
        <v>113</v>
      </c>
      <c s="34" t="s">
        <v>2172</v>
      </c>
      <c s="35" t="s">
        <v>5</v>
      </c>
      <c s="6" t="s">
        <v>2173</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12900</v>
      </c>
    </row>
    <row r="80" spans="1:5" ht="102">
      <c r="A80" t="s">
        <v>56</v>
      </c>
      <c r="E80" s="39" t="s">
        <v>1151</v>
      </c>
    </row>
    <row r="81" spans="1:16" ht="12.75">
      <c r="A81" t="s">
        <v>49</v>
      </c>
      <c s="34" t="s">
        <v>118</v>
      </c>
      <c s="34" t="s">
        <v>2782</v>
      </c>
      <c s="35" t="s">
        <v>5</v>
      </c>
      <c s="6" t="s">
        <v>2783</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12901</v>
      </c>
    </row>
    <row r="84" spans="1:5" ht="102">
      <c r="A84" t="s">
        <v>56</v>
      </c>
      <c r="E84" s="39" t="s">
        <v>1286</v>
      </c>
    </row>
    <row r="85" spans="1:16" ht="25.5">
      <c r="A85" t="s">
        <v>49</v>
      </c>
      <c s="34" t="s">
        <v>121</v>
      </c>
      <c s="34" t="s">
        <v>833</v>
      </c>
      <c s="35" t="s">
        <v>5</v>
      </c>
      <c s="6" t="s">
        <v>834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12835</v>
      </c>
    </row>
    <row r="88" spans="1:5" ht="38.25">
      <c r="A88" t="s">
        <v>56</v>
      </c>
      <c r="E88" s="39" t="s">
        <v>835</v>
      </c>
    </row>
    <row r="89" spans="1:16" ht="25.5">
      <c r="A89" t="s">
        <v>49</v>
      </c>
      <c s="34" t="s">
        <v>124</v>
      </c>
      <c s="34" t="s">
        <v>1029</v>
      </c>
      <c s="35" t="s">
        <v>5</v>
      </c>
      <c s="6" t="s">
        <v>1152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12835</v>
      </c>
    </row>
    <row r="92" spans="1:5" ht="38.25">
      <c r="A92" t="s">
        <v>56</v>
      </c>
      <c r="E92" s="39" t="s">
        <v>835</v>
      </c>
    </row>
    <row r="93" spans="1:16" ht="25.5">
      <c r="A93" t="s">
        <v>49</v>
      </c>
      <c s="34" t="s">
        <v>127</v>
      </c>
      <c s="34" t="s">
        <v>836</v>
      </c>
      <c s="35" t="s">
        <v>5</v>
      </c>
      <c s="6" t="s">
        <v>837</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12835</v>
      </c>
    </row>
    <row r="96" spans="1:5" ht="38.25">
      <c r="A96" t="s">
        <v>56</v>
      </c>
      <c r="E96" s="39" t="s">
        <v>838</v>
      </c>
    </row>
    <row r="97" spans="1:16" ht="25.5">
      <c r="A97" t="s">
        <v>49</v>
      </c>
      <c s="34" t="s">
        <v>131</v>
      </c>
      <c s="34" t="s">
        <v>1031</v>
      </c>
      <c s="35" t="s">
        <v>5</v>
      </c>
      <c s="6" t="s">
        <v>1032</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12835</v>
      </c>
    </row>
    <row r="100" spans="1:5" ht="38.25">
      <c r="A100" t="s">
        <v>56</v>
      </c>
      <c r="E100" s="39" t="s">
        <v>838</v>
      </c>
    </row>
    <row r="101" spans="1:13" ht="12.75">
      <c r="A101" t="s">
        <v>46</v>
      </c>
      <c r="C101" s="31" t="s">
        <v>2441</v>
      </c>
      <c r="E101" s="33" t="s">
        <v>2442</v>
      </c>
      <c r="J101" s="32">
        <f>0</f>
      </c>
      <c s="32">
        <f>0</f>
      </c>
      <c s="32">
        <f>0+L102+L106+L110</f>
      </c>
      <c s="32">
        <f>0+M102+M106+M110</f>
      </c>
    </row>
    <row r="102" spans="1:16" ht="12.75">
      <c r="A102" t="s">
        <v>49</v>
      </c>
      <c s="34" t="s">
        <v>135</v>
      </c>
      <c s="34" t="s">
        <v>12444</v>
      </c>
      <c s="35" t="s">
        <v>5</v>
      </c>
      <c s="6" t="s">
        <v>12445</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12835</v>
      </c>
    </row>
    <row r="105" spans="1:5" ht="102">
      <c r="A105" t="s">
        <v>56</v>
      </c>
      <c r="E105" s="39" t="s">
        <v>1286</v>
      </c>
    </row>
    <row r="106" spans="1:16" ht="25.5">
      <c r="A106" t="s">
        <v>49</v>
      </c>
      <c s="34" t="s">
        <v>139</v>
      </c>
      <c s="34" t="s">
        <v>2699</v>
      </c>
      <c s="35" t="s">
        <v>5</v>
      </c>
      <c s="6" t="s">
        <v>2700</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12835</v>
      </c>
    </row>
    <row r="109" spans="1:5" ht="102">
      <c r="A109" t="s">
        <v>56</v>
      </c>
      <c r="E109" s="39" t="s">
        <v>73</v>
      </c>
    </row>
    <row r="110" spans="1:16" ht="12.75">
      <c r="A110" t="s">
        <v>49</v>
      </c>
      <c s="34" t="s">
        <v>142</v>
      </c>
      <c s="34" t="s">
        <v>2443</v>
      </c>
      <c s="35" t="s">
        <v>5</v>
      </c>
      <c s="6" t="s">
        <v>2444</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12902</v>
      </c>
    </row>
    <row r="113" spans="1:5" ht="127.5">
      <c r="A113" t="s">
        <v>56</v>
      </c>
      <c r="E113" s="39" t="s">
        <v>2445</v>
      </c>
    </row>
    <row r="114" spans="1:13" ht="12.75">
      <c r="A114" t="s">
        <v>46</v>
      </c>
      <c r="C114" s="31" t="s">
        <v>1974</v>
      </c>
      <c r="E114" s="33" t="s">
        <v>2452</v>
      </c>
      <c r="J114" s="32">
        <f>0</f>
      </c>
      <c s="32">
        <f>0</f>
      </c>
      <c s="32">
        <f>0+L115+L119+L123</f>
      </c>
      <c s="32">
        <f>0+M115+M119+M123</f>
      </c>
    </row>
    <row r="115" spans="1:16" ht="12.75">
      <c r="A115" t="s">
        <v>49</v>
      </c>
      <c s="34" t="s">
        <v>146</v>
      </c>
      <c s="34" t="s">
        <v>12903</v>
      </c>
      <c s="35" t="s">
        <v>5</v>
      </c>
      <c s="6" t="s">
        <v>12904</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12905</v>
      </c>
    </row>
    <row r="118" spans="1:5" ht="127.5">
      <c r="A118" t="s">
        <v>56</v>
      </c>
      <c r="E118" s="39" t="s">
        <v>849</v>
      </c>
    </row>
    <row r="119" spans="1:16" ht="12.75">
      <c r="A119" t="s">
        <v>49</v>
      </c>
      <c s="34" t="s">
        <v>149</v>
      </c>
      <c s="34" t="s">
        <v>2182</v>
      </c>
      <c s="35" t="s">
        <v>5</v>
      </c>
      <c s="6" t="s">
        <v>2183</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12841</v>
      </c>
    </row>
    <row r="122" spans="1:5" ht="76.5">
      <c r="A122" t="s">
        <v>56</v>
      </c>
      <c r="E122" s="39" t="s">
        <v>2184</v>
      </c>
    </row>
    <row r="123" spans="1:16" ht="12.75">
      <c r="A123" t="s">
        <v>49</v>
      </c>
      <c s="34" t="s">
        <v>153</v>
      </c>
      <c s="34" t="s">
        <v>2796</v>
      </c>
      <c s="35" t="s">
        <v>5</v>
      </c>
      <c s="6" t="s">
        <v>2474</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12894</v>
      </c>
    </row>
    <row r="126" spans="1:5" ht="102">
      <c r="A126" t="s">
        <v>56</v>
      </c>
      <c r="E126" s="39" t="s">
        <v>2797</v>
      </c>
    </row>
    <row r="127" spans="1:13" ht="12.75">
      <c r="A127" t="s">
        <v>46</v>
      </c>
      <c r="C127" s="31" t="s">
        <v>2476</v>
      </c>
      <c r="E127" s="33" t="s">
        <v>2477</v>
      </c>
      <c r="J127" s="32">
        <f>0</f>
      </c>
      <c s="32">
        <f>0</f>
      </c>
      <c s="32">
        <f>0+L128+L132+L136+L140+L144+L148+L152+L156</f>
      </c>
      <c s="32">
        <f>0+M128+M132+M136+M140+M144+M148+M152+M156</f>
      </c>
    </row>
    <row r="128" spans="1:16" ht="12.75">
      <c r="A128" t="s">
        <v>49</v>
      </c>
      <c s="34" t="s">
        <v>158</v>
      </c>
      <c s="34" t="s">
        <v>2203</v>
      </c>
      <c s="35" t="s">
        <v>5</v>
      </c>
      <c s="6" t="s">
        <v>2204</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12906</v>
      </c>
    </row>
    <row r="131" spans="1:5" ht="89.25">
      <c r="A131" t="s">
        <v>56</v>
      </c>
      <c r="E131" s="39" t="s">
        <v>2205</v>
      </c>
    </row>
    <row r="132" spans="1:16" ht="12.75">
      <c r="A132" t="s">
        <v>49</v>
      </c>
      <c s="34" t="s">
        <v>162</v>
      </c>
      <c s="34" t="s">
        <v>12712</v>
      </c>
      <c s="35" t="s">
        <v>5</v>
      </c>
      <c s="6" t="s">
        <v>12713</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12835</v>
      </c>
    </row>
    <row r="135" spans="1:5" ht="102">
      <c r="A135" t="s">
        <v>56</v>
      </c>
      <c r="E135" s="39" t="s">
        <v>12714</v>
      </c>
    </row>
    <row r="136" spans="1:16" ht="12.75">
      <c r="A136" t="s">
        <v>49</v>
      </c>
      <c s="34" t="s">
        <v>166</v>
      </c>
      <c s="34" t="s">
        <v>12907</v>
      </c>
      <c s="35" t="s">
        <v>5</v>
      </c>
      <c s="6" t="s">
        <v>12908</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12909</v>
      </c>
    </row>
    <row r="139" spans="1:5" ht="114.75">
      <c r="A139" t="s">
        <v>56</v>
      </c>
      <c r="E139" s="39" t="s">
        <v>12716</v>
      </c>
    </row>
    <row r="140" spans="1:16" ht="12.75">
      <c r="A140" t="s">
        <v>49</v>
      </c>
      <c s="34" t="s">
        <v>169</v>
      </c>
      <c s="34" t="s">
        <v>2504</v>
      </c>
      <c s="35" t="s">
        <v>5</v>
      </c>
      <c s="6" t="s">
        <v>1034</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12910</v>
      </c>
    </row>
    <row r="143" spans="1:5" ht="38.25">
      <c r="A143" t="s">
        <v>56</v>
      </c>
      <c r="E143" s="39" t="s">
        <v>2498</v>
      </c>
    </row>
    <row r="144" spans="1:16" ht="12.75">
      <c r="A144" t="s">
        <v>49</v>
      </c>
      <c s="34" t="s">
        <v>184</v>
      </c>
      <c s="34" t="s">
        <v>2505</v>
      </c>
      <c s="35" t="s">
        <v>5</v>
      </c>
      <c s="6" t="s">
        <v>1651</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12911</v>
      </c>
    </row>
    <row r="147" spans="1:5" ht="38.25">
      <c r="A147" t="s">
        <v>56</v>
      </c>
      <c r="E147" s="39" t="s">
        <v>2498</v>
      </c>
    </row>
    <row r="148" spans="1:16" ht="12.75">
      <c r="A148" t="s">
        <v>49</v>
      </c>
      <c s="34" t="s">
        <v>189</v>
      </c>
      <c s="34" t="s">
        <v>2508</v>
      </c>
      <c s="35" t="s">
        <v>5</v>
      </c>
      <c s="6" t="s">
        <v>91</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12912</v>
      </c>
    </row>
    <row r="151" spans="1:5" ht="38.25">
      <c r="A151" t="s">
        <v>56</v>
      </c>
      <c r="E151" s="39" t="s">
        <v>2498</v>
      </c>
    </row>
    <row r="152" spans="1:16" ht="12.75">
      <c r="A152" t="s">
        <v>49</v>
      </c>
      <c s="34" t="s">
        <v>193</v>
      </c>
      <c s="34" t="s">
        <v>2914</v>
      </c>
      <c s="35" t="s">
        <v>5</v>
      </c>
      <c s="6" t="s">
        <v>95</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12913</v>
      </c>
    </row>
    <row r="155" spans="1:5" ht="38.25">
      <c r="A155" t="s">
        <v>56</v>
      </c>
      <c r="E155" s="39" t="s">
        <v>2498</v>
      </c>
    </row>
    <row r="156" spans="1:16" ht="12.75">
      <c r="A156" t="s">
        <v>49</v>
      </c>
      <c s="34" t="s">
        <v>197</v>
      </c>
      <c s="34" t="s">
        <v>2886</v>
      </c>
      <c s="35" t="s">
        <v>5</v>
      </c>
      <c s="6" t="s">
        <v>2887</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12914</v>
      </c>
    </row>
    <row r="159" spans="1:5" ht="38.25">
      <c r="A159" t="s">
        <v>56</v>
      </c>
      <c r="E159" s="39" t="s">
        <v>2498</v>
      </c>
    </row>
    <row r="160" spans="1:13" ht="12.75">
      <c r="A160" t="s">
        <v>46</v>
      </c>
      <c r="C160" s="31" t="s">
        <v>2206</v>
      </c>
      <c r="E160" s="33" t="s">
        <v>2514</v>
      </c>
      <c r="J160" s="32">
        <f>0</f>
      </c>
      <c s="32">
        <f>0</f>
      </c>
      <c s="32">
        <f>0+L161+L165+L169+L173+L177+L181+L185+L189+L193+L197+L201+L205+L209+L213+L217+L221+L225+L229+L233+L237</f>
      </c>
      <c s="32">
        <f>0+M161+M165+M169+M173+M177+M181+M185+M189+M193+M197+M201+M205+M209+M213+M217+M221+M225+M229+M233+M237</f>
      </c>
    </row>
    <row r="161" spans="1:16" ht="25.5">
      <c r="A161" t="s">
        <v>49</v>
      </c>
      <c s="34" t="s">
        <v>201</v>
      </c>
      <c s="34" t="s">
        <v>12915</v>
      </c>
      <c s="35" t="s">
        <v>5</v>
      </c>
      <c s="6" t="s">
        <v>12916</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12835</v>
      </c>
    </row>
    <row r="164" spans="1:5" ht="127.5">
      <c r="A164" t="s">
        <v>56</v>
      </c>
      <c r="E164" s="39" t="s">
        <v>12628</v>
      </c>
    </row>
    <row r="165" spans="1:16" ht="12.75">
      <c r="A165" t="s">
        <v>49</v>
      </c>
      <c s="34" t="s">
        <v>205</v>
      </c>
      <c s="34" t="s">
        <v>12917</v>
      </c>
      <c s="35" t="s">
        <v>5</v>
      </c>
      <c s="6" t="s">
        <v>12918</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12835</v>
      </c>
    </row>
    <row r="168" spans="1:5" ht="127.5">
      <c r="A168" t="s">
        <v>56</v>
      </c>
      <c r="E168" s="39" t="s">
        <v>12628</v>
      </c>
    </row>
    <row r="169" spans="1:16" ht="12.75">
      <c r="A169" t="s">
        <v>49</v>
      </c>
      <c s="34" t="s">
        <v>209</v>
      </c>
      <c s="34" t="s">
        <v>1555</v>
      </c>
      <c s="35" t="s">
        <v>5</v>
      </c>
      <c s="6" t="s">
        <v>1556</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12919</v>
      </c>
    </row>
    <row r="172" spans="1:5" ht="102">
      <c r="A172" t="s">
        <v>56</v>
      </c>
      <c r="E172" s="39" t="s">
        <v>1155</v>
      </c>
    </row>
    <row r="173" spans="1:16" ht="12.75">
      <c r="A173" t="s">
        <v>49</v>
      </c>
      <c s="34" t="s">
        <v>213</v>
      </c>
      <c s="34" t="s">
        <v>12920</v>
      </c>
      <c s="35" t="s">
        <v>5</v>
      </c>
      <c s="6" t="s">
        <v>12921</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12919</v>
      </c>
    </row>
    <row r="176" spans="1:5" ht="102">
      <c r="A176" t="s">
        <v>56</v>
      </c>
      <c r="E176" s="39" t="s">
        <v>1155</v>
      </c>
    </row>
    <row r="177" spans="1:16" ht="12.75">
      <c r="A177" t="s">
        <v>49</v>
      </c>
      <c s="34" t="s">
        <v>217</v>
      </c>
      <c s="34" t="s">
        <v>12922</v>
      </c>
      <c s="35" t="s">
        <v>5</v>
      </c>
      <c s="6" t="s">
        <v>12923</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12919</v>
      </c>
    </row>
    <row r="180" spans="1:5" ht="102">
      <c r="A180" t="s">
        <v>56</v>
      </c>
      <c r="E180" s="39" t="s">
        <v>1155</v>
      </c>
    </row>
    <row r="181" spans="1:16" ht="12.75">
      <c r="A181" t="s">
        <v>49</v>
      </c>
      <c s="34" t="s">
        <v>221</v>
      </c>
      <c s="34" t="s">
        <v>12924</v>
      </c>
      <c s="35" t="s">
        <v>5</v>
      </c>
      <c s="6" t="s">
        <v>12925</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12919</v>
      </c>
    </row>
    <row r="184" spans="1:5" ht="89.25">
      <c r="A184" t="s">
        <v>56</v>
      </c>
      <c r="E184" s="39" t="s">
        <v>12926</v>
      </c>
    </row>
    <row r="185" spans="1:16" ht="12.75">
      <c r="A185" t="s">
        <v>49</v>
      </c>
      <c s="34" t="s">
        <v>225</v>
      </c>
      <c s="34" t="s">
        <v>12927</v>
      </c>
      <c s="35" t="s">
        <v>5</v>
      </c>
      <c s="6" t="s">
        <v>12928</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12919</v>
      </c>
    </row>
    <row r="188" spans="1:5" ht="102">
      <c r="A188" t="s">
        <v>56</v>
      </c>
      <c r="E188" s="39" t="s">
        <v>1155</v>
      </c>
    </row>
    <row r="189" spans="1:16" ht="12.75">
      <c r="A189" t="s">
        <v>49</v>
      </c>
      <c s="34" t="s">
        <v>229</v>
      </c>
      <c s="34" t="s">
        <v>12929</v>
      </c>
      <c s="35" t="s">
        <v>5</v>
      </c>
      <c s="6" t="s">
        <v>12930</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12931</v>
      </c>
    </row>
    <row r="192" spans="1:5" ht="102">
      <c r="A192" t="s">
        <v>56</v>
      </c>
      <c r="E192" s="39" t="s">
        <v>1155</v>
      </c>
    </row>
    <row r="193" spans="1:16" ht="12.75">
      <c r="A193" t="s">
        <v>49</v>
      </c>
      <c s="34" t="s">
        <v>233</v>
      </c>
      <c s="34" t="s">
        <v>12932</v>
      </c>
      <c s="35" t="s">
        <v>5</v>
      </c>
      <c s="6" t="s">
        <v>12933</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12931</v>
      </c>
    </row>
    <row r="196" spans="1:5" ht="102">
      <c r="A196" t="s">
        <v>56</v>
      </c>
      <c r="E196" s="39" t="s">
        <v>1155</v>
      </c>
    </row>
    <row r="197" spans="1:16" ht="12.75">
      <c r="A197" t="s">
        <v>49</v>
      </c>
      <c s="34" t="s">
        <v>237</v>
      </c>
      <c s="34" t="s">
        <v>12934</v>
      </c>
      <c s="35" t="s">
        <v>5</v>
      </c>
      <c s="6" t="s">
        <v>12935</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12919</v>
      </c>
    </row>
    <row r="200" spans="1:5" ht="102">
      <c r="A200" t="s">
        <v>56</v>
      </c>
      <c r="E200" s="39" t="s">
        <v>1155</v>
      </c>
    </row>
    <row r="201" spans="1:16" ht="12.75">
      <c r="A201" t="s">
        <v>49</v>
      </c>
      <c s="34" t="s">
        <v>241</v>
      </c>
      <c s="34" t="s">
        <v>12877</v>
      </c>
      <c s="35" t="s">
        <v>5</v>
      </c>
      <c s="6" t="s">
        <v>12878</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12919</v>
      </c>
    </row>
    <row r="204" spans="1:5" ht="102">
      <c r="A204" t="s">
        <v>56</v>
      </c>
      <c r="E204" s="39" t="s">
        <v>2214</v>
      </c>
    </row>
    <row r="205" spans="1:16" ht="12.75">
      <c r="A205" t="s">
        <v>49</v>
      </c>
      <c s="34" t="s">
        <v>245</v>
      </c>
      <c s="34" t="s">
        <v>2291</v>
      </c>
      <c s="35" t="s">
        <v>5</v>
      </c>
      <c s="6" t="s">
        <v>2292</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12860</v>
      </c>
    </row>
    <row r="208" spans="1:5" ht="102">
      <c r="A208" t="s">
        <v>56</v>
      </c>
      <c r="E208" s="39" t="s">
        <v>2214</v>
      </c>
    </row>
    <row r="209" spans="1:16" ht="12.75">
      <c r="A209" t="s">
        <v>49</v>
      </c>
      <c s="34" t="s">
        <v>249</v>
      </c>
      <c s="34" t="s">
        <v>12936</v>
      </c>
      <c s="35" t="s">
        <v>5</v>
      </c>
      <c s="6" t="s">
        <v>12937</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12860</v>
      </c>
    </row>
    <row r="212" spans="1:5" ht="102">
      <c r="A212" t="s">
        <v>56</v>
      </c>
      <c r="E212" s="39" t="s">
        <v>2214</v>
      </c>
    </row>
    <row r="213" spans="1:16" ht="12.75">
      <c r="A213" t="s">
        <v>49</v>
      </c>
      <c s="34" t="s">
        <v>253</v>
      </c>
      <c s="34" t="s">
        <v>12938</v>
      </c>
      <c s="35" t="s">
        <v>5</v>
      </c>
      <c s="6" t="s">
        <v>12939</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12860</v>
      </c>
    </row>
    <row r="216" spans="1:5" ht="102">
      <c r="A216" t="s">
        <v>56</v>
      </c>
      <c r="E216" s="39" t="s">
        <v>2214</v>
      </c>
    </row>
    <row r="217" spans="1:16" ht="12.75">
      <c r="A217" t="s">
        <v>49</v>
      </c>
      <c s="34" t="s">
        <v>257</v>
      </c>
      <c s="34" t="s">
        <v>12940</v>
      </c>
      <c s="35" t="s">
        <v>5</v>
      </c>
      <c s="6" t="s">
        <v>12941</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12942</v>
      </c>
    </row>
    <row r="220" spans="1:5" ht="102">
      <c r="A220" t="s">
        <v>56</v>
      </c>
      <c r="E220" s="39" t="s">
        <v>2214</v>
      </c>
    </row>
    <row r="221" spans="1:16" ht="12.75">
      <c r="A221" t="s">
        <v>49</v>
      </c>
      <c s="34" t="s">
        <v>261</v>
      </c>
      <c s="34" t="s">
        <v>12943</v>
      </c>
      <c s="35" t="s">
        <v>5</v>
      </c>
      <c s="6" t="s">
        <v>12944</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12942</v>
      </c>
    </row>
    <row r="224" spans="1:5" ht="102">
      <c r="A224" t="s">
        <v>56</v>
      </c>
      <c r="E224" s="39" t="s">
        <v>2214</v>
      </c>
    </row>
    <row r="225" spans="1:16" ht="12.75">
      <c r="A225" t="s">
        <v>49</v>
      </c>
      <c s="34" t="s">
        <v>265</v>
      </c>
      <c s="34" t="s">
        <v>12945</v>
      </c>
      <c s="35" t="s">
        <v>5</v>
      </c>
      <c s="6" t="s">
        <v>12946</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12942</v>
      </c>
    </row>
    <row r="228" spans="1:5" ht="102">
      <c r="A228" t="s">
        <v>56</v>
      </c>
      <c r="E228" s="39" t="s">
        <v>2214</v>
      </c>
    </row>
    <row r="229" spans="1:16" ht="12.75">
      <c r="A229" t="s">
        <v>49</v>
      </c>
      <c s="34" t="s">
        <v>595</v>
      </c>
      <c s="34" t="s">
        <v>12880</v>
      </c>
      <c s="35" t="s">
        <v>5</v>
      </c>
      <c s="6" t="s">
        <v>12881</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12860</v>
      </c>
    </row>
    <row r="232" spans="1:5" ht="102">
      <c r="A232" t="s">
        <v>56</v>
      </c>
      <c r="E232" s="39" t="s">
        <v>2214</v>
      </c>
    </row>
    <row r="233" spans="1:16" ht="12.75">
      <c r="A233" t="s">
        <v>49</v>
      </c>
      <c s="34" t="s">
        <v>599</v>
      </c>
      <c s="34" t="s">
        <v>2215</v>
      </c>
      <c s="35" t="s">
        <v>5</v>
      </c>
      <c s="6" t="s">
        <v>2216</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12947</v>
      </c>
    </row>
    <row r="236" spans="1:5" ht="102">
      <c r="A236" t="s">
        <v>56</v>
      </c>
      <c r="E236" s="39" t="s">
        <v>2214</v>
      </c>
    </row>
    <row r="237" spans="1:16" ht="12.75">
      <c r="A237" t="s">
        <v>49</v>
      </c>
      <c s="34" t="s">
        <v>269</v>
      </c>
      <c s="34" t="s">
        <v>12948</v>
      </c>
      <c s="35" t="s">
        <v>5</v>
      </c>
      <c s="6" t="s">
        <v>12949</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12919</v>
      </c>
    </row>
    <row r="240" spans="1:5" ht="38.25">
      <c r="A240" t="s">
        <v>56</v>
      </c>
      <c r="E240" s="39" t="s">
        <v>12950</v>
      </c>
    </row>
    <row r="241" spans="1:13" ht="12.75">
      <c r="A241" t="s">
        <v>46</v>
      </c>
      <c r="C241" s="31" t="s">
        <v>2518</v>
      </c>
      <c r="E241" s="33" t="s">
        <v>2519</v>
      </c>
      <c r="J241" s="32">
        <f>0</f>
      </c>
      <c s="32">
        <f>0</f>
      </c>
      <c s="32">
        <f>0+L242+L246</f>
      </c>
      <c s="32">
        <f>0+M242+M246</f>
      </c>
    </row>
    <row r="242" spans="1:16" ht="12.75">
      <c r="A242" t="s">
        <v>49</v>
      </c>
      <c s="34" t="s">
        <v>273</v>
      </c>
      <c s="34" t="s">
        <v>12951</v>
      </c>
      <c s="35" t="s">
        <v>5</v>
      </c>
      <c s="6" t="s">
        <v>12952</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12919</v>
      </c>
    </row>
    <row r="245" spans="1:5" ht="102">
      <c r="A245" t="s">
        <v>56</v>
      </c>
      <c r="E245" s="39" t="s">
        <v>10629</v>
      </c>
    </row>
    <row r="246" spans="1:16" ht="25.5">
      <c r="A246" t="s">
        <v>49</v>
      </c>
      <c s="34" t="s">
        <v>277</v>
      </c>
      <c s="34" t="s">
        <v>12953</v>
      </c>
      <c s="35" t="s">
        <v>5</v>
      </c>
      <c s="6" t="s">
        <v>2544</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12919</v>
      </c>
    </row>
    <row r="249" spans="1:5" ht="76.5">
      <c r="A249" t="s">
        <v>56</v>
      </c>
      <c r="E249" s="39" t="s">
        <v>2184</v>
      </c>
    </row>
    <row r="250" spans="1:13" ht="12.75">
      <c r="A250" t="s">
        <v>46</v>
      </c>
      <c r="C250" s="31" t="s">
        <v>1980</v>
      </c>
      <c r="E250" s="33" t="s">
        <v>2324</v>
      </c>
      <c r="J250" s="32">
        <f>0</f>
      </c>
      <c s="32">
        <f>0</f>
      </c>
      <c s="32">
        <f>0+L251+L255+L259+L263+L267+L271+L275+L279+L283+L287+L291</f>
      </c>
      <c s="32">
        <f>0+M251+M255+M259+M263+M267+M271+M275+M279+M283+M287+M291</f>
      </c>
    </row>
    <row r="251" spans="1:16" ht="25.5">
      <c r="A251" t="s">
        <v>49</v>
      </c>
      <c s="34" t="s">
        <v>281</v>
      </c>
      <c s="34" t="s">
        <v>860</v>
      </c>
      <c s="35" t="s">
        <v>5</v>
      </c>
      <c s="6" t="s">
        <v>861</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12884</v>
      </c>
    </row>
    <row r="254" spans="1:5" ht="114.75">
      <c r="A254" t="s">
        <v>56</v>
      </c>
      <c r="E254" s="39" t="s">
        <v>862</v>
      </c>
    </row>
    <row r="255" spans="1:16" ht="25.5">
      <c r="A255" t="s">
        <v>49</v>
      </c>
      <c s="34" t="s">
        <v>285</v>
      </c>
      <c s="34" t="s">
        <v>1041</v>
      </c>
      <c s="35" t="s">
        <v>5</v>
      </c>
      <c s="6" t="s">
        <v>1042</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12884</v>
      </c>
    </row>
    <row r="258" spans="1:5" ht="89.25">
      <c r="A258" t="s">
        <v>56</v>
      </c>
      <c r="E258" s="39" t="s">
        <v>1287</v>
      </c>
    </row>
    <row r="259" spans="1:16" ht="12.75">
      <c r="A259" t="s">
        <v>49</v>
      </c>
      <c s="34" t="s">
        <v>289</v>
      </c>
      <c s="34" t="s">
        <v>2724</v>
      </c>
      <c s="35" t="s">
        <v>5</v>
      </c>
      <c s="6" t="s">
        <v>2725</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12835</v>
      </c>
    </row>
    <row r="262" spans="1:5" ht="76.5">
      <c r="A262" t="s">
        <v>56</v>
      </c>
      <c r="E262" s="39" t="s">
        <v>2566</v>
      </c>
    </row>
    <row r="263" spans="1:16" ht="12.75">
      <c r="A263" t="s">
        <v>49</v>
      </c>
      <c s="34" t="s">
        <v>293</v>
      </c>
      <c s="34" t="s">
        <v>9618</v>
      </c>
      <c s="35" t="s">
        <v>5</v>
      </c>
      <c s="6" t="s">
        <v>9619</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12860</v>
      </c>
    </row>
    <row r="266" spans="1:5" ht="76.5">
      <c r="A266" t="s">
        <v>56</v>
      </c>
      <c r="E266" s="39" t="s">
        <v>2561</v>
      </c>
    </row>
    <row r="267" spans="1:16" ht="12.75">
      <c r="A267" t="s">
        <v>49</v>
      </c>
      <c s="34" t="s">
        <v>297</v>
      </c>
      <c s="34" t="s">
        <v>12954</v>
      </c>
      <c s="35" t="s">
        <v>5</v>
      </c>
      <c s="6" t="s">
        <v>12955</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12860</v>
      </c>
    </row>
    <row r="270" spans="1:5" ht="76.5">
      <c r="A270" t="s">
        <v>56</v>
      </c>
      <c r="E270" s="39" t="s">
        <v>2561</v>
      </c>
    </row>
    <row r="271" spans="1:16" ht="12.75">
      <c r="A271" t="s">
        <v>49</v>
      </c>
      <c s="34" t="s">
        <v>301</v>
      </c>
      <c s="34" t="s">
        <v>1043</v>
      </c>
      <c s="35" t="s">
        <v>5</v>
      </c>
      <c s="6" t="s">
        <v>1044</v>
      </c>
      <c s="36" t="s">
        <v>486</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12884</v>
      </c>
    </row>
    <row r="274" spans="1:5" ht="89.25">
      <c r="A274" t="s">
        <v>56</v>
      </c>
      <c r="E274" s="39" t="s">
        <v>1560</v>
      </c>
    </row>
    <row r="275" spans="1:16" ht="12.75">
      <c r="A275" t="s">
        <v>49</v>
      </c>
      <c s="34" t="s">
        <v>305</v>
      </c>
      <c s="34" t="s">
        <v>2301</v>
      </c>
      <c s="35" t="s">
        <v>5</v>
      </c>
      <c s="6" t="s">
        <v>2302</v>
      </c>
      <c s="36" t="s">
        <v>486</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12884</v>
      </c>
    </row>
    <row r="278" spans="1:5" ht="102">
      <c r="A278" t="s">
        <v>56</v>
      </c>
      <c r="E278" s="39" t="s">
        <v>2303</v>
      </c>
    </row>
    <row r="279" spans="1:16" ht="12.75">
      <c r="A279" t="s">
        <v>49</v>
      </c>
      <c s="34" t="s">
        <v>309</v>
      </c>
      <c s="34" t="s">
        <v>2257</v>
      </c>
      <c s="35" t="s">
        <v>5</v>
      </c>
      <c s="6" t="s">
        <v>2258</v>
      </c>
      <c s="36" t="s">
        <v>486</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12884</v>
      </c>
    </row>
    <row r="282" spans="1:5" ht="89.25">
      <c r="A282" t="s">
        <v>56</v>
      </c>
      <c r="E282" s="39" t="s">
        <v>2259</v>
      </c>
    </row>
    <row r="283" spans="1:16" ht="12.75">
      <c r="A283" t="s">
        <v>49</v>
      </c>
      <c s="34" t="s">
        <v>313</v>
      </c>
      <c s="34" t="s">
        <v>1984</v>
      </c>
      <c s="35" t="s">
        <v>5</v>
      </c>
      <c s="6" t="s">
        <v>1985</v>
      </c>
      <c s="36" t="s">
        <v>486</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12884</v>
      </c>
    </row>
    <row r="286" spans="1:5" ht="89.25">
      <c r="A286" t="s">
        <v>56</v>
      </c>
      <c r="E286" s="39" t="s">
        <v>2260</v>
      </c>
    </row>
    <row r="287" spans="1:16" ht="12.75">
      <c r="A287" t="s">
        <v>49</v>
      </c>
      <c s="34" t="s">
        <v>317</v>
      </c>
      <c s="34" t="s">
        <v>2146</v>
      </c>
      <c s="35" t="s">
        <v>5</v>
      </c>
      <c s="6" t="s">
        <v>2147</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12884</v>
      </c>
    </row>
    <row r="290" spans="1:5" ht="89.25">
      <c r="A290" t="s">
        <v>56</v>
      </c>
      <c r="E290" s="39" t="s">
        <v>2148</v>
      </c>
    </row>
    <row r="291" spans="1:16" ht="12.75">
      <c r="A291" t="s">
        <v>49</v>
      </c>
      <c s="34" t="s">
        <v>321</v>
      </c>
      <c s="34" t="s">
        <v>2325</v>
      </c>
      <c s="35" t="s">
        <v>5</v>
      </c>
      <c s="6" t="s">
        <v>2326</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12884</v>
      </c>
    </row>
    <row r="294" spans="1:5" ht="89.25">
      <c r="A294" t="s">
        <v>56</v>
      </c>
      <c r="E294" s="39" t="s">
        <v>2327</v>
      </c>
    </row>
    <row r="295" spans="1:13" ht="12.75">
      <c r="A295" t="s">
        <v>46</v>
      </c>
      <c r="C295" s="31" t="s">
        <v>1005</v>
      </c>
      <c r="E295" s="33" t="s">
        <v>1006</v>
      </c>
      <c r="J295" s="32">
        <f>0</f>
      </c>
      <c s="32">
        <f>0</f>
      </c>
      <c s="32">
        <f>0+L296+L300+L304+L308+L312</f>
      </c>
      <c s="32">
        <f>0+M296+M300+M304+M308+M312</f>
      </c>
    </row>
    <row r="296" spans="1:16" ht="38.25">
      <c r="A296" t="s">
        <v>49</v>
      </c>
      <c s="34" t="s">
        <v>325</v>
      </c>
      <c s="34" t="s">
        <v>1007</v>
      </c>
      <c s="35" t="s">
        <v>1008</v>
      </c>
      <c s="6" t="s">
        <v>1009</v>
      </c>
      <c s="36" t="s">
        <v>1010</v>
      </c>
      <c s="37">
        <v>186.144</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12956</v>
      </c>
    </row>
    <row r="299" spans="1:5" ht="89.25">
      <c r="A299" t="s">
        <v>56</v>
      </c>
      <c r="E299" s="39" t="s">
        <v>1012</v>
      </c>
    </row>
    <row r="300" spans="1:16" ht="38.25">
      <c r="A300" t="s">
        <v>49</v>
      </c>
      <c s="34" t="s">
        <v>329</v>
      </c>
      <c s="34" t="s">
        <v>5044</v>
      </c>
      <c s="35" t="s">
        <v>5045</v>
      </c>
      <c s="6" t="s">
        <v>5046</v>
      </c>
      <c s="36" t="s">
        <v>1010</v>
      </c>
      <c s="37">
        <v>0.02</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12835</v>
      </c>
    </row>
    <row r="303" spans="1:5" ht="89.25">
      <c r="A303" t="s">
        <v>56</v>
      </c>
      <c r="E303" s="39" t="s">
        <v>1012</v>
      </c>
    </row>
    <row r="304" spans="1:16" ht="38.25">
      <c r="A304" t="s">
        <v>49</v>
      </c>
      <c s="34" t="s">
        <v>333</v>
      </c>
      <c s="34" t="s">
        <v>3298</v>
      </c>
      <c s="35" t="s">
        <v>3299</v>
      </c>
      <c s="6" t="s">
        <v>3300</v>
      </c>
      <c s="36" t="s">
        <v>1010</v>
      </c>
      <c s="37">
        <v>0.718</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12957</v>
      </c>
    </row>
    <row r="307" spans="1:5" ht="89.25">
      <c r="A307" t="s">
        <v>56</v>
      </c>
      <c r="E307" s="39" t="s">
        <v>1012</v>
      </c>
    </row>
    <row r="308" spans="1:16" ht="38.25">
      <c r="A308" t="s">
        <v>49</v>
      </c>
      <c s="34" t="s">
        <v>336</v>
      </c>
      <c s="34" t="s">
        <v>2331</v>
      </c>
      <c s="35" t="s">
        <v>2332</v>
      </c>
      <c s="6" t="s">
        <v>2333</v>
      </c>
      <c s="36" t="s">
        <v>1010</v>
      </c>
      <c s="37">
        <v>0.02</v>
      </c>
      <c s="36">
        <v>0</v>
      </c>
      <c s="36">
        <f>ROUND(G308*H308,6)</f>
      </c>
      <c r="L308" s="38">
        <v>0</v>
      </c>
      <c s="32">
        <f>ROUND(ROUND(L308,2)*ROUND(G308,3),2)</f>
      </c>
      <c s="36" t="s">
        <v>85</v>
      </c>
      <c>
        <f>(M308*21)/100</f>
      </c>
      <c t="s">
        <v>27</v>
      </c>
    </row>
    <row r="309" spans="1:5" ht="12.75">
      <c r="A309" s="35" t="s">
        <v>54</v>
      </c>
      <c r="E309" s="39" t="s">
        <v>1011</v>
      </c>
    </row>
    <row r="310" spans="1:5" ht="12.75">
      <c r="A310" s="35" t="s">
        <v>55</v>
      </c>
      <c r="E310" s="40" t="s">
        <v>12835</v>
      </c>
    </row>
    <row r="311" spans="1:5" ht="89.25">
      <c r="A311" t="s">
        <v>56</v>
      </c>
      <c r="E311" s="39" t="s">
        <v>1012</v>
      </c>
    </row>
    <row r="312" spans="1:16" ht="25.5">
      <c r="A312" t="s">
        <v>49</v>
      </c>
      <c s="34" t="s">
        <v>341</v>
      </c>
      <c s="34" t="s">
        <v>1373</v>
      </c>
      <c s="35" t="s">
        <v>1374</v>
      </c>
      <c s="6" t="s">
        <v>1375</v>
      </c>
      <c s="36" t="s">
        <v>1010</v>
      </c>
      <c s="37">
        <v>0.01</v>
      </c>
      <c s="36">
        <v>0</v>
      </c>
      <c s="36">
        <f>ROUND(G312*H312,6)</f>
      </c>
      <c r="L312" s="38">
        <v>0</v>
      </c>
      <c s="32">
        <f>ROUND(ROUND(L312,2)*ROUND(G312,3),2)</f>
      </c>
      <c s="36" t="s">
        <v>85</v>
      </c>
      <c>
        <f>(M312*21)/100</f>
      </c>
      <c t="s">
        <v>27</v>
      </c>
    </row>
    <row r="313" spans="1:5" ht="12.75">
      <c r="A313" s="35" t="s">
        <v>54</v>
      </c>
      <c r="E313" s="39" t="s">
        <v>1011</v>
      </c>
    </row>
    <row r="314" spans="1:5" ht="12.75">
      <c r="A314" s="35" t="s">
        <v>55</v>
      </c>
      <c r="E314" s="40" t="s">
        <v>12835</v>
      </c>
    </row>
    <row r="315" spans="1:5" ht="89.25">
      <c r="A315" t="s">
        <v>56</v>
      </c>
      <c r="E3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12960</v>
      </c>
      <c r="E8" s="30" t="s">
        <v>12959</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4699</v>
      </c>
      <c s="35" t="s">
        <v>5</v>
      </c>
      <c s="6" t="s">
        <v>4700</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12961</v>
      </c>
    </row>
    <row r="13" spans="1:5" ht="318.75">
      <c r="A13" t="s">
        <v>56</v>
      </c>
      <c r="E13" s="39" t="s">
        <v>4702</v>
      </c>
    </row>
    <row r="14" spans="1:16" ht="12.75">
      <c r="A14" t="s">
        <v>49</v>
      </c>
      <c s="34" t="s">
        <v>27</v>
      </c>
      <c s="34" t="s">
        <v>7755</v>
      </c>
      <c s="35" t="s">
        <v>5</v>
      </c>
      <c s="6" t="s">
        <v>7756</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12962</v>
      </c>
    </row>
    <row r="17" spans="1:5" ht="318.75">
      <c r="A17" t="s">
        <v>56</v>
      </c>
      <c r="E17" s="39" t="s">
        <v>7758</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12963</v>
      </c>
    </row>
    <row r="21" spans="1:5" ht="229.5">
      <c r="A21" t="s">
        <v>56</v>
      </c>
      <c r="E21" s="39" t="s">
        <v>64</v>
      </c>
    </row>
    <row r="22" spans="1:16" ht="12.75">
      <c r="A22" t="s">
        <v>49</v>
      </c>
      <c s="34" t="s">
        <v>65</v>
      </c>
      <c s="34" t="s">
        <v>2377</v>
      </c>
      <c s="35" t="s">
        <v>5</v>
      </c>
      <c s="6" t="s">
        <v>2378</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12964</v>
      </c>
    </row>
    <row r="25" spans="1:5" ht="229.5">
      <c r="A25" t="s">
        <v>56</v>
      </c>
      <c r="E25" s="39" t="s">
        <v>2379</v>
      </c>
    </row>
    <row r="26" spans="1:13" ht="12.75">
      <c r="A26" t="s">
        <v>46</v>
      </c>
      <c r="C26" s="31" t="s">
        <v>1467</v>
      </c>
      <c r="E26" s="33" t="s">
        <v>2374</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12965</v>
      </c>
    </row>
    <row r="30" spans="1:5" ht="318.75">
      <c r="A30" t="s">
        <v>56</v>
      </c>
      <c r="E30" s="39" t="s">
        <v>57</v>
      </c>
    </row>
    <row r="31" spans="1:13" ht="12.75">
      <c r="A31" t="s">
        <v>46</v>
      </c>
      <c r="C31" s="31" t="s">
        <v>8310</v>
      </c>
      <c r="E31" s="33" t="s">
        <v>12430</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12966</v>
      </c>
    </row>
    <row r="35" spans="1:5" ht="25.5">
      <c r="A35" t="s">
        <v>56</v>
      </c>
      <c r="E35" s="39" t="s">
        <v>61</v>
      </c>
    </row>
    <row r="36" spans="1:13" ht="12.75">
      <c r="A36" t="s">
        <v>46</v>
      </c>
      <c r="C36" s="31" t="s">
        <v>2375</v>
      </c>
      <c r="E36" s="33" t="s">
        <v>2376</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2312</v>
      </c>
    </row>
    <row r="40" spans="1:5" ht="229.5">
      <c r="A40" t="s">
        <v>56</v>
      </c>
      <c r="E40" s="39" t="s">
        <v>64</v>
      </c>
    </row>
    <row r="41" spans="1:13" ht="12.75">
      <c r="A41" t="s">
        <v>46</v>
      </c>
      <c r="C41" s="31" t="s">
        <v>27</v>
      </c>
      <c r="E41" s="33" t="s">
        <v>3390</v>
      </c>
      <c r="J41" s="32">
        <f>0</f>
      </c>
      <c s="32">
        <f>0</f>
      </c>
      <c s="32">
        <f>0+L42+L46</f>
      </c>
      <c s="32">
        <f>0+M42+M46</f>
      </c>
    </row>
    <row r="42" spans="1:16" ht="12.75">
      <c r="A42" t="s">
        <v>49</v>
      </c>
      <c s="34" t="s">
        <v>82</v>
      </c>
      <c s="34" t="s">
        <v>4904</v>
      </c>
      <c s="35" t="s">
        <v>5</v>
      </c>
      <c s="6" t="s">
        <v>4905</v>
      </c>
      <c s="36" t="s">
        <v>819</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12967</v>
      </c>
    </row>
    <row r="45" spans="1:5" ht="331.5">
      <c r="A45" t="s">
        <v>56</v>
      </c>
      <c r="E45" s="39" t="s">
        <v>3410</v>
      </c>
    </row>
    <row r="46" spans="1:16" ht="12.75">
      <c r="A46" t="s">
        <v>49</v>
      </c>
      <c s="34" t="s">
        <v>89</v>
      </c>
      <c s="34" t="s">
        <v>4907</v>
      </c>
      <c s="35" t="s">
        <v>5</v>
      </c>
      <c s="6" t="s">
        <v>4908</v>
      </c>
      <c s="36" t="s">
        <v>819</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12968</v>
      </c>
    </row>
    <row r="49" spans="1:5" ht="12.75">
      <c r="A49" t="s">
        <v>56</v>
      </c>
      <c r="E49" s="39" t="s">
        <v>3414</v>
      </c>
    </row>
    <row r="50" spans="1:13" ht="12.75">
      <c r="A50" t="s">
        <v>46</v>
      </c>
      <c r="C50" s="31" t="s">
        <v>162</v>
      </c>
      <c r="E50" s="33" t="s">
        <v>2314</v>
      </c>
      <c r="J50" s="32">
        <f>0</f>
      </c>
      <c s="32">
        <f>0</f>
      </c>
      <c s="32">
        <f>0+L51</f>
      </c>
      <c s="32">
        <f>0+M51</f>
      </c>
    </row>
    <row r="51" spans="1:16" ht="12.75">
      <c r="A51" t="s">
        <v>49</v>
      </c>
      <c s="34" t="s">
        <v>93</v>
      </c>
      <c s="34" t="s">
        <v>12435</v>
      </c>
      <c s="35" t="s">
        <v>5</v>
      </c>
      <c s="6" t="s">
        <v>800</v>
      </c>
      <c s="36" t="s">
        <v>528</v>
      </c>
      <c s="37">
        <v>1</v>
      </c>
      <c s="36">
        <v>0</v>
      </c>
      <c s="36">
        <f>ROUND(G51*H51,6)</f>
      </c>
      <c r="L51" s="38">
        <v>0</v>
      </c>
      <c s="32">
        <f>ROUND(ROUND(L51,2)*ROUND(G51,3),2)</f>
      </c>
      <c s="36" t="s">
        <v>53</v>
      </c>
      <c>
        <f>(M51*21)/100</f>
      </c>
      <c t="s">
        <v>27</v>
      </c>
    </row>
    <row r="52" spans="1:5" ht="12.75">
      <c r="A52" s="35" t="s">
        <v>54</v>
      </c>
      <c r="E52" s="39" t="s">
        <v>5</v>
      </c>
    </row>
    <row r="53" spans="1:5" ht="12.75">
      <c r="A53" s="35" t="s">
        <v>55</v>
      </c>
      <c r="E53" s="40" t="s">
        <v>12969</v>
      </c>
    </row>
    <row r="54" spans="1:5" ht="12.75">
      <c r="A54" t="s">
        <v>56</v>
      </c>
      <c r="E54" s="39" t="s">
        <v>1277</v>
      </c>
    </row>
    <row r="55" spans="1:13" ht="12.75">
      <c r="A55" t="s">
        <v>46</v>
      </c>
      <c r="C55" s="31" t="s">
        <v>26</v>
      </c>
      <c r="E55" s="33" t="s">
        <v>4938</v>
      </c>
      <c r="J55" s="32">
        <f>0</f>
      </c>
      <c s="32">
        <f>0</f>
      </c>
      <c s="32">
        <f>0+L56</f>
      </c>
      <c s="32">
        <f>0+M56</f>
      </c>
    </row>
    <row r="56" spans="1:16" ht="12.75">
      <c r="A56" t="s">
        <v>49</v>
      </c>
      <c s="34" t="s">
        <v>96</v>
      </c>
      <c s="34" t="s">
        <v>12970</v>
      </c>
      <c s="35" t="s">
        <v>5</v>
      </c>
      <c s="6" t="s">
        <v>12971</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12972</v>
      </c>
    </row>
    <row r="59" spans="1:5" ht="229.5">
      <c r="A59" t="s">
        <v>56</v>
      </c>
      <c r="E59" s="39" t="s">
        <v>2401</v>
      </c>
    </row>
    <row r="60" spans="1:13" ht="12.75">
      <c r="A60" t="s">
        <v>46</v>
      </c>
      <c r="C60" s="31" t="s">
        <v>65</v>
      </c>
      <c r="E60" s="33" t="s">
        <v>3059</v>
      </c>
      <c r="J60" s="32">
        <f>0</f>
      </c>
      <c s="32">
        <f>0</f>
      </c>
      <c s="32">
        <f>0+L61+L65+L69+L73</f>
      </c>
      <c s="32">
        <f>0+M61+M65+M69+M73</f>
      </c>
    </row>
    <row r="61" spans="1:16" ht="12.75">
      <c r="A61" t="s">
        <v>49</v>
      </c>
      <c s="34" t="s">
        <v>100</v>
      </c>
      <c s="34" t="s">
        <v>4453</v>
      </c>
      <c s="35" t="s">
        <v>5</v>
      </c>
      <c s="6" t="s">
        <v>4454</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12973</v>
      </c>
    </row>
    <row r="64" spans="1:5" ht="369.75">
      <c r="A64" t="s">
        <v>56</v>
      </c>
      <c r="E64" s="39" t="s">
        <v>3422</v>
      </c>
    </row>
    <row r="65" spans="1:16" ht="12.75">
      <c r="A65" t="s">
        <v>49</v>
      </c>
      <c s="34" t="s">
        <v>104</v>
      </c>
      <c s="34" t="s">
        <v>12974</v>
      </c>
      <c s="35" t="s">
        <v>5</v>
      </c>
      <c s="6" t="s">
        <v>12975</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12976</v>
      </c>
    </row>
    <row r="68" spans="1:5" ht="369.75">
      <c r="A68" t="s">
        <v>56</v>
      </c>
      <c r="E68" s="39" t="s">
        <v>3422</v>
      </c>
    </row>
    <row r="69" spans="1:16" ht="12.75">
      <c r="A69" t="s">
        <v>49</v>
      </c>
      <c s="34" t="s">
        <v>107</v>
      </c>
      <c s="34" t="s">
        <v>12977</v>
      </c>
      <c s="35" t="s">
        <v>5</v>
      </c>
      <c s="6" t="s">
        <v>12978</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12979</v>
      </c>
    </row>
    <row r="72" spans="1:5" ht="409.5">
      <c r="A72" t="s">
        <v>56</v>
      </c>
      <c r="E72" s="39" t="s">
        <v>12980</v>
      </c>
    </row>
    <row r="73" spans="1:16" ht="12.75">
      <c r="A73" t="s">
        <v>49</v>
      </c>
      <c s="34" t="s">
        <v>110</v>
      </c>
      <c s="34" t="s">
        <v>12981</v>
      </c>
      <c s="35" t="s">
        <v>5</v>
      </c>
      <c s="6" t="s">
        <v>12982</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12983</v>
      </c>
    </row>
    <row r="76" spans="1:5" ht="409.5">
      <c r="A76" t="s">
        <v>56</v>
      </c>
      <c r="E76" s="39" t="s">
        <v>12984</v>
      </c>
    </row>
    <row r="77" spans="1:13" ht="12.75">
      <c r="A77" t="s">
        <v>46</v>
      </c>
      <c r="C77" s="31" t="s">
        <v>78</v>
      </c>
      <c r="E77" s="33" t="s">
        <v>86</v>
      </c>
      <c r="J77" s="32">
        <f>0</f>
      </c>
      <c s="32">
        <f>0</f>
      </c>
      <c s="32">
        <f>0+L78</f>
      </c>
      <c s="32">
        <f>0+M78</f>
      </c>
    </row>
    <row r="78" spans="1:16" ht="12.75">
      <c r="A78" t="s">
        <v>49</v>
      </c>
      <c s="34" t="s">
        <v>113</v>
      </c>
      <c s="34" t="s">
        <v>12985</v>
      </c>
      <c s="35" t="s">
        <v>5</v>
      </c>
      <c s="6" t="s">
        <v>12986</v>
      </c>
      <c s="36" t="s">
        <v>1107</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12987</v>
      </c>
    </row>
    <row r="82" spans="1:13" ht="12.75">
      <c r="A82" t="s">
        <v>46</v>
      </c>
      <c r="C82" s="31" t="s">
        <v>2408</v>
      </c>
      <c r="E82" s="33" t="s">
        <v>2409</v>
      </c>
      <c r="J82" s="32">
        <f>0</f>
      </c>
      <c s="32">
        <f>0</f>
      </c>
      <c s="32">
        <f>0+L83</f>
      </c>
      <c s="32">
        <f>0+M83</f>
      </c>
    </row>
    <row r="83" spans="1:16" ht="12.75">
      <c r="A83" t="s">
        <v>49</v>
      </c>
      <c s="34" t="s">
        <v>118</v>
      </c>
      <c s="34" t="s">
        <v>826</v>
      </c>
      <c s="35" t="s">
        <v>5</v>
      </c>
      <c s="6" t="s">
        <v>827</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12835</v>
      </c>
    </row>
    <row r="86" spans="1:5" ht="76.5">
      <c r="A86" t="s">
        <v>56</v>
      </c>
      <c r="E86" s="39" t="s">
        <v>69</v>
      </c>
    </row>
    <row r="87" spans="1:13" ht="12.75">
      <c r="A87" t="s">
        <v>46</v>
      </c>
      <c r="C87" s="31" t="s">
        <v>2412</v>
      </c>
      <c r="E87" s="33" t="s">
        <v>2413</v>
      </c>
      <c r="J87" s="32">
        <f>0</f>
      </c>
      <c s="32">
        <f>0</f>
      </c>
      <c s="32">
        <f>0+L88+L92</f>
      </c>
      <c s="32">
        <f>0+M88+M92</f>
      </c>
    </row>
    <row r="88" spans="1:16" ht="12.75">
      <c r="A88" t="s">
        <v>49</v>
      </c>
      <c s="34" t="s">
        <v>121</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12835</v>
      </c>
    </row>
    <row r="91" spans="1:5" ht="102">
      <c r="A91" t="s">
        <v>56</v>
      </c>
      <c r="E91" s="39" t="s">
        <v>73</v>
      </c>
    </row>
    <row r="92" spans="1:16" ht="12.75">
      <c r="A92" t="s">
        <v>49</v>
      </c>
      <c s="34" t="s">
        <v>124</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12835</v>
      </c>
    </row>
    <row r="95" spans="1:5" ht="140.25">
      <c r="A95" t="s">
        <v>56</v>
      </c>
      <c r="E95" s="39" t="s">
        <v>81</v>
      </c>
    </row>
    <row r="96" spans="1:13" ht="12.75">
      <c r="A96" t="s">
        <v>46</v>
      </c>
      <c r="C96" s="31" t="s">
        <v>2416</v>
      </c>
      <c r="E96" s="33" t="s">
        <v>2417</v>
      </c>
      <c r="J96" s="32">
        <f>0</f>
      </c>
      <c s="32">
        <f>0</f>
      </c>
      <c s="32">
        <f>0+L97</f>
      </c>
      <c s="32">
        <f>0+M97</f>
      </c>
    </row>
    <row r="97" spans="1:16" ht="25.5">
      <c r="A97" t="s">
        <v>49</v>
      </c>
      <c s="34" t="s">
        <v>127</v>
      </c>
      <c s="34" t="s">
        <v>1031</v>
      </c>
      <c s="35" t="s">
        <v>5</v>
      </c>
      <c s="6" t="s">
        <v>1032</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12988</v>
      </c>
    </row>
    <row r="100" spans="1:5" ht="38.25">
      <c r="A100" t="s">
        <v>56</v>
      </c>
      <c r="E100" s="39" t="s">
        <v>838</v>
      </c>
    </row>
    <row r="101" spans="1:13" ht="12.75">
      <c r="A101" t="s">
        <v>46</v>
      </c>
      <c r="C101" s="31" t="s">
        <v>2441</v>
      </c>
      <c r="E101" s="33" t="s">
        <v>2442</v>
      </c>
      <c r="J101" s="32">
        <f>0</f>
      </c>
      <c s="32">
        <f>0</f>
      </c>
      <c s="32">
        <f>0+L102</f>
      </c>
      <c s="32">
        <f>0+M102</f>
      </c>
    </row>
    <row r="102" spans="1:16" ht="12.75">
      <c r="A102" t="s">
        <v>49</v>
      </c>
      <c s="34" t="s">
        <v>131</v>
      </c>
      <c s="34" t="s">
        <v>2443</v>
      </c>
      <c s="35" t="s">
        <v>5</v>
      </c>
      <c s="6" t="s">
        <v>2444</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12989</v>
      </c>
    </row>
    <row r="105" spans="1:5" ht="127.5">
      <c r="A105" t="s">
        <v>56</v>
      </c>
      <c r="E105" s="39" t="s">
        <v>2445</v>
      </c>
    </row>
    <row r="106" spans="1:13" ht="12.75">
      <c r="A106" t="s">
        <v>46</v>
      </c>
      <c r="C106" s="31" t="s">
        <v>1974</v>
      </c>
      <c r="E106" s="33" t="s">
        <v>2452</v>
      </c>
      <c r="J106" s="32">
        <f>0</f>
      </c>
      <c s="32">
        <f>0</f>
      </c>
      <c s="32">
        <f>0+L107+L111+L115+L119</f>
      </c>
      <c s="32">
        <f>0+M107+M111+M115+M119</f>
      </c>
    </row>
    <row r="107" spans="1:16" ht="12.75">
      <c r="A107" t="s">
        <v>49</v>
      </c>
      <c s="34" t="s">
        <v>135</v>
      </c>
      <c s="34" t="s">
        <v>847</v>
      </c>
      <c s="35" t="s">
        <v>5</v>
      </c>
      <c s="6" t="s">
        <v>848</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12882</v>
      </c>
    </row>
    <row r="110" spans="1:5" ht="127.5">
      <c r="A110" t="s">
        <v>56</v>
      </c>
      <c r="E110" s="39" t="s">
        <v>849</v>
      </c>
    </row>
    <row r="111" spans="1:16" ht="12.75">
      <c r="A111" t="s">
        <v>49</v>
      </c>
      <c s="34" t="s">
        <v>139</v>
      </c>
      <c s="34" t="s">
        <v>850</v>
      </c>
      <c s="35" t="s">
        <v>5</v>
      </c>
      <c s="6" t="s">
        <v>851</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12882</v>
      </c>
    </row>
    <row r="114" spans="1:5" ht="102">
      <c r="A114" t="s">
        <v>56</v>
      </c>
      <c r="E114" s="39" t="s">
        <v>852</v>
      </c>
    </row>
    <row r="115" spans="1:16" ht="12.75">
      <c r="A115" t="s">
        <v>49</v>
      </c>
      <c s="34" t="s">
        <v>142</v>
      </c>
      <c s="34" t="s">
        <v>1649</v>
      </c>
      <c s="35" t="s">
        <v>5</v>
      </c>
      <c s="6" t="s">
        <v>856</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12882</v>
      </c>
    </row>
    <row r="118" spans="1:5" ht="102">
      <c r="A118" t="s">
        <v>56</v>
      </c>
      <c r="E118" s="39" t="s">
        <v>857</v>
      </c>
    </row>
    <row r="119" spans="1:16" ht="12.75">
      <c r="A119" t="s">
        <v>49</v>
      </c>
      <c s="34" t="s">
        <v>146</v>
      </c>
      <c s="34" t="s">
        <v>11172</v>
      </c>
      <c s="35" t="s">
        <v>5</v>
      </c>
      <c s="6" t="s">
        <v>11173</v>
      </c>
      <c s="36" t="s">
        <v>528</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12882</v>
      </c>
    </row>
    <row r="122" spans="1:5" ht="140.25">
      <c r="A122" t="s">
        <v>56</v>
      </c>
      <c r="E122" s="39" t="s">
        <v>11174</v>
      </c>
    </row>
    <row r="123" spans="1:13" ht="12.75">
      <c r="A123" t="s">
        <v>46</v>
      </c>
      <c r="C123" s="31" t="s">
        <v>2476</v>
      </c>
      <c r="E123" s="33" t="s">
        <v>2477</v>
      </c>
      <c r="J123" s="32">
        <f>0</f>
      </c>
      <c s="32">
        <f>0</f>
      </c>
      <c s="32">
        <f>0+L124+L128+L132+L136+L140+L144+L148+L152+L156+L160+L164+L168+L172+L176</f>
      </c>
      <c s="32">
        <f>0+M124+M128+M132+M136+M140+M144+M148+M152+M156+M160+M164+M168+M172+M176</f>
      </c>
    </row>
    <row r="124" spans="1:16" ht="12.75">
      <c r="A124" t="s">
        <v>49</v>
      </c>
      <c s="34" t="s">
        <v>149</v>
      </c>
      <c s="34" t="s">
        <v>1035</v>
      </c>
      <c s="35" t="s">
        <v>5</v>
      </c>
      <c s="6" t="s">
        <v>1036</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12990</v>
      </c>
    </row>
    <row r="127" spans="1:5" ht="38.25">
      <c r="A127" t="s">
        <v>56</v>
      </c>
      <c r="E127" s="39" t="s">
        <v>1554</v>
      </c>
    </row>
    <row r="128" spans="1:16" ht="25.5">
      <c r="A128" t="s">
        <v>49</v>
      </c>
      <c s="34" t="s">
        <v>153</v>
      </c>
      <c s="34" t="s">
        <v>2200</v>
      </c>
      <c s="35" t="s">
        <v>5</v>
      </c>
      <c s="6" t="s">
        <v>2201</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12991</v>
      </c>
    </row>
    <row r="131" spans="1:5" ht="51">
      <c r="A131" t="s">
        <v>56</v>
      </c>
      <c r="E131" s="39" t="s">
        <v>2202</v>
      </c>
    </row>
    <row r="132" spans="1:16" ht="25.5">
      <c r="A132" t="s">
        <v>49</v>
      </c>
      <c s="34" t="s">
        <v>158</v>
      </c>
      <c s="34" t="s">
        <v>1037</v>
      </c>
      <c s="35" t="s">
        <v>5</v>
      </c>
      <c s="6" t="s">
        <v>1038</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12991</v>
      </c>
    </row>
    <row r="135" spans="1:5" ht="102">
      <c r="A135" t="s">
        <v>56</v>
      </c>
      <c r="E135" s="39" t="s">
        <v>103</v>
      </c>
    </row>
    <row r="136" spans="1:16" ht="25.5">
      <c r="A136" t="s">
        <v>49</v>
      </c>
      <c s="34" t="s">
        <v>162</v>
      </c>
      <c s="34" t="s">
        <v>101</v>
      </c>
      <c s="35" t="s">
        <v>5</v>
      </c>
      <c s="6" t="s">
        <v>102</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12992</v>
      </c>
    </row>
    <row r="139" spans="1:5" ht="102">
      <c r="A139" t="s">
        <v>56</v>
      </c>
      <c r="E139" s="39" t="s">
        <v>103</v>
      </c>
    </row>
    <row r="140" spans="1:16" ht="25.5">
      <c r="A140" t="s">
        <v>49</v>
      </c>
      <c s="34" t="s">
        <v>166</v>
      </c>
      <c s="34" t="s">
        <v>105</v>
      </c>
      <c s="35" t="s">
        <v>5</v>
      </c>
      <c s="6" t="s">
        <v>106</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12993</v>
      </c>
    </row>
    <row r="143" spans="1:5" ht="102">
      <c r="A143" t="s">
        <v>56</v>
      </c>
      <c r="E143" s="39" t="s">
        <v>103</v>
      </c>
    </row>
    <row r="144" spans="1:16" ht="25.5">
      <c r="A144" t="s">
        <v>49</v>
      </c>
      <c s="34" t="s">
        <v>169</v>
      </c>
      <c s="34" t="s">
        <v>2486</v>
      </c>
      <c s="35" t="s">
        <v>5</v>
      </c>
      <c s="6" t="s">
        <v>2487</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12994</v>
      </c>
    </row>
    <row r="147" spans="1:5" ht="102">
      <c r="A147" t="s">
        <v>56</v>
      </c>
      <c r="E147" s="39" t="s">
        <v>103</v>
      </c>
    </row>
    <row r="148" spans="1:16" ht="25.5">
      <c r="A148" t="s">
        <v>49</v>
      </c>
      <c s="34" t="s">
        <v>184</v>
      </c>
      <c s="34" t="s">
        <v>2648</v>
      </c>
      <c s="35" t="s">
        <v>5</v>
      </c>
      <c s="6" t="s">
        <v>2649</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12995</v>
      </c>
    </row>
    <row r="151" spans="1:5" ht="102">
      <c r="A151" t="s">
        <v>56</v>
      </c>
      <c r="E151" s="39" t="s">
        <v>103</v>
      </c>
    </row>
    <row r="152" spans="1:16" ht="12.75">
      <c r="A152" t="s">
        <v>49</v>
      </c>
      <c s="34" t="s">
        <v>189</v>
      </c>
      <c s="34" t="s">
        <v>2203</v>
      </c>
      <c s="35" t="s">
        <v>5</v>
      </c>
      <c s="6" t="s">
        <v>2204</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12996</v>
      </c>
    </row>
    <row r="155" spans="1:5" ht="89.25">
      <c r="A155" t="s">
        <v>56</v>
      </c>
      <c r="E155" s="39" t="s">
        <v>2205</v>
      </c>
    </row>
    <row r="156" spans="1:16" ht="25.5">
      <c r="A156" t="s">
        <v>49</v>
      </c>
      <c s="34" t="s">
        <v>193</v>
      </c>
      <c s="34" t="s">
        <v>9576</v>
      </c>
      <c s="35" t="s">
        <v>5</v>
      </c>
      <c s="6" t="s">
        <v>9577</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12882</v>
      </c>
    </row>
    <row r="159" spans="1:5" ht="38.25">
      <c r="A159" t="s">
        <v>56</v>
      </c>
      <c r="E159" s="39" t="s">
        <v>2498</v>
      </c>
    </row>
    <row r="160" spans="1:16" ht="12.75">
      <c r="A160" t="s">
        <v>49</v>
      </c>
      <c s="34" t="s">
        <v>197</v>
      </c>
      <c s="34" t="s">
        <v>2506</v>
      </c>
      <c s="35" t="s">
        <v>5</v>
      </c>
      <c s="6" t="s">
        <v>2507</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12990</v>
      </c>
    </row>
    <row r="163" spans="1:5" ht="38.25">
      <c r="A163" t="s">
        <v>56</v>
      </c>
      <c r="E163" s="39" t="s">
        <v>2498</v>
      </c>
    </row>
    <row r="164" spans="1:16" ht="12.75">
      <c r="A164" t="s">
        <v>49</v>
      </c>
      <c s="34" t="s">
        <v>201</v>
      </c>
      <c s="34" t="s">
        <v>2508</v>
      </c>
      <c s="35" t="s">
        <v>5</v>
      </c>
      <c s="6" t="s">
        <v>91</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12997</v>
      </c>
    </row>
    <row r="167" spans="1:5" ht="38.25">
      <c r="A167" t="s">
        <v>56</v>
      </c>
      <c r="E167" s="39" t="s">
        <v>2498</v>
      </c>
    </row>
    <row r="168" spans="1:16" ht="12.75">
      <c r="A168" t="s">
        <v>49</v>
      </c>
      <c s="34" t="s">
        <v>205</v>
      </c>
      <c s="34" t="s">
        <v>2914</v>
      </c>
      <c s="35" t="s">
        <v>5</v>
      </c>
      <c s="6" t="s">
        <v>95</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12997</v>
      </c>
    </row>
    <row r="171" spans="1:5" ht="38.25">
      <c r="A171" t="s">
        <v>56</v>
      </c>
      <c r="E171" s="39" t="s">
        <v>2498</v>
      </c>
    </row>
    <row r="172" spans="1:16" ht="12.75">
      <c r="A172" t="s">
        <v>49</v>
      </c>
      <c s="34" t="s">
        <v>209</v>
      </c>
      <c s="34" t="s">
        <v>2885</v>
      </c>
      <c s="35" t="s">
        <v>5</v>
      </c>
      <c s="6" t="s">
        <v>2485</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12997</v>
      </c>
    </row>
    <row r="175" spans="1:5" ht="38.25">
      <c r="A175" t="s">
        <v>56</v>
      </c>
      <c r="E175" s="39" t="s">
        <v>2498</v>
      </c>
    </row>
    <row r="176" spans="1:16" ht="25.5">
      <c r="A176" t="s">
        <v>49</v>
      </c>
      <c s="34" t="s">
        <v>213</v>
      </c>
      <c s="34" t="s">
        <v>12474</v>
      </c>
      <c s="35" t="s">
        <v>5</v>
      </c>
      <c s="6" t="s">
        <v>12475</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12997</v>
      </c>
    </row>
    <row r="179" spans="1:5" ht="38.25">
      <c r="A179" t="s">
        <v>56</v>
      </c>
      <c r="E179" s="39" t="s">
        <v>2498</v>
      </c>
    </row>
    <row r="180" spans="1:13" ht="12.75">
      <c r="A180" t="s">
        <v>46</v>
      </c>
      <c r="C180" s="31" t="s">
        <v>2932</v>
      </c>
      <c r="E180" s="33" t="s">
        <v>2933</v>
      </c>
      <c r="J180" s="32">
        <f>0</f>
      </c>
      <c s="32">
        <f>0</f>
      </c>
      <c s="32">
        <f>0+L181+L185+L189+L193+L197+L201+L205+L209+L213+L217+L221+L225</f>
      </c>
      <c s="32">
        <f>0+M181+M185+M189+M193+M197+M201+M205+M209+M213+M217+M221+M225</f>
      </c>
    </row>
    <row r="181" spans="1:16" ht="12.75">
      <c r="A181" t="s">
        <v>49</v>
      </c>
      <c s="34" t="s">
        <v>217</v>
      </c>
      <c s="34" t="s">
        <v>12998</v>
      </c>
      <c s="35" t="s">
        <v>5</v>
      </c>
      <c s="6" t="s">
        <v>12999</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12835</v>
      </c>
    </row>
    <row r="184" spans="1:5" ht="114.75">
      <c r="A184" t="s">
        <v>56</v>
      </c>
      <c r="E184" s="39" t="s">
        <v>2139</v>
      </c>
    </row>
    <row r="185" spans="1:16" ht="12.75">
      <c r="A185" t="s">
        <v>49</v>
      </c>
      <c s="34" t="s">
        <v>221</v>
      </c>
      <c s="34" t="s">
        <v>13000</v>
      </c>
      <c s="35" t="s">
        <v>5</v>
      </c>
      <c s="6" t="s">
        <v>13001</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12835</v>
      </c>
    </row>
    <row r="188" spans="1:5" ht="114.75">
      <c r="A188" t="s">
        <v>56</v>
      </c>
      <c r="E188" s="39" t="s">
        <v>2139</v>
      </c>
    </row>
    <row r="189" spans="1:16" ht="25.5">
      <c r="A189" t="s">
        <v>49</v>
      </c>
      <c s="34" t="s">
        <v>225</v>
      </c>
      <c s="34" t="s">
        <v>13002</v>
      </c>
      <c s="35" t="s">
        <v>5</v>
      </c>
      <c s="6" t="s">
        <v>13003</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13004</v>
      </c>
    </row>
    <row r="192" spans="1:5" ht="63.75">
      <c r="A192" t="s">
        <v>56</v>
      </c>
      <c r="E192" s="39" t="s">
        <v>13005</v>
      </c>
    </row>
    <row r="193" spans="1:16" ht="12.75">
      <c r="A193" t="s">
        <v>49</v>
      </c>
      <c s="34" t="s">
        <v>229</v>
      </c>
      <c s="34" t="s">
        <v>13006</v>
      </c>
      <c s="35" t="s">
        <v>5</v>
      </c>
      <c s="6" t="s">
        <v>13007</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13008</v>
      </c>
    </row>
    <row r="196" spans="1:5" ht="51">
      <c r="A196" t="s">
        <v>56</v>
      </c>
      <c r="E196" s="39" t="s">
        <v>13009</v>
      </c>
    </row>
    <row r="197" spans="1:16" ht="12.75">
      <c r="A197" t="s">
        <v>49</v>
      </c>
      <c s="34" t="s">
        <v>233</v>
      </c>
      <c s="34" t="s">
        <v>13010</v>
      </c>
      <c s="35" t="s">
        <v>5</v>
      </c>
      <c s="6" t="s">
        <v>13011</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13012</v>
      </c>
    </row>
    <row r="200" spans="1:5" ht="38.25">
      <c r="A200" t="s">
        <v>56</v>
      </c>
      <c r="E200" s="39" t="s">
        <v>13013</v>
      </c>
    </row>
    <row r="201" spans="1:16" ht="12.75">
      <c r="A201" t="s">
        <v>49</v>
      </c>
      <c s="34" t="s">
        <v>237</v>
      </c>
      <c s="34" t="s">
        <v>13014</v>
      </c>
      <c s="35" t="s">
        <v>5</v>
      </c>
      <c s="6" t="s">
        <v>13015</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13016</v>
      </c>
    </row>
    <row r="204" spans="1:5" ht="38.25">
      <c r="A204" t="s">
        <v>56</v>
      </c>
      <c r="E204" s="39" t="s">
        <v>13013</v>
      </c>
    </row>
    <row r="205" spans="1:16" ht="25.5">
      <c r="A205" t="s">
        <v>49</v>
      </c>
      <c s="34" t="s">
        <v>241</v>
      </c>
      <c s="34" t="s">
        <v>13017</v>
      </c>
      <c s="35" t="s">
        <v>5</v>
      </c>
      <c s="6" t="s">
        <v>13018</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13012</v>
      </c>
    </row>
    <row r="208" spans="1:5" ht="25.5">
      <c r="A208" t="s">
        <v>56</v>
      </c>
      <c r="E208" s="39" t="s">
        <v>13019</v>
      </c>
    </row>
    <row r="209" spans="1:16" ht="12.75">
      <c r="A209" t="s">
        <v>49</v>
      </c>
      <c s="34" t="s">
        <v>245</v>
      </c>
      <c s="34" t="s">
        <v>13020</v>
      </c>
      <c s="35" t="s">
        <v>5</v>
      </c>
      <c s="6" t="s">
        <v>13021</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13016</v>
      </c>
    </row>
    <row r="212" spans="1:5" ht="25.5">
      <c r="A212" t="s">
        <v>56</v>
      </c>
      <c r="E212" s="39" t="s">
        <v>13019</v>
      </c>
    </row>
    <row r="213" spans="1:16" ht="25.5">
      <c r="A213" t="s">
        <v>49</v>
      </c>
      <c s="34" t="s">
        <v>249</v>
      </c>
      <c s="34" t="s">
        <v>13022</v>
      </c>
      <c s="35" t="s">
        <v>5</v>
      </c>
      <c s="6" t="s">
        <v>13023</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12835</v>
      </c>
    </row>
    <row r="216" spans="1:5" ht="63.75">
      <c r="A216" t="s">
        <v>56</v>
      </c>
      <c r="E216" s="39" t="s">
        <v>13024</v>
      </c>
    </row>
    <row r="217" spans="1:16" ht="25.5">
      <c r="A217" t="s">
        <v>49</v>
      </c>
      <c s="34" t="s">
        <v>253</v>
      </c>
      <c s="34" t="s">
        <v>13025</v>
      </c>
      <c s="35" t="s">
        <v>5</v>
      </c>
      <c s="6" t="s">
        <v>13026</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12884</v>
      </c>
    </row>
    <row r="220" spans="1:5" ht="38.25">
      <c r="A220" t="s">
        <v>56</v>
      </c>
      <c r="E220" s="39" t="s">
        <v>13027</v>
      </c>
    </row>
    <row r="221" spans="1:16" ht="25.5">
      <c r="A221" t="s">
        <v>49</v>
      </c>
      <c s="34" t="s">
        <v>257</v>
      </c>
      <c s="34" t="s">
        <v>13028</v>
      </c>
      <c s="35" t="s">
        <v>5</v>
      </c>
      <c s="6" t="s">
        <v>13029</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2312</v>
      </c>
    </row>
    <row r="224" spans="1:5" ht="38.25">
      <c r="A224" t="s">
        <v>56</v>
      </c>
      <c r="E224" s="39" t="s">
        <v>13030</v>
      </c>
    </row>
    <row r="225" spans="1:16" ht="25.5">
      <c r="A225" t="s">
        <v>49</v>
      </c>
      <c s="34" t="s">
        <v>261</v>
      </c>
      <c s="34" t="s">
        <v>13031</v>
      </c>
      <c s="35" t="s">
        <v>5</v>
      </c>
      <c s="6" t="s">
        <v>13032</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12835</v>
      </c>
    </row>
    <row r="228" spans="1:5" ht="38.25">
      <c r="A228" t="s">
        <v>56</v>
      </c>
      <c r="E228" s="39" t="s">
        <v>13033</v>
      </c>
    </row>
    <row r="229" spans="1:13" ht="12.75">
      <c r="A229" t="s">
        <v>46</v>
      </c>
      <c r="C229" s="31" t="s">
        <v>1980</v>
      </c>
      <c r="E229" s="33" t="s">
        <v>2324</v>
      </c>
      <c r="J229" s="32">
        <f>0</f>
      </c>
      <c s="32">
        <f>0</f>
      </c>
      <c s="32">
        <f>0+L230+L234+L238+L242+L246+L250+L254</f>
      </c>
      <c s="32">
        <f>0+M230+M234+M238+M242+M246+M250+M254</f>
      </c>
    </row>
    <row r="230" spans="1:16" ht="25.5">
      <c r="A230" t="s">
        <v>49</v>
      </c>
      <c s="34" t="s">
        <v>265</v>
      </c>
      <c s="34" t="s">
        <v>860</v>
      </c>
      <c s="35" t="s">
        <v>5</v>
      </c>
      <c s="6" t="s">
        <v>861</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2312</v>
      </c>
    </row>
    <row r="233" spans="1:5" ht="114.75">
      <c r="A233" t="s">
        <v>56</v>
      </c>
      <c r="E233" s="39" t="s">
        <v>862</v>
      </c>
    </row>
    <row r="234" spans="1:16" ht="25.5">
      <c r="A234" t="s">
        <v>49</v>
      </c>
      <c s="34" t="s">
        <v>595</v>
      </c>
      <c s="34" t="s">
        <v>1041</v>
      </c>
      <c s="35" t="s">
        <v>5</v>
      </c>
      <c s="6" t="s">
        <v>1042</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2312</v>
      </c>
    </row>
    <row r="237" spans="1:5" ht="89.25">
      <c r="A237" t="s">
        <v>56</v>
      </c>
      <c r="E237" s="39" t="s">
        <v>1287</v>
      </c>
    </row>
    <row r="238" spans="1:16" ht="12.75">
      <c r="A238" t="s">
        <v>49</v>
      </c>
      <c s="34" t="s">
        <v>599</v>
      </c>
      <c s="34" t="s">
        <v>13034</v>
      </c>
      <c s="35" t="s">
        <v>5</v>
      </c>
      <c s="6" t="s">
        <v>13035</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2312</v>
      </c>
    </row>
    <row r="241" spans="1:5" ht="76.5">
      <c r="A241" t="s">
        <v>56</v>
      </c>
      <c r="E241" s="39" t="s">
        <v>2566</v>
      </c>
    </row>
    <row r="242" spans="1:16" ht="12.75">
      <c r="A242" t="s">
        <v>49</v>
      </c>
      <c s="34" t="s">
        <v>269</v>
      </c>
      <c s="34" t="s">
        <v>9620</v>
      </c>
      <c s="35" t="s">
        <v>5</v>
      </c>
      <c s="6" t="s">
        <v>9621</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2312</v>
      </c>
    </row>
    <row r="245" spans="1:5" ht="76.5">
      <c r="A245" t="s">
        <v>56</v>
      </c>
      <c r="E245" s="39" t="s">
        <v>2566</v>
      </c>
    </row>
    <row r="246" spans="1:16" ht="12.75">
      <c r="A246" t="s">
        <v>49</v>
      </c>
      <c s="34" t="s">
        <v>273</v>
      </c>
      <c s="34" t="s">
        <v>1043</v>
      </c>
      <c s="35" t="s">
        <v>5</v>
      </c>
      <c s="6" t="s">
        <v>1044</v>
      </c>
      <c s="36" t="s">
        <v>486</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2312</v>
      </c>
    </row>
    <row r="249" spans="1:5" ht="89.25">
      <c r="A249" t="s">
        <v>56</v>
      </c>
      <c r="E249" s="39" t="s">
        <v>1560</v>
      </c>
    </row>
    <row r="250" spans="1:16" ht="12.75">
      <c r="A250" t="s">
        <v>49</v>
      </c>
      <c s="34" t="s">
        <v>277</v>
      </c>
      <c s="34" t="s">
        <v>2257</v>
      </c>
      <c s="35" t="s">
        <v>5</v>
      </c>
      <c s="6" t="s">
        <v>2258</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2312</v>
      </c>
    </row>
    <row r="253" spans="1:5" ht="89.25">
      <c r="A253" t="s">
        <v>56</v>
      </c>
      <c r="E253" s="39" t="s">
        <v>2259</v>
      </c>
    </row>
    <row r="254" spans="1:16" ht="12.75">
      <c r="A254" t="s">
        <v>49</v>
      </c>
      <c s="34" t="s">
        <v>281</v>
      </c>
      <c s="34" t="s">
        <v>1984</v>
      </c>
      <c s="35" t="s">
        <v>5</v>
      </c>
      <c s="6" t="s">
        <v>1985</v>
      </c>
      <c s="36" t="s">
        <v>486</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2312</v>
      </c>
    </row>
    <row r="257" spans="1:5" ht="89.25">
      <c r="A257" t="s">
        <v>56</v>
      </c>
      <c r="E257" s="39" t="s">
        <v>2260</v>
      </c>
    </row>
    <row r="258" spans="1:13" ht="12.75">
      <c r="A258" t="s">
        <v>46</v>
      </c>
      <c r="C258" s="31" t="s">
        <v>82</v>
      </c>
      <c r="E258" s="33" t="s">
        <v>4637</v>
      </c>
      <c r="J258" s="32">
        <f>0</f>
      </c>
      <c s="32">
        <f>0</f>
      </c>
      <c s="32">
        <f>0+L259+L263+L267</f>
      </c>
      <c s="32">
        <f>0+M259+M263+M267</f>
      </c>
    </row>
    <row r="259" spans="1:16" ht="12.75">
      <c r="A259" t="s">
        <v>49</v>
      </c>
      <c s="34" t="s">
        <v>285</v>
      </c>
      <c s="34" t="s">
        <v>13036</v>
      </c>
      <c s="35" t="s">
        <v>5</v>
      </c>
      <c s="6" t="s">
        <v>13037</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13038</v>
      </c>
    </row>
    <row r="262" spans="1:5" ht="255">
      <c r="A262" t="s">
        <v>56</v>
      </c>
      <c r="E262" s="39" t="s">
        <v>3469</v>
      </c>
    </row>
    <row r="263" spans="1:16" ht="12.75">
      <c r="A263" t="s">
        <v>49</v>
      </c>
      <c s="34" t="s">
        <v>289</v>
      </c>
      <c s="34" t="s">
        <v>13039</v>
      </c>
      <c s="35" t="s">
        <v>5</v>
      </c>
      <c s="6" t="s">
        <v>13040</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13041</v>
      </c>
    </row>
    <row r="266" spans="1:5" ht="242.25">
      <c r="A266" t="s">
        <v>56</v>
      </c>
      <c r="E266" s="39" t="s">
        <v>3477</v>
      </c>
    </row>
    <row r="267" spans="1:16" ht="12.75">
      <c r="A267" t="s">
        <v>49</v>
      </c>
      <c s="34" t="s">
        <v>293</v>
      </c>
      <c s="34" t="s">
        <v>13042</v>
      </c>
      <c s="35" t="s">
        <v>5</v>
      </c>
      <c s="6" t="s">
        <v>13043</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13044</v>
      </c>
    </row>
    <row r="270" spans="1:5" ht="242.25">
      <c r="A270" t="s">
        <v>56</v>
      </c>
      <c r="E270" s="39" t="s">
        <v>3477</v>
      </c>
    </row>
    <row r="271" spans="1:13" ht="12.75">
      <c r="A271" t="s">
        <v>46</v>
      </c>
      <c r="C271" s="31" t="s">
        <v>89</v>
      </c>
      <c r="E271" s="33" t="s">
        <v>3252</v>
      </c>
      <c r="J271" s="32">
        <f>0</f>
      </c>
      <c s="32">
        <f>0</f>
      </c>
      <c s="32">
        <f>0+L272</f>
      </c>
      <c s="32">
        <f>0+M272</f>
      </c>
    </row>
    <row r="272" spans="1:16" ht="12.75">
      <c r="A272" t="s">
        <v>49</v>
      </c>
      <c s="34" t="s">
        <v>297</v>
      </c>
      <c s="34" t="s">
        <v>13045</v>
      </c>
      <c s="35" t="s">
        <v>5</v>
      </c>
      <c s="6" t="s">
        <v>13046</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13047</v>
      </c>
    </row>
    <row r="275" spans="1:5" ht="229.5">
      <c r="A275" t="s">
        <v>56</v>
      </c>
      <c r="E275" s="39" t="s">
        <v>5694</v>
      </c>
    </row>
    <row r="276" spans="1:13" ht="12.75">
      <c r="A276" t="s">
        <v>46</v>
      </c>
      <c r="C276" s="31" t="s">
        <v>1005</v>
      </c>
      <c r="E276" s="33" t="s">
        <v>1006</v>
      </c>
      <c r="J276" s="32">
        <f>0</f>
      </c>
      <c s="32">
        <f>0</f>
      </c>
      <c s="32">
        <f>0+L277+L281+L285+L289+L293</f>
      </c>
      <c s="32">
        <f>0+M277+M281+M285+M289+M293</f>
      </c>
    </row>
    <row r="277" spans="1:16" ht="38.25">
      <c r="A277" t="s">
        <v>49</v>
      </c>
      <c s="34" t="s">
        <v>301</v>
      </c>
      <c s="34" t="s">
        <v>1007</v>
      </c>
      <c s="35" t="s">
        <v>1008</v>
      </c>
      <c s="6" t="s">
        <v>1009</v>
      </c>
      <c s="36" t="s">
        <v>1010</v>
      </c>
      <c s="37">
        <v>1825.416</v>
      </c>
      <c s="36">
        <v>0</v>
      </c>
      <c s="36">
        <f>ROUND(G277*H277,6)</f>
      </c>
      <c r="L277" s="38">
        <v>0</v>
      </c>
      <c s="32">
        <f>ROUND(ROUND(L277,2)*ROUND(G277,3),2)</f>
      </c>
      <c s="36" t="s">
        <v>85</v>
      </c>
      <c>
        <f>(M277*21)/100</f>
      </c>
      <c t="s">
        <v>27</v>
      </c>
    </row>
    <row r="278" spans="1:5" ht="12.75">
      <c r="A278" s="35" t="s">
        <v>54</v>
      </c>
      <c r="E278" s="39" t="s">
        <v>1011</v>
      </c>
    </row>
    <row r="279" spans="1:5" ht="76.5">
      <c r="A279" s="35" t="s">
        <v>55</v>
      </c>
      <c r="E279" s="40" t="s">
        <v>13048</v>
      </c>
    </row>
    <row r="280" spans="1:5" ht="89.25">
      <c r="A280" t="s">
        <v>56</v>
      </c>
      <c r="E280" s="39" t="s">
        <v>1012</v>
      </c>
    </row>
    <row r="281" spans="1:16" ht="38.25">
      <c r="A281" t="s">
        <v>49</v>
      </c>
      <c s="34" t="s">
        <v>305</v>
      </c>
      <c s="34" t="s">
        <v>2736</v>
      </c>
      <c s="35" t="s">
        <v>2737</v>
      </c>
      <c s="6" t="s">
        <v>2738</v>
      </c>
      <c s="36" t="s">
        <v>1010</v>
      </c>
      <c s="37">
        <v>270</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13049</v>
      </c>
    </row>
    <row r="284" spans="1:5" ht="102">
      <c r="A284" t="s">
        <v>56</v>
      </c>
      <c r="E284" s="39" t="s">
        <v>2739</v>
      </c>
    </row>
    <row r="285" spans="1:16" ht="38.25">
      <c r="A285" t="s">
        <v>49</v>
      </c>
      <c s="34" t="s">
        <v>309</v>
      </c>
      <c s="34" t="s">
        <v>2331</v>
      </c>
      <c s="35" t="s">
        <v>2332</v>
      </c>
      <c s="6" t="s">
        <v>2333</v>
      </c>
      <c s="36" t="s">
        <v>1010</v>
      </c>
      <c s="37">
        <v>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2312</v>
      </c>
    </row>
    <row r="288" spans="1:5" ht="89.25">
      <c r="A288" t="s">
        <v>56</v>
      </c>
      <c r="E288" s="39" t="s">
        <v>1012</v>
      </c>
    </row>
    <row r="289" spans="1:16" ht="38.25">
      <c r="A289" t="s">
        <v>49</v>
      </c>
      <c s="34" t="s">
        <v>313</v>
      </c>
      <c s="34" t="s">
        <v>2162</v>
      </c>
      <c s="35" t="s">
        <v>2163</v>
      </c>
      <c s="6" t="s">
        <v>2164</v>
      </c>
      <c s="36" t="s">
        <v>1010</v>
      </c>
      <c s="37">
        <v>45</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13050</v>
      </c>
    </row>
    <row r="292" spans="1:5" ht="89.25">
      <c r="A292" t="s">
        <v>56</v>
      </c>
      <c r="E292" s="39" t="s">
        <v>1012</v>
      </c>
    </row>
    <row r="293" spans="1:16" ht="38.25">
      <c r="A293" t="s">
        <v>49</v>
      </c>
      <c s="34" t="s">
        <v>317</v>
      </c>
      <c s="34" t="s">
        <v>5017</v>
      </c>
      <c s="35" t="s">
        <v>5018</v>
      </c>
      <c s="6" t="s">
        <v>5019</v>
      </c>
      <c s="36" t="s">
        <v>1010</v>
      </c>
      <c s="37">
        <v>1</v>
      </c>
      <c s="36">
        <v>0</v>
      </c>
      <c s="36">
        <f>ROUND(G293*H293,6)</f>
      </c>
      <c r="L293" s="38">
        <v>0</v>
      </c>
      <c s="32">
        <f>ROUND(ROUND(L293,2)*ROUND(G293,3),2)</f>
      </c>
      <c s="36" t="s">
        <v>85</v>
      </c>
      <c>
        <f>(M293*21)/100</f>
      </c>
      <c t="s">
        <v>27</v>
      </c>
    </row>
    <row r="294" spans="1:5" ht="12.75">
      <c r="A294" s="35" t="s">
        <v>54</v>
      </c>
      <c r="E294" s="39" t="s">
        <v>1011</v>
      </c>
    </row>
    <row r="295" spans="1:5" ht="12.75">
      <c r="A295" s="35" t="s">
        <v>55</v>
      </c>
      <c r="E295" s="40" t="s">
        <v>2312</v>
      </c>
    </row>
    <row r="296" spans="1:5" ht="89.25">
      <c r="A296" t="s">
        <v>56</v>
      </c>
      <c r="E29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13053</v>
      </c>
      <c r="E8" s="30" t="s">
        <v>13052</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4699</v>
      </c>
      <c s="35" t="s">
        <v>5</v>
      </c>
      <c s="6" t="s">
        <v>4700</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13054</v>
      </c>
    </row>
    <row r="13" spans="1:5" ht="318.75">
      <c r="A13" t="s">
        <v>56</v>
      </c>
      <c r="E13" s="39" t="s">
        <v>4702</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13055</v>
      </c>
    </row>
    <row r="17" spans="1:5" ht="229.5">
      <c r="A17" t="s">
        <v>56</v>
      </c>
      <c r="E17" s="39" t="s">
        <v>64</v>
      </c>
    </row>
    <row r="18" spans="1:13" ht="12.75">
      <c r="A18" t="s">
        <v>46</v>
      </c>
      <c r="C18" s="31" t="s">
        <v>1467</v>
      </c>
      <c r="E18" s="33" t="s">
        <v>2374</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13056</v>
      </c>
    </row>
    <row r="22" spans="1:5" ht="318.75">
      <c r="A22" t="s">
        <v>56</v>
      </c>
      <c r="E22" s="39" t="s">
        <v>57</v>
      </c>
    </row>
    <row r="23" spans="1:13" ht="12.75">
      <c r="A23" t="s">
        <v>46</v>
      </c>
      <c r="C23" s="31" t="s">
        <v>162</v>
      </c>
      <c r="E23" s="33" t="s">
        <v>2314</v>
      </c>
      <c r="J23" s="32">
        <f>0</f>
      </c>
      <c s="32">
        <f>0</f>
      </c>
      <c s="32">
        <f>0+L24</f>
      </c>
      <c s="32">
        <f>0+M24</f>
      </c>
    </row>
    <row r="24" spans="1:16" ht="12.75">
      <c r="A24" t="s">
        <v>49</v>
      </c>
      <c s="34" t="s">
        <v>65</v>
      </c>
      <c s="34" t="s">
        <v>12435</v>
      </c>
      <c s="35" t="s">
        <v>5</v>
      </c>
      <c s="6" t="s">
        <v>800</v>
      </c>
      <c s="36" t="s">
        <v>528</v>
      </c>
      <c s="37">
        <v>1</v>
      </c>
      <c s="36">
        <v>0</v>
      </c>
      <c s="36">
        <f>ROUND(G24*H24,6)</f>
      </c>
      <c r="L24" s="38">
        <v>0</v>
      </c>
      <c s="32">
        <f>ROUND(ROUND(L24,2)*ROUND(G24,3),2)</f>
      </c>
      <c s="36" t="s">
        <v>53</v>
      </c>
      <c>
        <f>(M24*21)/100</f>
      </c>
      <c t="s">
        <v>27</v>
      </c>
    </row>
    <row r="25" spans="1:5" ht="12.75">
      <c r="A25" s="35" t="s">
        <v>54</v>
      </c>
      <c r="E25" s="39" t="s">
        <v>5</v>
      </c>
    </row>
    <row r="26" spans="1:5" ht="12.75">
      <c r="A26" s="35" t="s">
        <v>55</v>
      </c>
      <c r="E26" s="40" t="s">
        <v>13057</v>
      </c>
    </row>
    <row r="27" spans="1:5" ht="12.75">
      <c r="A27" t="s">
        <v>56</v>
      </c>
      <c r="E27" s="39" t="s">
        <v>1277</v>
      </c>
    </row>
    <row r="28" spans="1:13" ht="12.75">
      <c r="A28" t="s">
        <v>46</v>
      </c>
      <c r="C28" s="31" t="s">
        <v>65</v>
      </c>
      <c r="E28" s="33" t="s">
        <v>3059</v>
      </c>
      <c r="J28" s="32">
        <f>0</f>
      </c>
      <c s="32">
        <f>0</f>
      </c>
      <c s="32">
        <f>0+L29+L33+L37</f>
      </c>
      <c s="32">
        <f>0+M29+M33+M37</f>
      </c>
    </row>
    <row r="29" spans="1:16" ht="12.75">
      <c r="A29" t="s">
        <v>49</v>
      </c>
      <c s="34" t="s">
        <v>70</v>
      </c>
      <c s="34" t="s">
        <v>4453</v>
      </c>
      <c s="35" t="s">
        <v>5</v>
      </c>
      <c s="6" t="s">
        <v>4454</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13058</v>
      </c>
    </row>
    <row r="32" spans="1:5" ht="369.75">
      <c r="A32" t="s">
        <v>56</v>
      </c>
      <c r="E32" s="39" t="s">
        <v>3422</v>
      </c>
    </row>
    <row r="33" spans="1:16" ht="12.75">
      <c r="A33" t="s">
        <v>49</v>
      </c>
      <c s="34" t="s">
        <v>74</v>
      </c>
      <c s="34" t="s">
        <v>12974</v>
      </c>
      <c s="35" t="s">
        <v>5</v>
      </c>
      <c s="6" t="s">
        <v>12975</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13059</v>
      </c>
    </row>
    <row r="36" spans="1:5" ht="369.75">
      <c r="A36" t="s">
        <v>56</v>
      </c>
      <c r="E36" s="39" t="s">
        <v>3422</v>
      </c>
    </row>
    <row r="37" spans="1:16" ht="12.75">
      <c r="A37" t="s">
        <v>49</v>
      </c>
      <c s="34" t="s">
        <v>78</v>
      </c>
      <c s="34" t="s">
        <v>12977</v>
      </c>
      <c s="35" t="s">
        <v>5</v>
      </c>
      <c s="6" t="s">
        <v>12978</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13060</v>
      </c>
    </row>
    <row r="40" spans="1:5" ht="409.5">
      <c r="A40" t="s">
        <v>56</v>
      </c>
      <c r="E40" s="39" t="s">
        <v>12980</v>
      </c>
    </row>
    <row r="41" spans="1:13" ht="12.75">
      <c r="A41" t="s">
        <v>46</v>
      </c>
      <c r="C41" s="31" t="s">
        <v>2408</v>
      </c>
      <c r="E41" s="33" t="s">
        <v>2409</v>
      </c>
      <c r="J41" s="32">
        <f>0</f>
      </c>
      <c s="32">
        <f>0</f>
      </c>
      <c s="32">
        <f>0+L42</f>
      </c>
      <c s="32">
        <f>0+M42</f>
      </c>
    </row>
    <row r="42" spans="1:16" ht="12.75">
      <c r="A42" t="s">
        <v>49</v>
      </c>
      <c s="34" t="s">
        <v>82</v>
      </c>
      <c s="34" t="s">
        <v>826</v>
      </c>
      <c s="35" t="s">
        <v>5</v>
      </c>
      <c s="6" t="s">
        <v>827</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12835</v>
      </c>
    </row>
    <row r="45" spans="1:5" ht="76.5">
      <c r="A45" t="s">
        <v>56</v>
      </c>
      <c r="E45" s="39" t="s">
        <v>69</v>
      </c>
    </row>
    <row r="46" spans="1:13" ht="12.75">
      <c r="A46" t="s">
        <v>46</v>
      </c>
      <c r="C46" s="31" t="s">
        <v>2412</v>
      </c>
      <c r="E46" s="33" t="s">
        <v>2413</v>
      </c>
      <c r="J46" s="32">
        <f>0</f>
      </c>
      <c s="32">
        <f>0</f>
      </c>
      <c s="32">
        <f>0+L47+L51</f>
      </c>
      <c s="32">
        <f>0+M47+M51</f>
      </c>
    </row>
    <row r="47" spans="1:16" ht="12.75">
      <c r="A47" t="s">
        <v>49</v>
      </c>
      <c s="34" t="s">
        <v>89</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12835</v>
      </c>
    </row>
    <row r="50" spans="1:5" ht="102">
      <c r="A50" t="s">
        <v>56</v>
      </c>
      <c r="E50" s="39" t="s">
        <v>73</v>
      </c>
    </row>
    <row r="51" spans="1:16" ht="12.75">
      <c r="A51" t="s">
        <v>49</v>
      </c>
      <c s="34" t="s">
        <v>93</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12835</v>
      </c>
    </row>
    <row r="54" spans="1:5" ht="140.25">
      <c r="A54" t="s">
        <v>56</v>
      </c>
      <c r="E54" s="39" t="s">
        <v>81</v>
      </c>
    </row>
    <row r="55" spans="1:13" ht="12.75">
      <c r="A55" t="s">
        <v>46</v>
      </c>
      <c r="C55" s="31" t="s">
        <v>2416</v>
      </c>
      <c r="E55" s="33" t="s">
        <v>2417</v>
      </c>
      <c r="J55" s="32">
        <f>0</f>
      </c>
      <c s="32">
        <f>0</f>
      </c>
      <c s="32">
        <f>0+L56</f>
      </c>
      <c s="32">
        <f>0+M56</f>
      </c>
    </row>
    <row r="56" spans="1:16" ht="25.5">
      <c r="A56" t="s">
        <v>49</v>
      </c>
      <c s="34" t="s">
        <v>96</v>
      </c>
      <c s="34" t="s">
        <v>1031</v>
      </c>
      <c s="35" t="s">
        <v>5</v>
      </c>
      <c s="6" t="s">
        <v>1032</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12988</v>
      </c>
    </row>
    <row r="59" spans="1:5" ht="38.25">
      <c r="A59" t="s">
        <v>56</v>
      </c>
      <c r="E59" s="39" t="s">
        <v>838</v>
      </c>
    </row>
    <row r="60" spans="1:13" ht="12.75">
      <c r="A60" t="s">
        <v>46</v>
      </c>
      <c r="C60" s="31" t="s">
        <v>1974</v>
      </c>
      <c r="E60" s="33" t="s">
        <v>2452</v>
      </c>
      <c r="J60" s="32">
        <f>0</f>
      </c>
      <c s="32">
        <f>0</f>
      </c>
      <c s="32">
        <f>0+L61+L65+L69+L73</f>
      </c>
      <c s="32">
        <f>0+M61+M65+M69+M73</f>
      </c>
    </row>
    <row r="61" spans="1:16" ht="12.75">
      <c r="A61" t="s">
        <v>49</v>
      </c>
      <c s="34" t="s">
        <v>100</v>
      </c>
      <c s="34" t="s">
        <v>847</v>
      </c>
      <c s="35" t="s">
        <v>5</v>
      </c>
      <c s="6" t="s">
        <v>848</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12835</v>
      </c>
    </row>
    <row r="64" spans="1:5" ht="127.5">
      <c r="A64" t="s">
        <v>56</v>
      </c>
      <c r="E64" s="39" t="s">
        <v>849</v>
      </c>
    </row>
    <row r="65" spans="1:16" ht="12.75">
      <c r="A65" t="s">
        <v>49</v>
      </c>
      <c s="34" t="s">
        <v>104</v>
      </c>
      <c s="34" t="s">
        <v>13061</v>
      </c>
      <c s="35" t="s">
        <v>5</v>
      </c>
      <c s="6" t="s">
        <v>13062</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12835</v>
      </c>
    </row>
    <row r="68" spans="1:5" ht="127.5">
      <c r="A68" t="s">
        <v>56</v>
      </c>
      <c r="E68" s="39" t="s">
        <v>849</v>
      </c>
    </row>
    <row r="69" spans="1:16" ht="12.75">
      <c r="A69" t="s">
        <v>49</v>
      </c>
      <c s="34" t="s">
        <v>107</v>
      </c>
      <c s="34" t="s">
        <v>850</v>
      </c>
      <c s="35" t="s">
        <v>5</v>
      </c>
      <c s="6" t="s">
        <v>851</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12835</v>
      </c>
    </row>
    <row r="72" spans="1:5" ht="102">
      <c r="A72" t="s">
        <v>56</v>
      </c>
      <c r="E72" s="39" t="s">
        <v>852</v>
      </c>
    </row>
    <row r="73" spans="1:16" ht="12.75">
      <c r="A73" t="s">
        <v>49</v>
      </c>
      <c s="34" t="s">
        <v>110</v>
      </c>
      <c s="34" t="s">
        <v>1649</v>
      </c>
      <c s="35" t="s">
        <v>5</v>
      </c>
      <c s="6" t="s">
        <v>856</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12835</v>
      </c>
    </row>
    <row r="76" spans="1:5" ht="102">
      <c r="A76" t="s">
        <v>56</v>
      </c>
      <c r="E76" s="39" t="s">
        <v>857</v>
      </c>
    </row>
    <row r="77" spans="1:13" ht="12.75">
      <c r="A77" t="s">
        <v>46</v>
      </c>
      <c r="C77" s="31" t="s">
        <v>2476</v>
      </c>
      <c r="E77" s="33" t="s">
        <v>2477</v>
      </c>
      <c r="J77" s="32">
        <f>0</f>
      </c>
      <c s="32">
        <f>0</f>
      </c>
      <c s="32">
        <f>0+L78+L82+L86</f>
      </c>
      <c s="32">
        <f>0+M78+M82+M86</f>
      </c>
    </row>
    <row r="78" spans="1:16" ht="25.5">
      <c r="A78" t="s">
        <v>49</v>
      </c>
      <c s="34" t="s">
        <v>113</v>
      </c>
      <c s="34" t="s">
        <v>101</v>
      </c>
      <c s="35" t="s">
        <v>5</v>
      </c>
      <c s="6" t="s">
        <v>102</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12992</v>
      </c>
    </row>
    <row r="81" spans="1:5" ht="102">
      <c r="A81" t="s">
        <v>56</v>
      </c>
      <c r="E81" s="39" t="s">
        <v>103</v>
      </c>
    </row>
    <row r="82" spans="1:16" ht="12.75">
      <c r="A82" t="s">
        <v>49</v>
      </c>
      <c s="34" t="s">
        <v>118</v>
      </c>
      <c s="34" t="s">
        <v>2203</v>
      </c>
      <c s="35" t="s">
        <v>5</v>
      </c>
      <c s="6" t="s">
        <v>2204</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12996</v>
      </c>
    </row>
    <row r="85" spans="1:5" ht="89.25">
      <c r="A85" t="s">
        <v>56</v>
      </c>
      <c r="E85" s="39" t="s">
        <v>2205</v>
      </c>
    </row>
    <row r="86" spans="1:16" ht="12.75">
      <c r="A86" t="s">
        <v>49</v>
      </c>
      <c s="34" t="s">
        <v>121</v>
      </c>
      <c s="34" t="s">
        <v>2508</v>
      </c>
      <c s="35" t="s">
        <v>5</v>
      </c>
      <c s="6" t="s">
        <v>91</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12997</v>
      </c>
    </row>
    <row r="89" spans="1:5" ht="38.25">
      <c r="A89" t="s">
        <v>56</v>
      </c>
      <c r="E89" s="39" t="s">
        <v>2498</v>
      </c>
    </row>
    <row r="90" spans="1:13" ht="12.75">
      <c r="A90" t="s">
        <v>46</v>
      </c>
      <c r="C90" s="31" t="s">
        <v>2932</v>
      </c>
      <c r="E90" s="33" t="s">
        <v>2933</v>
      </c>
      <c r="J90" s="32">
        <f>0</f>
      </c>
      <c s="32">
        <f>0</f>
      </c>
      <c s="32">
        <f>0+L91+L95+L99+L103+L107+L111</f>
      </c>
      <c s="32">
        <f>0+M91+M95+M99+M103+M107+M111</f>
      </c>
    </row>
    <row r="91" spans="1:16" ht="12.75">
      <c r="A91" t="s">
        <v>49</v>
      </c>
      <c s="34" t="s">
        <v>124</v>
      </c>
      <c s="34" t="s">
        <v>12998</v>
      </c>
      <c s="35" t="s">
        <v>5</v>
      </c>
      <c s="6" t="s">
        <v>12999</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12835</v>
      </c>
    </row>
    <row r="94" spans="1:5" ht="114.75">
      <c r="A94" t="s">
        <v>56</v>
      </c>
      <c r="E94" s="39" t="s">
        <v>2139</v>
      </c>
    </row>
    <row r="95" spans="1:16" ht="12.75">
      <c r="A95" t="s">
        <v>49</v>
      </c>
      <c s="34" t="s">
        <v>127</v>
      </c>
      <c s="34" t="s">
        <v>13000</v>
      </c>
      <c s="35" t="s">
        <v>5</v>
      </c>
      <c s="6" t="s">
        <v>13001</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12835</v>
      </c>
    </row>
    <row r="98" spans="1:5" ht="114.75">
      <c r="A98" t="s">
        <v>56</v>
      </c>
      <c r="E98" s="39" t="s">
        <v>2139</v>
      </c>
    </row>
    <row r="99" spans="1:16" ht="12.75">
      <c r="A99" t="s">
        <v>49</v>
      </c>
      <c s="34" t="s">
        <v>131</v>
      </c>
      <c s="34" t="s">
        <v>13063</v>
      </c>
      <c s="35" t="s">
        <v>5</v>
      </c>
      <c s="6" t="s">
        <v>13064</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12835</v>
      </c>
    </row>
    <row r="102" spans="1:5" ht="63.75">
      <c r="A102" t="s">
        <v>56</v>
      </c>
      <c r="E102" s="39" t="s">
        <v>13065</v>
      </c>
    </row>
    <row r="103" spans="1:16" ht="25.5">
      <c r="A103" t="s">
        <v>49</v>
      </c>
      <c s="34" t="s">
        <v>135</v>
      </c>
      <c s="34" t="s">
        <v>9582</v>
      </c>
      <c s="35" t="s">
        <v>5</v>
      </c>
      <c s="6" t="s">
        <v>9583</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12884</v>
      </c>
    </row>
    <row r="106" spans="1:5" ht="38.25">
      <c r="A106" t="s">
        <v>56</v>
      </c>
      <c r="E106" s="39" t="s">
        <v>13013</v>
      </c>
    </row>
    <row r="107" spans="1:16" ht="12.75">
      <c r="A107" t="s">
        <v>49</v>
      </c>
      <c s="34" t="s">
        <v>139</v>
      </c>
      <c s="34" t="s">
        <v>13014</v>
      </c>
      <c s="35" t="s">
        <v>5</v>
      </c>
      <c s="6" t="s">
        <v>13015</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12884</v>
      </c>
    </row>
    <row r="110" spans="1:5" ht="38.25">
      <c r="A110" t="s">
        <v>56</v>
      </c>
      <c r="E110" s="39" t="s">
        <v>13013</v>
      </c>
    </row>
    <row r="111" spans="1:16" ht="25.5">
      <c r="A111" t="s">
        <v>49</v>
      </c>
      <c s="34" t="s">
        <v>142</v>
      </c>
      <c s="34" t="s">
        <v>13017</v>
      </c>
      <c s="35" t="s">
        <v>5</v>
      </c>
      <c s="6" t="s">
        <v>13018</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12884</v>
      </c>
    </row>
    <row r="114" spans="1:5" ht="25.5">
      <c r="A114" t="s">
        <v>56</v>
      </c>
      <c r="E114" s="39" t="s">
        <v>13019</v>
      </c>
    </row>
    <row r="115" spans="1:13" ht="12.75">
      <c r="A115" t="s">
        <v>46</v>
      </c>
      <c r="C115" s="31" t="s">
        <v>1980</v>
      </c>
      <c r="E115" s="33" t="s">
        <v>2324</v>
      </c>
      <c r="J115" s="32">
        <f>0</f>
      </c>
      <c s="32">
        <f>0</f>
      </c>
      <c s="32">
        <f>0+L116+L120+L124+L128+L132+L136+L140</f>
      </c>
      <c s="32">
        <f>0+M116+M120+M124+M128+M132+M136+M140</f>
      </c>
    </row>
    <row r="116" spans="1:16" ht="25.5">
      <c r="A116" t="s">
        <v>49</v>
      </c>
      <c s="34" t="s">
        <v>146</v>
      </c>
      <c s="34" t="s">
        <v>860</v>
      </c>
      <c s="35" t="s">
        <v>5</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2312</v>
      </c>
    </row>
    <row r="119" spans="1:5" ht="114.75">
      <c r="A119" t="s">
        <v>56</v>
      </c>
      <c r="E119" s="39" t="s">
        <v>862</v>
      </c>
    </row>
    <row r="120" spans="1:16" ht="25.5">
      <c r="A120" t="s">
        <v>49</v>
      </c>
      <c s="34" t="s">
        <v>149</v>
      </c>
      <c s="34" t="s">
        <v>1041</v>
      </c>
      <c s="35" t="s">
        <v>5</v>
      </c>
      <c s="6" t="s">
        <v>1042</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2312</v>
      </c>
    </row>
    <row r="123" spans="1:5" ht="89.25">
      <c r="A123" t="s">
        <v>56</v>
      </c>
      <c r="E123" s="39" t="s">
        <v>1287</v>
      </c>
    </row>
    <row r="124" spans="1:16" ht="12.75">
      <c r="A124" t="s">
        <v>49</v>
      </c>
      <c s="34" t="s">
        <v>153</v>
      </c>
      <c s="34" t="s">
        <v>13034</v>
      </c>
      <c s="35" t="s">
        <v>5</v>
      </c>
      <c s="6" t="s">
        <v>13035</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2312</v>
      </c>
    </row>
    <row r="127" spans="1:5" ht="76.5">
      <c r="A127" t="s">
        <v>56</v>
      </c>
      <c r="E127" s="39" t="s">
        <v>2566</v>
      </c>
    </row>
    <row r="128" spans="1:16" ht="12.75">
      <c r="A128" t="s">
        <v>49</v>
      </c>
      <c s="34" t="s">
        <v>158</v>
      </c>
      <c s="34" t="s">
        <v>9620</v>
      </c>
      <c s="35" t="s">
        <v>5</v>
      </c>
      <c s="6" t="s">
        <v>9621</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2312</v>
      </c>
    </row>
    <row r="131" spans="1:5" ht="76.5">
      <c r="A131" t="s">
        <v>56</v>
      </c>
      <c r="E131" s="39" t="s">
        <v>2566</v>
      </c>
    </row>
    <row r="132" spans="1:16" ht="12.75">
      <c r="A132" t="s">
        <v>49</v>
      </c>
      <c s="34" t="s">
        <v>162</v>
      </c>
      <c s="34" t="s">
        <v>1043</v>
      </c>
      <c s="35" t="s">
        <v>5</v>
      </c>
      <c s="6" t="s">
        <v>1044</v>
      </c>
      <c s="36" t="s">
        <v>486</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2312</v>
      </c>
    </row>
    <row r="135" spans="1:5" ht="89.25">
      <c r="A135" t="s">
        <v>56</v>
      </c>
      <c r="E135" s="39" t="s">
        <v>1560</v>
      </c>
    </row>
    <row r="136" spans="1:16" ht="12.75">
      <c r="A136" t="s">
        <v>49</v>
      </c>
      <c s="34" t="s">
        <v>166</v>
      </c>
      <c s="34" t="s">
        <v>2257</v>
      </c>
      <c s="35" t="s">
        <v>5</v>
      </c>
      <c s="6" t="s">
        <v>2258</v>
      </c>
      <c s="36" t="s">
        <v>486</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2312</v>
      </c>
    </row>
    <row r="139" spans="1:5" ht="89.25">
      <c r="A139" t="s">
        <v>56</v>
      </c>
      <c r="E139" s="39" t="s">
        <v>2259</v>
      </c>
    </row>
    <row r="140" spans="1:16" ht="12.75">
      <c r="A140" t="s">
        <v>49</v>
      </c>
      <c s="34" t="s">
        <v>169</v>
      </c>
      <c s="34" t="s">
        <v>1984</v>
      </c>
      <c s="35" t="s">
        <v>5</v>
      </c>
      <c s="6" t="s">
        <v>1985</v>
      </c>
      <c s="36" t="s">
        <v>486</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2312</v>
      </c>
    </row>
    <row r="143" spans="1:5" ht="89.25">
      <c r="A143" t="s">
        <v>56</v>
      </c>
      <c r="E143" s="39" t="s">
        <v>2260</v>
      </c>
    </row>
    <row r="144" spans="1:13" ht="12.75">
      <c r="A144" t="s">
        <v>46</v>
      </c>
      <c r="C144" s="31" t="s">
        <v>82</v>
      </c>
      <c r="E144" s="33" t="s">
        <v>4637</v>
      </c>
      <c r="J144" s="32">
        <f>0</f>
      </c>
      <c s="32">
        <f>0</f>
      </c>
      <c s="32">
        <f>0+L145+L149+L153</f>
      </c>
      <c s="32">
        <f>0+M145+M149+M153</f>
      </c>
    </row>
    <row r="145" spans="1:16" ht="12.75">
      <c r="A145" t="s">
        <v>49</v>
      </c>
      <c s="34" t="s">
        <v>184</v>
      </c>
      <c s="34" t="s">
        <v>13036</v>
      </c>
      <c s="35" t="s">
        <v>5</v>
      </c>
      <c s="6" t="s">
        <v>13037</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13066</v>
      </c>
    </row>
    <row r="148" spans="1:5" ht="255">
      <c r="A148" t="s">
        <v>56</v>
      </c>
      <c r="E148" s="39" t="s">
        <v>3469</v>
      </c>
    </row>
    <row r="149" spans="1:16" ht="12.75">
      <c r="A149" t="s">
        <v>49</v>
      </c>
      <c s="34" t="s">
        <v>189</v>
      </c>
      <c s="34" t="s">
        <v>13039</v>
      </c>
      <c s="35" t="s">
        <v>5</v>
      </c>
      <c s="6" t="s">
        <v>13040</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13067</v>
      </c>
    </row>
    <row r="152" spans="1:5" ht="242.25">
      <c r="A152" t="s">
        <v>56</v>
      </c>
      <c r="E152" s="39" t="s">
        <v>3477</v>
      </c>
    </row>
    <row r="153" spans="1:16" ht="12.75">
      <c r="A153" t="s">
        <v>49</v>
      </c>
      <c s="34" t="s">
        <v>193</v>
      </c>
      <c s="34" t="s">
        <v>13042</v>
      </c>
      <c s="35" t="s">
        <v>5</v>
      </c>
      <c s="6" t="s">
        <v>13043</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13068</v>
      </c>
    </row>
    <row r="156" spans="1:5" ht="242.25">
      <c r="A156" t="s">
        <v>56</v>
      </c>
      <c r="E156" s="39" t="s">
        <v>3477</v>
      </c>
    </row>
    <row r="157" spans="1:13" ht="12.75">
      <c r="A157" t="s">
        <v>46</v>
      </c>
      <c r="C157" s="31" t="s">
        <v>1005</v>
      </c>
      <c r="E157" s="33" t="s">
        <v>1006</v>
      </c>
      <c r="J157" s="32">
        <f>0</f>
      </c>
      <c s="32">
        <f>0</f>
      </c>
      <c s="32">
        <f>0+L158+L162+L166+L170</f>
      </c>
      <c s="32">
        <f>0+M158+M162+M166+M170</f>
      </c>
    </row>
    <row r="158" spans="1:16" ht="38.25">
      <c r="A158" t="s">
        <v>49</v>
      </c>
      <c s="34" t="s">
        <v>197</v>
      </c>
      <c s="34" t="s">
        <v>3149</v>
      </c>
      <c s="35" t="s">
        <v>3150</v>
      </c>
      <c s="6" t="s">
        <v>3151</v>
      </c>
      <c s="36" t="s">
        <v>1010</v>
      </c>
      <c s="37">
        <v>69.888</v>
      </c>
      <c s="36">
        <v>0</v>
      </c>
      <c s="36">
        <f>ROUND(G158*H158,6)</f>
      </c>
      <c r="L158" s="38">
        <v>0</v>
      </c>
      <c s="32">
        <f>ROUND(ROUND(L158,2)*ROUND(G158,3),2)</f>
      </c>
      <c s="36" t="s">
        <v>85</v>
      </c>
      <c>
        <f>(M158*21)/100</f>
      </c>
      <c t="s">
        <v>27</v>
      </c>
    </row>
    <row r="159" spans="1:5" ht="12.75">
      <c r="A159" s="35" t="s">
        <v>54</v>
      </c>
      <c r="E159" s="39" t="s">
        <v>1011</v>
      </c>
    </row>
    <row r="160" spans="1:5" ht="51">
      <c r="A160" s="35" t="s">
        <v>55</v>
      </c>
      <c r="E160" s="40" t="s">
        <v>13069</v>
      </c>
    </row>
    <row r="161" spans="1:5" ht="89.25">
      <c r="A161" t="s">
        <v>56</v>
      </c>
      <c r="E161" s="39" t="s">
        <v>1012</v>
      </c>
    </row>
    <row r="162" spans="1:16" ht="38.25">
      <c r="A162" t="s">
        <v>49</v>
      </c>
      <c s="34" t="s">
        <v>201</v>
      </c>
      <c s="34" t="s">
        <v>2736</v>
      </c>
      <c s="35" t="s">
        <v>2737</v>
      </c>
      <c s="6" t="s">
        <v>2738</v>
      </c>
      <c s="36" t="s">
        <v>1010</v>
      </c>
      <c s="37">
        <v>100</v>
      </c>
      <c s="36">
        <v>0</v>
      </c>
      <c s="36">
        <f>ROUND(G162*H162,6)</f>
      </c>
      <c r="L162" s="38">
        <v>0</v>
      </c>
      <c s="32">
        <f>ROUND(ROUND(L162,2)*ROUND(G162,3),2)</f>
      </c>
      <c s="36" t="s">
        <v>85</v>
      </c>
      <c>
        <f>(M162*21)/100</f>
      </c>
      <c t="s">
        <v>27</v>
      </c>
    </row>
    <row r="163" spans="1:5" ht="12.75">
      <c r="A163" s="35" t="s">
        <v>54</v>
      </c>
      <c r="E163" s="39" t="s">
        <v>1011</v>
      </c>
    </row>
    <row r="164" spans="1:5" ht="12.75">
      <c r="A164" s="35" t="s">
        <v>55</v>
      </c>
      <c r="E164" s="40" t="s">
        <v>12884</v>
      </c>
    </row>
    <row r="165" spans="1:5" ht="102">
      <c r="A165" t="s">
        <v>56</v>
      </c>
      <c r="E165" s="39" t="s">
        <v>2739</v>
      </c>
    </row>
    <row r="166" spans="1:16" ht="38.25">
      <c r="A166" t="s">
        <v>49</v>
      </c>
      <c s="34" t="s">
        <v>205</v>
      </c>
      <c s="34" t="s">
        <v>2331</v>
      </c>
      <c s="35" t="s">
        <v>2332</v>
      </c>
      <c s="6" t="s">
        <v>2333</v>
      </c>
      <c s="36" t="s">
        <v>1010</v>
      </c>
      <c s="37">
        <v>0.5</v>
      </c>
      <c s="36">
        <v>0</v>
      </c>
      <c s="36">
        <f>ROUND(G166*H166,6)</f>
      </c>
      <c r="L166" s="38">
        <v>0</v>
      </c>
      <c s="32">
        <f>ROUND(ROUND(L166,2)*ROUND(G166,3),2)</f>
      </c>
      <c s="36" t="s">
        <v>85</v>
      </c>
      <c>
        <f>(M166*21)/100</f>
      </c>
      <c t="s">
        <v>27</v>
      </c>
    </row>
    <row r="167" spans="1:5" ht="12.75">
      <c r="A167" s="35" t="s">
        <v>54</v>
      </c>
      <c r="E167" s="39" t="s">
        <v>1011</v>
      </c>
    </row>
    <row r="168" spans="1:5" ht="12.75">
      <c r="A168" s="35" t="s">
        <v>55</v>
      </c>
      <c r="E168" s="40" t="s">
        <v>2312</v>
      </c>
    </row>
    <row r="169" spans="1:5" ht="89.25">
      <c r="A169" t="s">
        <v>56</v>
      </c>
      <c r="E169" s="39" t="s">
        <v>1012</v>
      </c>
    </row>
    <row r="170" spans="1:16" ht="38.25">
      <c r="A170" t="s">
        <v>49</v>
      </c>
      <c s="34" t="s">
        <v>209</v>
      </c>
      <c s="34" t="s">
        <v>2162</v>
      </c>
      <c s="35" t="s">
        <v>2163</v>
      </c>
      <c s="6" t="s">
        <v>2164</v>
      </c>
      <c s="36" t="s">
        <v>1010</v>
      </c>
      <c s="37">
        <v>40</v>
      </c>
      <c s="36">
        <v>0</v>
      </c>
      <c s="36">
        <f>ROUND(G170*H170,6)</f>
      </c>
      <c r="L170" s="38">
        <v>0</v>
      </c>
      <c s="32">
        <f>ROUND(ROUND(L170,2)*ROUND(G170,3),2)</f>
      </c>
      <c s="36" t="s">
        <v>85</v>
      </c>
      <c>
        <f>(M170*21)/100</f>
      </c>
      <c t="s">
        <v>27</v>
      </c>
    </row>
    <row r="171" spans="1:5" ht="12.75">
      <c r="A171" s="35" t="s">
        <v>54</v>
      </c>
      <c r="E171" s="39" t="s">
        <v>1011</v>
      </c>
    </row>
    <row r="172" spans="1:5" ht="12.75">
      <c r="A172" s="35" t="s">
        <v>55</v>
      </c>
      <c r="E172" s="40" t="s">
        <v>12884</v>
      </c>
    </row>
    <row r="173" spans="1:5" ht="89.25">
      <c r="A173" t="s">
        <v>56</v>
      </c>
      <c r="E173"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13072</v>
      </c>
      <c r="E8" s="30" t="s">
        <v>13071</v>
      </c>
      <c r="J8" s="29">
        <f>0+J9+J22+J31</f>
      </c>
      <c s="29">
        <f>0+K9+K22+K31</f>
      </c>
      <c s="29">
        <f>0+L9+L22+L31</f>
      </c>
      <c s="29">
        <f>0+M9+M22+M31</f>
      </c>
    </row>
    <row r="9" spans="1:13" ht="12.75">
      <c r="A9" t="s">
        <v>46</v>
      </c>
      <c r="C9" s="31" t="s">
        <v>2476</v>
      </c>
      <c r="E9" s="33" t="s">
        <v>2477</v>
      </c>
      <c r="J9" s="32">
        <f>0</f>
      </c>
      <c s="32">
        <f>0</f>
      </c>
      <c s="32">
        <f>0+L10+L14+L18</f>
      </c>
      <c s="32">
        <f>0+M10+M14+M18</f>
      </c>
    </row>
    <row r="10" spans="1:16" ht="25.5">
      <c r="A10" t="s">
        <v>49</v>
      </c>
      <c s="34" t="s">
        <v>47</v>
      </c>
      <c s="34" t="s">
        <v>101</v>
      </c>
      <c s="35" t="s">
        <v>5</v>
      </c>
      <c s="6" t="s">
        <v>102</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12992</v>
      </c>
    </row>
    <row r="13" spans="1:5" ht="102">
      <c r="A13" t="s">
        <v>56</v>
      </c>
      <c r="E13" s="39" t="s">
        <v>103</v>
      </c>
    </row>
    <row r="14" spans="1:16" ht="12.75">
      <c r="A14" t="s">
        <v>49</v>
      </c>
      <c s="34" t="s">
        <v>27</v>
      </c>
      <c s="34" t="s">
        <v>2203</v>
      </c>
      <c s="35" t="s">
        <v>5</v>
      </c>
      <c s="6" t="s">
        <v>2204</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12996</v>
      </c>
    </row>
    <row r="17" spans="1:5" ht="89.25">
      <c r="A17" t="s">
        <v>56</v>
      </c>
      <c r="E17" s="39" t="s">
        <v>2205</v>
      </c>
    </row>
    <row r="18" spans="1:16" ht="12.75">
      <c r="A18" t="s">
        <v>49</v>
      </c>
      <c s="34" t="s">
        <v>26</v>
      </c>
      <c s="34" t="s">
        <v>2508</v>
      </c>
      <c s="35" t="s">
        <v>5</v>
      </c>
      <c s="6" t="s">
        <v>91</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12997</v>
      </c>
    </row>
    <row r="21" spans="1:5" ht="38.25">
      <c r="A21" t="s">
        <v>56</v>
      </c>
      <c r="E21" s="39" t="s">
        <v>2498</v>
      </c>
    </row>
    <row r="22" spans="1:13" ht="12.75">
      <c r="A22" t="s">
        <v>46</v>
      </c>
      <c r="C22" s="31" t="s">
        <v>2932</v>
      </c>
      <c r="E22" s="33" t="s">
        <v>2933</v>
      </c>
      <c r="J22" s="32">
        <f>0</f>
      </c>
      <c s="32">
        <f>0</f>
      </c>
      <c s="32">
        <f>0+L23+L27</f>
      </c>
      <c s="32">
        <f>0+M23+M27</f>
      </c>
    </row>
    <row r="23" spans="1:16" ht="25.5">
      <c r="A23" t="s">
        <v>49</v>
      </c>
      <c s="34" t="s">
        <v>65</v>
      </c>
      <c s="34" t="s">
        <v>9582</v>
      </c>
      <c s="35" t="s">
        <v>5</v>
      </c>
      <c s="6" t="s">
        <v>9583</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12884</v>
      </c>
    </row>
    <row r="26" spans="1:5" ht="38.25">
      <c r="A26" t="s">
        <v>56</v>
      </c>
      <c r="E26" s="39" t="s">
        <v>13013</v>
      </c>
    </row>
    <row r="27" spans="1:16" ht="25.5">
      <c r="A27" t="s">
        <v>49</v>
      </c>
      <c s="34" t="s">
        <v>70</v>
      </c>
      <c s="34" t="s">
        <v>13017</v>
      </c>
      <c s="35" t="s">
        <v>5</v>
      </c>
      <c s="6" t="s">
        <v>13018</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12884</v>
      </c>
    </row>
    <row r="30" spans="1:5" ht="25.5">
      <c r="A30" t="s">
        <v>56</v>
      </c>
      <c r="E30" s="39" t="s">
        <v>13019</v>
      </c>
    </row>
    <row r="31" spans="1:13" ht="12.75">
      <c r="A31" t="s">
        <v>46</v>
      </c>
      <c r="C31" s="31" t="s">
        <v>1980</v>
      </c>
      <c r="E31" s="33" t="s">
        <v>2324</v>
      </c>
      <c r="J31" s="32">
        <f>0</f>
      </c>
      <c s="32">
        <f>0</f>
      </c>
      <c s="32">
        <f>0+L32+L36+L40+L44+L48+L52</f>
      </c>
      <c s="32">
        <f>0+M32+M36+M40+M44+M48+M52</f>
      </c>
    </row>
    <row r="32" spans="1:16" ht="25.5">
      <c r="A32" t="s">
        <v>49</v>
      </c>
      <c s="34" t="s">
        <v>74</v>
      </c>
      <c s="34" t="s">
        <v>860</v>
      </c>
      <c s="35" t="s">
        <v>5</v>
      </c>
      <c s="6" t="s">
        <v>861</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2312</v>
      </c>
    </row>
    <row r="35" spans="1:5" ht="114.75">
      <c r="A35" t="s">
        <v>56</v>
      </c>
      <c r="E35" s="39" t="s">
        <v>862</v>
      </c>
    </row>
    <row r="36" spans="1:16" ht="25.5">
      <c r="A36" t="s">
        <v>49</v>
      </c>
      <c s="34" t="s">
        <v>78</v>
      </c>
      <c s="34" t="s">
        <v>1041</v>
      </c>
      <c s="35" t="s">
        <v>5</v>
      </c>
      <c s="6" t="s">
        <v>1042</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2312</v>
      </c>
    </row>
    <row r="39" spans="1:5" ht="89.25">
      <c r="A39" t="s">
        <v>56</v>
      </c>
      <c r="E39" s="39" t="s">
        <v>1287</v>
      </c>
    </row>
    <row r="40" spans="1:16" ht="12.75">
      <c r="A40" t="s">
        <v>49</v>
      </c>
      <c s="34" t="s">
        <v>82</v>
      </c>
      <c s="34" t="s">
        <v>9620</v>
      </c>
      <c s="35" t="s">
        <v>5</v>
      </c>
      <c s="6" t="s">
        <v>9621</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2312</v>
      </c>
    </row>
    <row r="43" spans="1:5" ht="76.5">
      <c r="A43" t="s">
        <v>56</v>
      </c>
      <c r="E43" s="39" t="s">
        <v>2566</v>
      </c>
    </row>
    <row r="44" spans="1:16" ht="12.75">
      <c r="A44" t="s">
        <v>49</v>
      </c>
      <c s="34" t="s">
        <v>89</v>
      </c>
      <c s="34" t="s">
        <v>1043</v>
      </c>
      <c s="35" t="s">
        <v>5</v>
      </c>
      <c s="6" t="s">
        <v>1044</v>
      </c>
      <c s="36" t="s">
        <v>486</v>
      </c>
      <c s="37">
        <v>24</v>
      </c>
      <c s="36">
        <v>0</v>
      </c>
      <c s="36">
        <f>ROUND(G44*H44,6)</f>
      </c>
      <c r="L44" s="38">
        <v>0</v>
      </c>
      <c s="32">
        <f>ROUND(ROUND(L44,2)*ROUND(G44,3),2)</f>
      </c>
      <c s="36" t="s">
        <v>53</v>
      </c>
      <c>
        <f>(M44*21)/100</f>
      </c>
      <c t="s">
        <v>27</v>
      </c>
    </row>
    <row r="45" spans="1:5" ht="12.75">
      <c r="A45" s="35" t="s">
        <v>54</v>
      </c>
      <c r="E45" s="39" t="s">
        <v>5</v>
      </c>
    </row>
    <row r="46" spans="1:5" ht="12.75">
      <c r="A46" s="35" t="s">
        <v>55</v>
      </c>
      <c r="E46" s="40" t="s">
        <v>2312</v>
      </c>
    </row>
    <row r="47" spans="1:5" ht="89.25">
      <c r="A47" t="s">
        <v>56</v>
      </c>
      <c r="E47" s="39" t="s">
        <v>1560</v>
      </c>
    </row>
    <row r="48" spans="1:16" ht="12.75">
      <c r="A48" t="s">
        <v>49</v>
      </c>
      <c s="34" t="s">
        <v>93</v>
      </c>
      <c s="34" t="s">
        <v>2257</v>
      </c>
      <c s="35" t="s">
        <v>5</v>
      </c>
      <c s="6" t="s">
        <v>2258</v>
      </c>
      <c s="36" t="s">
        <v>486</v>
      </c>
      <c s="37">
        <v>24</v>
      </c>
      <c s="36">
        <v>0</v>
      </c>
      <c s="36">
        <f>ROUND(G48*H48,6)</f>
      </c>
      <c r="L48" s="38">
        <v>0</v>
      </c>
      <c s="32">
        <f>ROUND(ROUND(L48,2)*ROUND(G48,3),2)</f>
      </c>
      <c s="36" t="s">
        <v>53</v>
      </c>
      <c>
        <f>(M48*21)/100</f>
      </c>
      <c t="s">
        <v>27</v>
      </c>
    </row>
    <row r="49" spans="1:5" ht="12.75">
      <c r="A49" s="35" t="s">
        <v>54</v>
      </c>
      <c r="E49" s="39" t="s">
        <v>5</v>
      </c>
    </row>
    <row r="50" spans="1:5" ht="12.75">
      <c r="A50" s="35" t="s">
        <v>55</v>
      </c>
      <c r="E50" s="40" t="s">
        <v>2312</v>
      </c>
    </row>
    <row r="51" spans="1:5" ht="89.25">
      <c r="A51" t="s">
        <v>56</v>
      </c>
      <c r="E51" s="39" t="s">
        <v>2259</v>
      </c>
    </row>
    <row r="52" spans="1:16" ht="12.75">
      <c r="A52" t="s">
        <v>49</v>
      </c>
      <c s="34" t="s">
        <v>96</v>
      </c>
      <c s="34" t="s">
        <v>1984</v>
      </c>
      <c s="35" t="s">
        <v>5</v>
      </c>
      <c s="6" t="s">
        <v>1985</v>
      </c>
      <c s="36" t="s">
        <v>486</v>
      </c>
      <c s="37">
        <v>8</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89.25">
      <c r="A55" t="s">
        <v>56</v>
      </c>
      <c r="E55"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13075</v>
      </c>
      <c r="E8" s="30" t="s">
        <v>13074</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504</v>
      </c>
      <c r="E9" s="33" t="s">
        <v>12542</v>
      </c>
      <c r="J9" s="32">
        <f>0</f>
      </c>
      <c s="32">
        <f>0</f>
      </c>
      <c s="32">
        <f>0+L10+L14</f>
      </c>
      <c s="32">
        <f>0+M10+M14</f>
      </c>
    </row>
    <row r="10" spans="1:16" ht="12.75">
      <c r="A10" t="s">
        <v>49</v>
      </c>
      <c s="34" t="s">
        <v>47</v>
      </c>
      <c s="34" t="s">
        <v>13076</v>
      </c>
      <c s="35" t="s">
        <v>5</v>
      </c>
      <c s="6" t="s">
        <v>13077</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13078</v>
      </c>
    </row>
    <row r="13" spans="1:5" ht="63.75">
      <c r="A13" t="s">
        <v>56</v>
      </c>
      <c r="E13" s="39" t="s">
        <v>1641</v>
      </c>
    </row>
    <row r="14" spans="1:16" ht="25.5">
      <c r="A14" t="s">
        <v>49</v>
      </c>
      <c s="34" t="s">
        <v>27</v>
      </c>
      <c s="34" t="s">
        <v>13079</v>
      </c>
      <c s="35" t="s">
        <v>5</v>
      </c>
      <c s="6" t="s">
        <v>13080</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13078</v>
      </c>
    </row>
    <row r="17" spans="1:5" ht="63.75">
      <c r="A17" t="s">
        <v>56</v>
      </c>
      <c r="E17" s="39" t="s">
        <v>1641</v>
      </c>
    </row>
    <row r="18" spans="1:13" ht="12.75">
      <c r="A18" t="s">
        <v>46</v>
      </c>
      <c r="C18" s="31" t="s">
        <v>1526</v>
      </c>
      <c r="E18" s="33" t="s">
        <v>12545</v>
      </c>
      <c r="J18" s="32">
        <f>0</f>
      </c>
      <c s="32">
        <f>0</f>
      </c>
      <c s="32">
        <f>0+L19+L23</f>
      </c>
      <c s="32">
        <f>0+M19+M23</f>
      </c>
    </row>
    <row r="19" spans="1:16" ht="12.75">
      <c r="A19" t="s">
        <v>49</v>
      </c>
      <c s="34" t="s">
        <v>26</v>
      </c>
      <c s="34" t="s">
        <v>3843</v>
      </c>
      <c s="35" t="s">
        <v>5</v>
      </c>
      <c s="6" t="s">
        <v>3844</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13081</v>
      </c>
    </row>
    <row r="22" spans="1:5" ht="369.75">
      <c r="A22" t="s">
        <v>56</v>
      </c>
      <c r="E22" s="39" t="s">
        <v>3340</v>
      </c>
    </row>
    <row r="23" spans="1:16" ht="12.75">
      <c r="A23" t="s">
        <v>49</v>
      </c>
      <c s="34" t="s">
        <v>65</v>
      </c>
      <c s="34" t="s">
        <v>12667</v>
      </c>
      <c s="35" t="s">
        <v>5</v>
      </c>
      <c s="6" t="s">
        <v>12668</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13082</v>
      </c>
    </row>
    <row r="26" spans="1:5" ht="369.75">
      <c r="A26" t="s">
        <v>56</v>
      </c>
      <c r="E26" s="39" t="s">
        <v>3340</v>
      </c>
    </row>
    <row r="27" spans="1:13" ht="12.75">
      <c r="A27" t="s">
        <v>46</v>
      </c>
      <c r="C27" s="31" t="s">
        <v>1467</v>
      </c>
      <c r="E27" s="33" t="s">
        <v>2374</v>
      </c>
      <c r="J27" s="32">
        <f>0</f>
      </c>
      <c s="32">
        <f>0</f>
      </c>
      <c s="32">
        <f>0+L28+L32+L36</f>
      </c>
      <c s="32">
        <f>0+M28+M32+M36</f>
      </c>
    </row>
    <row r="28" spans="1:16" ht="12.75">
      <c r="A28" t="s">
        <v>49</v>
      </c>
      <c s="34" t="s">
        <v>70</v>
      </c>
      <c s="34" t="s">
        <v>5455</v>
      </c>
      <c s="35" t="s">
        <v>5</v>
      </c>
      <c s="6" t="s">
        <v>5456</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13083</v>
      </c>
    </row>
    <row r="31" spans="1:5" ht="318.75">
      <c r="A31" t="s">
        <v>56</v>
      </c>
      <c r="E31" s="39" t="s">
        <v>57</v>
      </c>
    </row>
    <row r="32" spans="1:16" ht="12.75">
      <c r="A32" t="s">
        <v>49</v>
      </c>
      <c s="34" t="s">
        <v>74</v>
      </c>
      <c s="34" t="s">
        <v>3863</v>
      </c>
      <c s="35" t="s">
        <v>5</v>
      </c>
      <c s="6" t="s">
        <v>3864</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13084</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13085</v>
      </c>
    </row>
    <row r="39" spans="1:5" ht="318.75">
      <c r="A39" t="s">
        <v>56</v>
      </c>
      <c r="E39" s="39" t="s">
        <v>57</v>
      </c>
    </row>
    <row r="40" spans="1:13" ht="12.75">
      <c r="A40" t="s">
        <v>46</v>
      </c>
      <c r="C40" s="31" t="s">
        <v>8310</v>
      </c>
      <c r="E40" s="33" t="s">
        <v>12430</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13086</v>
      </c>
    </row>
    <row r="44" spans="1:5" ht="25.5">
      <c r="A44" t="s">
        <v>56</v>
      </c>
      <c r="E44" s="39" t="s">
        <v>61</v>
      </c>
    </row>
    <row r="45" spans="1:13" ht="12.75">
      <c r="A45" t="s">
        <v>46</v>
      </c>
      <c r="C45" s="31" t="s">
        <v>2375</v>
      </c>
      <c r="E45" s="33" t="s">
        <v>2376</v>
      </c>
      <c r="J45" s="32">
        <f>0</f>
      </c>
      <c s="32">
        <f>0</f>
      </c>
      <c s="32">
        <f>0+L46</f>
      </c>
      <c s="32">
        <f>0+M46</f>
      </c>
    </row>
    <row r="46" spans="1:16" ht="12.75">
      <c r="A46" t="s">
        <v>49</v>
      </c>
      <c s="34" t="s">
        <v>89</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13087</v>
      </c>
    </row>
    <row r="49" spans="1:5" ht="229.5">
      <c r="A49" t="s">
        <v>56</v>
      </c>
      <c r="E49" s="39" t="s">
        <v>64</v>
      </c>
    </row>
    <row r="50" spans="1:13" ht="12.75">
      <c r="A50" t="s">
        <v>46</v>
      </c>
      <c r="C50" s="31" t="s">
        <v>8467</v>
      </c>
      <c r="E50" s="33" t="s">
        <v>12675</v>
      </c>
      <c r="J50" s="32">
        <f>0</f>
      </c>
      <c s="32">
        <f>0</f>
      </c>
      <c s="32">
        <f>0+L51</f>
      </c>
      <c s="32">
        <f>0+M51</f>
      </c>
    </row>
    <row r="51" spans="1:16" ht="12.75">
      <c r="A51" t="s">
        <v>49</v>
      </c>
      <c s="34" t="s">
        <v>93</v>
      </c>
      <c s="34" t="s">
        <v>1468</v>
      </c>
      <c s="35" t="s">
        <v>5</v>
      </c>
      <c s="6" t="s">
        <v>1469</v>
      </c>
      <c s="36" t="s">
        <v>819</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13088</v>
      </c>
    </row>
    <row r="54" spans="1:5" ht="25.5">
      <c r="A54" t="s">
        <v>56</v>
      </c>
      <c r="E54" s="39" t="s">
        <v>1471</v>
      </c>
    </row>
    <row r="55" spans="1:13" ht="12.75">
      <c r="A55" t="s">
        <v>46</v>
      </c>
      <c r="C55" s="31" t="s">
        <v>162</v>
      </c>
      <c r="E55" s="33" t="s">
        <v>2314</v>
      </c>
      <c r="J55" s="32">
        <f>0</f>
      </c>
      <c s="32">
        <f>0</f>
      </c>
      <c s="32">
        <f>0+L56</f>
      </c>
      <c s="32">
        <f>0+M56</f>
      </c>
    </row>
    <row r="56" spans="1:16" ht="12.75">
      <c r="A56" t="s">
        <v>49</v>
      </c>
      <c s="34" t="s">
        <v>96</v>
      </c>
      <c s="34" t="s">
        <v>12435</v>
      </c>
      <c s="35" t="s">
        <v>5</v>
      </c>
      <c s="6" t="s">
        <v>800</v>
      </c>
      <c s="36" t="s">
        <v>801</v>
      </c>
      <c s="37">
        <v>25</v>
      </c>
      <c s="36">
        <v>0</v>
      </c>
      <c s="36">
        <f>ROUND(G56*H56,6)</f>
      </c>
      <c r="L56" s="38">
        <v>0</v>
      </c>
      <c s="32">
        <f>ROUND(ROUND(L56,2)*ROUND(G56,3),2)</f>
      </c>
      <c s="36" t="s">
        <v>53</v>
      </c>
      <c>
        <f>(M56*21)/100</f>
      </c>
      <c t="s">
        <v>27</v>
      </c>
    </row>
    <row r="57" spans="1:5" ht="12.75">
      <c r="A57" s="35" t="s">
        <v>54</v>
      </c>
      <c r="E57" s="39" t="s">
        <v>5</v>
      </c>
    </row>
    <row r="58" spans="1:5" ht="12.75">
      <c r="A58" s="35" t="s">
        <v>55</v>
      </c>
      <c r="E58" s="40" t="s">
        <v>13089</v>
      </c>
    </row>
    <row r="59" spans="1:5" ht="12.75">
      <c r="A59" t="s">
        <v>56</v>
      </c>
      <c r="E59" s="39" t="s">
        <v>1277</v>
      </c>
    </row>
    <row r="60" spans="1:13" ht="12.75">
      <c r="A60" t="s">
        <v>46</v>
      </c>
      <c r="C60" s="31" t="s">
        <v>169</v>
      </c>
      <c r="E60" s="33" t="s">
        <v>2309</v>
      </c>
      <c r="J60" s="32">
        <f>0</f>
      </c>
      <c s="32">
        <f>0</f>
      </c>
      <c s="32">
        <f>0+L61</f>
      </c>
      <c s="32">
        <f>0+M61</f>
      </c>
    </row>
    <row r="61" spans="1:16" ht="12.75">
      <c r="A61" t="s">
        <v>49</v>
      </c>
      <c s="34" t="s">
        <v>100</v>
      </c>
      <c s="34" t="s">
        <v>12678</v>
      </c>
      <c s="35" t="s">
        <v>5</v>
      </c>
      <c s="6" t="s">
        <v>5223</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13090</v>
      </c>
    </row>
    <row r="64" spans="1:5" ht="12.75">
      <c r="A64" t="s">
        <v>56</v>
      </c>
      <c r="E64" s="39" t="s">
        <v>2387</v>
      </c>
    </row>
    <row r="65" spans="1:13" ht="12.75">
      <c r="A65" t="s">
        <v>46</v>
      </c>
      <c r="C65" s="31" t="s">
        <v>237</v>
      </c>
      <c r="E65" s="33" t="s">
        <v>2398</v>
      </c>
      <c r="J65" s="32">
        <f>0</f>
      </c>
      <c s="32">
        <f>0</f>
      </c>
      <c s="32">
        <f>0+L66</f>
      </c>
      <c s="32">
        <f>0+M66</f>
      </c>
    </row>
    <row r="66" spans="1:16" ht="12.75">
      <c r="A66" t="s">
        <v>49</v>
      </c>
      <c s="34" t="s">
        <v>104</v>
      </c>
      <c s="34" t="s">
        <v>12680</v>
      </c>
      <c s="35" t="s">
        <v>5</v>
      </c>
      <c s="6" t="s">
        <v>12681</v>
      </c>
      <c s="36" t="s">
        <v>819</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2312</v>
      </c>
    </row>
    <row r="69" spans="1:5" ht="153">
      <c r="A69" t="s">
        <v>56</v>
      </c>
      <c r="E69" s="39" t="s">
        <v>12683</v>
      </c>
    </row>
    <row r="70" spans="1:13" ht="12.75">
      <c r="A70" t="s">
        <v>46</v>
      </c>
      <c r="C70" s="31" t="s">
        <v>2616</v>
      </c>
      <c r="E70" s="33" t="s">
        <v>2617</v>
      </c>
      <c r="J70" s="32">
        <f>0</f>
      </c>
      <c s="32">
        <f>0</f>
      </c>
      <c s="32">
        <f>0+L71</f>
      </c>
      <c s="32">
        <f>0+M71</f>
      </c>
    </row>
    <row r="71" spans="1:16" ht="12.75">
      <c r="A71" t="s">
        <v>49</v>
      </c>
      <c s="34" t="s">
        <v>107</v>
      </c>
      <c s="34" t="s">
        <v>12684</v>
      </c>
      <c s="35" t="s">
        <v>5</v>
      </c>
      <c s="6" t="s">
        <v>12685</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2312</v>
      </c>
    </row>
    <row r="74" spans="1:5" ht="357">
      <c r="A74" t="s">
        <v>56</v>
      </c>
      <c r="E74" s="39" t="s">
        <v>4757</v>
      </c>
    </row>
    <row r="75" spans="1:13" ht="12.75">
      <c r="A75" t="s">
        <v>46</v>
      </c>
      <c r="C75" s="31" t="s">
        <v>2408</v>
      </c>
      <c r="E75" s="33" t="s">
        <v>2409</v>
      </c>
      <c r="J75" s="32">
        <f>0</f>
      </c>
      <c s="32">
        <f>0</f>
      </c>
      <c s="32">
        <f>0+L76+L80+L84</f>
      </c>
      <c s="32">
        <f>0+M76+M80+M84</f>
      </c>
    </row>
    <row r="76" spans="1:16" ht="25.5">
      <c r="A76" t="s">
        <v>49</v>
      </c>
      <c s="34" t="s">
        <v>110</v>
      </c>
      <c s="34" t="s">
        <v>822</v>
      </c>
      <c s="35" t="s">
        <v>5</v>
      </c>
      <c s="6" t="s">
        <v>823</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13091</v>
      </c>
    </row>
    <row r="79" spans="1:5" ht="76.5">
      <c r="A79" t="s">
        <v>56</v>
      </c>
      <c r="E79" s="39" t="s">
        <v>69</v>
      </c>
    </row>
    <row r="80" spans="1:16" ht="12.75">
      <c r="A80" t="s">
        <v>49</v>
      </c>
      <c s="34" t="s">
        <v>113</v>
      </c>
      <c s="34" t="s">
        <v>824</v>
      </c>
      <c s="35" t="s">
        <v>5</v>
      </c>
      <c s="6" t="s">
        <v>825</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13092</v>
      </c>
    </row>
    <row r="83" spans="1:5" ht="76.5">
      <c r="A83" t="s">
        <v>56</v>
      </c>
      <c r="E83" s="39" t="s">
        <v>69</v>
      </c>
    </row>
    <row r="84" spans="1:16" ht="12.75">
      <c r="A84" t="s">
        <v>49</v>
      </c>
      <c s="34" t="s">
        <v>118</v>
      </c>
      <c s="34" t="s">
        <v>826</v>
      </c>
      <c s="35" t="s">
        <v>5</v>
      </c>
      <c s="6" t="s">
        <v>827</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2312</v>
      </c>
    </row>
    <row r="87" spans="1:5" ht="76.5">
      <c r="A87" t="s">
        <v>56</v>
      </c>
      <c r="E87" s="39" t="s">
        <v>69</v>
      </c>
    </row>
    <row r="88" spans="1:13" ht="12.75">
      <c r="A88" t="s">
        <v>46</v>
      </c>
      <c r="C88" s="31" t="s">
        <v>2412</v>
      </c>
      <c r="E88" s="33" t="s">
        <v>2413</v>
      </c>
      <c r="J88" s="32">
        <f>0</f>
      </c>
      <c s="32">
        <f>0</f>
      </c>
      <c s="32">
        <f>0+L89+L93+L97+L101+L105+L109</f>
      </c>
      <c s="32">
        <f>0+M89+M93+M97+M101+M105+M109</f>
      </c>
    </row>
    <row r="89" spans="1:16" ht="12.75">
      <c r="A89" t="s">
        <v>49</v>
      </c>
      <c s="34" t="s">
        <v>121</v>
      </c>
      <c s="34" t="s">
        <v>533</v>
      </c>
      <c s="35" t="s">
        <v>5</v>
      </c>
      <c s="6" t="s">
        <v>534</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13089</v>
      </c>
    </row>
    <row r="92" spans="1:5" ht="102">
      <c r="A92" t="s">
        <v>56</v>
      </c>
      <c r="E92" s="39" t="s">
        <v>73</v>
      </c>
    </row>
    <row r="93" spans="1:16" ht="12.75">
      <c r="A93" t="s">
        <v>49</v>
      </c>
      <c s="34" t="s">
        <v>124</v>
      </c>
      <c s="34" t="s">
        <v>535</v>
      </c>
      <c s="35" t="s">
        <v>5</v>
      </c>
      <c s="6" t="s">
        <v>536</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13093</v>
      </c>
    </row>
    <row r="96" spans="1:5" ht="102">
      <c r="A96" t="s">
        <v>56</v>
      </c>
      <c r="E96" s="39" t="s">
        <v>537</v>
      </c>
    </row>
    <row r="97" spans="1:16" ht="12.75">
      <c r="A97" t="s">
        <v>49</v>
      </c>
      <c s="34" t="s">
        <v>127</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13089</v>
      </c>
    </row>
    <row r="100" spans="1:5" ht="140.25">
      <c r="A100" t="s">
        <v>56</v>
      </c>
      <c r="E100" s="39" t="s">
        <v>81</v>
      </c>
    </row>
    <row r="101" spans="1:16" ht="12.75">
      <c r="A101" t="s">
        <v>49</v>
      </c>
      <c s="34" t="s">
        <v>131</v>
      </c>
      <c s="34" t="s">
        <v>12563</v>
      </c>
      <c s="35" t="s">
        <v>5</v>
      </c>
      <c s="6" t="s">
        <v>12564</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13089</v>
      </c>
    </row>
    <row r="104" spans="1:5" ht="76.5">
      <c r="A104" t="s">
        <v>56</v>
      </c>
      <c r="E104" s="39" t="s">
        <v>12566</v>
      </c>
    </row>
    <row r="105" spans="1:16" ht="25.5">
      <c r="A105" t="s">
        <v>49</v>
      </c>
      <c s="34" t="s">
        <v>135</v>
      </c>
      <c s="34" t="s">
        <v>12570</v>
      </c>
      <c s="35" t="s">
        <v>5</v>
      </c>
      <c s="6" t="s">
        <v>12571</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13089</v>
      </c>
    </row>
    <row r="108" spans="1:5" ht="76.5">
      <c r="A108" t="s">
        <v>56</v>
      </c>
      <c r="E108" s="39" t="s">
        <v>12442</v>
      </c>
    </row>
    <row r="109" spans="1:16" ht="25.5">
      <c r="A109" t="s">
        <v>49</v>
      </c>
      <c s="34" t="s">
        <v>139</v>
      </c>
      <c s="34" t="s">
        <v>12572</v>
      </c>
      <c s="35" t="s">
        <v>5</v>
      </c>
      <c s="6" t="s">
        <v>12693</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13089</v>
      </c>
    </row>
    <row r="112" spans="1:5" ht="63.75">
      <c r="A112" t="s">
        <v>56</v>
      </c>
      <c r="E112" s="39" t="s">
        <v>12574</v>
      </c>
    </row>
    <row r="113" spans="1:13" ht="12.75">
      <c r="A113" t="s">
        <v>46</v>
      </c>
      <c r="C113" s="31" t="s">
        <v>2416</v>
      </c>
      <c r="E113" s="33" t="s">
        <v>2417</v>
      </c>
      <c r="J113" s="32">
        <f>0</f>
      </c>
      <c s="32">
        <f>0</f>
      </c>
      <c s="32">
        <f>0+L114+L118</f>
      </c>
      <c s="32">
        <f>0+M114+M118</f>
      </c>
    </row>
    <row r="114" spans="1:16" ht="25.5">
      <c r="A114" t="s">
        <v>49</v>
      </c>
      <c s="34" t="s">
        <v>142</v>
      </c>
      <c s="34" t="s">
        <v>828</v>
      </c>
      <c s="35" t="s">
        <v>5</v>
      </c>
      <c s="6" t="s">
        <v>829</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13094</v>
      </c>
    </row>
    <row r="117" spans="1:5" ht="127.5">
      <c r="A117" t="s">
        <v>56</v>
      </c>
      <c r="E117" s="39" t="s">
        <v>830</v>
      </c>
    </row>
    <row r="118" spans="1:16" ht="25.5">
      <c r="A118" t="s">
        <v>49</v>
      </c>
      <c s="34" t="s">
        <v>146</v>
      </c>
      <c s="34" t="s">
        <v>1031</v>
      </c>
      <c s="35" t="s">
        <v>5</v>
      </c>
      <c s="6" t="s">
        <v>1032</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13095</v>
      </c>
    </row>
    <row r="121" spans="1:5" ht="38.25">
      <c r="A121" t="s">
        <v>56</v>
      </c>
      <c r="E121" s="39" t="s">
        <v>838</v>
      </c>
    </row>
    <row r="122" spans="1:13" ht="12.75">
      <c r="A122" t="s">
        <v>46</v>
      </c>
      <c r="C122" s="31" t="s">
        <v>2441</v>
      </c>
      <c r="E122" s="33" t="s">
        <v>2442</v>
      </c>
      <c r="J122" s="32">
        <f>0</f>
      </c>
      <c s="32">
        <f>0</f>
      </c>
      <c s="32">
        <f>0+L123+L127+L131+L135</f>
      </c>
      <c s="32">
        <f>0+M123+M127+M131+M135</f>
      </c>
    </row>
    <row r="123" spans="1:16" ht="12.75">
      <c r="A123" t="s">
        <v>49</v>
      </c>
      <c s="34" t="s">
        <v>149</v>
      </c>
      <c s="34" t="s">
        <v>12444</v>
      </c>
      <c s="35" t="s">
        <v>5</v>
      </c>
      <c s="6" t="s">
        <v>12445</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13096</v>
      </c>
    </row>
    <row r="126" spans="1:5" ht="102">
      <c r="A126" t="s">
        <v>56</v>
      </c>
      <c r="E126" s="39" t="s">
        <v>1286</v>
      </c>
    </row>
    <row r="127" spans="1:16" ht="25.5">
      <c r="A127" t="s">
        <v>49</v>
      </c>
      <c s="34" t="s">
        <v>153</v>
      </c>
      <c s="34" t="s">
        <v>2699</v>
      </c>
      <c s="35" t="s">
        <v>5</v>
      </c>
      <c s="6" t="s">
        <v>2700</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13097</v>
      </c>
    </row>
    <row r="130" spans="1:5" ht="102">
      <c r="A130" t="s">
        <v>56</v>
      </c>
      <c r="E130" s="39" t="s">
        <v>73</v>
      </c>
    </row>
    <row r="131" spans="1:16" ht="25.5">
      <c r="A131" t="s">
        <v>49</v>
      </c>
      <c s="34" t="s">
        <v>158</v>
      </c>
      <c s="34" t="s">
        <v>12702</v>
      </c>
      <c s="35" t="s">
        <v>5</v>
      </c>
      <c s="6" t="s">
        <v>12703</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13098</v>
      </c>
    </row>
    <row r="134" spans="1:5" ht="102">
      <c r="A134" t="s">
        <v>56</v>
      </c>
      <c r="E134" s="39" t="s">
        <v>5835</v>
      </c>
    </row>
    <row r="135" spans="1:16" ht="12.75">
      <c r="A135" t="s">
        <v>49</v>
      </c>
      <c s="34" t="s">
        <v>162</v>
      </c>
      <c s="34" t="s">
        <v>2443</v>
      </c>
      <c s="35" t="s">
        <v>5</v>
      </c>
      <c s="6" t="s">
        <v>2444</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13093</v>
      </c>
    </row>
    <row r="138" spans="1:5" ht="127.5">
      <c r="A138" t="s">
        <v>56</v>
      </c>
      <c r="E138" s="39" t="s">
        <v>2445</v>
      </c>
    </row>
    <row r="139" spans="1:13" ht="12.75">
      <c r="A139" t="s">
        <v>46</v>
      </c>
      <c r="C139" s="31" t="s">
        <v>2476</v>
      </c>
      <c r="E139" s="33" t="s">
        <v>2477</v>
      </c>
      <c r="J139" s="32">
        <f>0</f>
      </c>
      <c s="32">
        <f>0</f>
      </c>
      <c s="32">
        <f>0+L140+L144+L148+L152+L156+L160+L164+L168</f>
      </c>
      <c s="32">
        <f>0+M140+M144+M148+M152+M156+M160+M164+M168</f>
      </c>
    </row>
    <row r="140" spans="1:16" ht="25.5">
      <c r="A140" t="s">
        <v>49</v>
      </c>
      <c s="34" t="s">
        <v>166</v>
      </c>
      <c s="34" t="s">
        <v>12709</v>
      </c>
      <c s="35" t="s">
        <v>5</v>
      </c>
      <c s="6" t="s">
        <v>12710</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13099</v>
      </c>
    </row>
    <row r="143" spans="1:5" ht="102">
      <c r="A143" t="s">
        <v>56</v>
      </c>
      <c r="E143" s="39" t="s">
        <v>103</v>
      </c>
    </row>
    <row r="144" spans="1:16" ht="12.75">
      <c r="A144" t="s">
        <v>49</v>
      </c>
      <c s="34" t="s">
        <v>169</v>
      </c>
      <c s="34" t="s">
        <v>12588</v>
      </c>
      <c s="35" t="s">
        <v>5</v>
      </c>
      <c s="6" t="s">
        <v>12589</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2312</v>
      </c>
    </row>
    <row r="147" spans="1:5" ht="102">
      <c r="A147" t="s">
        <v>56</v>
      </c>
      <c r="E147" s="39" t="s">
        <v>12590</v>
      </c>
    </row>
    <row r="148" spans="1:16" ht="12.75">
      <c r="A148" t="s">
        <v>49</v>
      </c>
      <c s="34" t="s">
        <v>184</v>
      </c>
      <c s="34" t="s">
        <v>12591</v>
      </c>
      <c s="35" t="s">
        <v>5</v>
      </c>
      <c s="6" t="s">
        <v>12592</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13100</v>
      </c>
    </row>
    <row r="151" spans="1:5" ht="76.5">
      <c r="A151" t="s">
        <v>56</v>
      </c>
      <c r="E151" s="39" t="s">
        <v>12594</v>
      </c>
    </row>
    <row r="152" spans="1:16" ht="12.75">
      <c r="A152" t="s">
        <v>49</v>
      </c>
      <c s="34" t="s">
        <v>189</v>
      </c>
      <c s="34" t="s">
        <v>2203</v>
      </c>
      <c s="35" t="s">
        <v>5</v>
      </c>
      <c s="6" t="s">
        <v>2204</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13101</v>
      </c>
    </row>
    <row r="155" spans="1:5" ht="89.25">
      <c r="A155" t="s">
        <v>56</v>
      </c>
      <c r="E155" s="39" t="s">
        <v>2205</v>
      </c>
    </row>
    <row r="156" spans="1:16" ht="12.75">
      <c r="A156" t="s">
        <v>49</v>
      </c>
      <c s="34" t="s">
        <v>193</v>
      </c>
      <c s="34" t="s">
        <v>12712</v>
      </c>
      <c s="35" t="s">
        <v>5</v>
      </c>
      <c s="6" t="s">
        <v>12713</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13098</v>
      </c>
    </row>
    <row r="159" spans="1:5" ht="102">
      <c r="A159" t="s">
        <v>56</v>
      </c>
      <c r="E159" s="39" t="s">
        <v>12714</v>
      </c>
    </row>
    <row r="160" spans="1:16" ht="12.75">
      <c r="A160" t="s">
        <v>49</v>
      </c>
      <c s="34" t="s">
        <v>197</v>
      </c>
      <c s="34" t="s">
        <v>2701</v>
      </c>
      <c s="35" t="s">
        <v>5</v>
      </c>
      <c s="6" t="s">
        <v>2702</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13102</v>
      </c>
    </row>
    <row r="163" spans="1:5" ht="38.25">
      <c r="A163" t="s">
        <v>56</v>
      </c>
      <c r="E163" s="39" t="s">
        <v>2498</v>
      </c>
    </row>
    <row r="164" spans="1:16" ht="25.5">
      <c r="A164" t="s">
        <v>49</v>
      </c>
      <c s="34" t="s">
        <v>201</v>
      </c>
      <c s="34" t="s">
        <v>2703</v>
      </c>
      <c s="35" t="s">
        <v>5</v>
      </c>
      <c s="6" t="s">
        <v>2704</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13092</v>
      </c>
    </row>
    <row r="167" spans="1:5" ht="38.25">
      <c r="A167" t="s">
        <v>56</v>
      </c>
      <c r="E167" s="39" t="s">
        <v>2705</v>
      </c>
    </row>
    <row r="168" spans="1:16" ht="25.5">
      <c r="A168" t="s">
        <v>49</v>
      </c>
      <c s="34" t="s">
        <v>205</v>
      </c>
      <c s="34" t="s">
        <v>12717</v>
      </c>
      <c s="35" t="s">
        <v>5</v>
      </c>
      <c s="6" t="s">
        <v>12718</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13103</v>
      </c>
    </row>
    <row r="171" spans="1:5" ht="38.25">
      <c r="A171" t="s">
        <v>56</v>
      </c>
      <c r="E171" s="39" t="s">
        <v>2501</v>
      </c>
    </row>
    <row r="172" spans="1:13" ht="12.75">
      <c r="A172" t="s">
        <v>46</v>
      </c>
      <c r="C172" s="31" t="s">
        <v>1980</v>
      </c>
      <c r="E172" s="33" t="s">
        <v>2324</v>
      </c>
      <c r="J172" s="32">
        <f>0</f>
      </c>
      <c s="32">
        <f>0</f>
      </c>
      <c s="32">
        <f>0+L173+L177+L181+L185+L189+L193+L197+L201+L205+L209+L213+L217+L221+L225+L229+L233+L237+L241</f>
      </c>
      <c s="32">
        <f>0+M173+M177+M181+M185+M189+M193+M197+M201+M205+M209+M213+M217+M221+M225+M229+M233+M237+M241</f>
      </c>
    </row>
    <row r="173" spans="1:16" ht="12.75">
      <c r="A173" t="s">
        <v>49</v>
      </c>
      <c s="34" t="s">
        <v>209</v>
      </c>
      <c s="34" t="s">
        <v>2550</v>
      </c>
      <c s="35" t="s">
        <v>5</v>
      </c>
      <c s="6" t="s">
        <v>2551</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12783</v>
      </c>
    </row>
    <row r="176" spans="1:5" ht="89.25">
      <c r="A176" t="s">
        <v>56</v>
      </c>
      <c r="E176" s="39" t="s">
        <v>2552</v>
      </c>
    </row>
    <row r="177" spans="1:16" ht="12.75">
      <c r="A177" t="s">
        <v>49</v>
      </c>
      <c s="34" t="s">
        <v>213</v>
      </c>
      <c s="34" t="s">
        <v>2553</v>
      </c>
      <c s="35" t="s">
        <v>5</v>
      </c>
      <c s="6" t="s">
        <v>2554</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12783</v>
      </c>
    </row>
    <row r="180" spans="1:5" ht="89.25">
      <c r="A180" t="s">
        <v>56</v>
      </c>
      <c r="E180" s="39" t="s">
        <v>2552</v>
      </c>
    </row>
    <row r="181" spans="1:16" ht="12.75">
      <c r="A181" t="s">
        <v>49</v>
      </c>
      <c s="34" t="s">
        <v>217</v>
      </c>
      <c s="34" t="s">
        <v>2720</v>
      </c>
      <c s="35" t="s">
        <v>5</v>
      </c>
      <c s="6" t="s">
        <v>2721</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13104</v>
      </c>
    </row>
    <row r="184" spans="1:5" ht="89.25">
      <c r="A184" t="s">
        <v>56</v>
      </c>
      <c r="E184" s="39" t="s">
        <v>2552</v>
      </c>
    </row>
    <row r="185" spans="1:16" ht="12.75">
      <c r="A185" t="s">
        <v>49</v>
      </c>
      <c s="34" t="s">
        <v>221</v>
      </c>
      <c s="34" t="s">
        <v>12641</v>
      </c>
      <c s="35" t="s">
        <v>5</v>
      </c>
      <c s="6" t="s">
        <v>12642</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12627</v>
      </c>
    </row>
    <row r="188" spans="1:5" ht="89.25">
      <c r="A188" t="s">
        <v>56</v>
      </c>
      <c r="E188" s="39" t="s">
        <v>2552</v>
      </c>
    </row>
    <row r="189" spans="1:16" ht="25.5">
      <c r="A189" t="s">
        <v>49</v>
      </c>
      <c s="34" t="s">
        <v>225</v>
      </c>
      <c s="34" t="s">
        <v>860</v>
      </c>
      <c s="35" t="s">
        <v>5</v>
      </c>
      <c s="6" t="s">
        <v>861</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12629</v>
      </c>
    </row>
    <row r="192" spans="1:5" ht="114.75">
      <c r="A192" t="s">
        <v>56</v>
      </c>
      <c r="E192" s="39" t="s">
        <v>862</v>
      </c>
    </row>
    <row r="193" spans="1:16" ht="38.25">
      <c r="A193" t="s">
        <v>49</v>
      </c>
      <c s="34" t="s">
        <v>229</v>
      </c>
      <c s="34" t="s">
        <v>1833</v>
      </c>
      <c s="35" t="s">
        <v>5</v>
      </c>
      <c s="6" t="s">
        <v>1834</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13105</v>
      </c>
    </row>
    <row r="196" spans="1:5" ht="114.75">
      <c r="A196" t="s">
        <v>56</v>
      </c>
      <c r="E196" s="39" t="s">
        <v>862</v>
      </c>
    </row>
    <row r="197" spans="1:16" ht="25.5">
      <c r="A197" t="s">
        <v>49</v>
      </c>
      <c s="34" t="s">
        <v>233</v>
      </c>
      <c s="34" t="s">
        <v>1041</v>
      </c>
      <c s="35" t="s">
        <v>5</v>
      </c>
      <c s="6" t="s">
        <v>1042</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12627</v>
      </c>
    </row>
    <row r="200" spans="1:5" ht="89.25">
      <c r="A200" t="s">
        <v>56</v>
      </c>
      <c r="E200" s="39" t="s">
        <v>1287</v>
      </c>
    </row>
    <row r="201" spans="1:16" ht="12.75">
      <c r="A201" t="s">
        <v>49</v>
      </c>
      <c s="34" t="s">
        <v>237</v>
      </c>
      <c s="34" t="s">
        <v>9616</v>
      </c>
      <c s="35" t="s">
        <v>5</v>
      </c>
      <c s="6" t="s">
        <v>9617</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12627</v>
      </c>
    </row>
    <row r="204" spans="1:5" ht="89.25">
      <c r="A204" t="s">
        <v>56</v>
      </c>
      <c r="E204" s="39" t="s">
        <v>2352</v>
      </c>
    </row>
    <row r="205" spans="1:16" ht="12.75">
      <c r="A205" t="s">
        <v>49</v>
      </c>
      <c s="34" t="s">
        <v>241</v>
      </c>
      <c s="34" t="s">
        <v>2559</v>
      </c>
      <c s="35" t="s">
        <v>5</v>
      </c>
      <c s="6" t="s">
        <v>2560</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12721</v>
      </c>
    </row>
    <row r="208" spans="1:5" ht="76.5">
      <c r="A208" t="s">
        <v>56</v>
      </c>
      <c r="E208" s="39" t="s">
        <v>2561</v>
      </c>
    </row>
    <row r="209" spans="1:16" ht="25.5">
      <c r="A209" t="s">
        <v>49</v>
      </c>
      <c s="34" t="s">
        <v>245</v>
      </c>
      <c s="34" t="s">
        <v>2562</v>
      </c>
      <c s="35" t="s">
        <v>5</v>
      </c>
      <c s="6" t="s">
        <v>2563</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12721</v>
      </c>
    </row>
    <row r="212" spans="1:5" ht="76.5">
      <c r="A212" t="s">
        <v>56</v>
      </c>
      <c r="E212" s="39" t="s">
        <v>2561</v>
      </c>
    </row>
    <row r="213" spans="1:16" ht="25.5">
      <c r="A213" t="s">
        <v>49</v>
      </c>
      <c s="34" t="s">
        <v>249</v>
      </c>
      <c s="34" t="s">
        <v>2728</v>
      </c>
      <c s="35" t="s">
        <v>5</v>
      </c>
      <c s="6" t="s">
        <v>2729</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12627</v>
      </c>
    </row>
    <row r="216" spans="1:5" ht="89.25">
      <c r="A216" t="s">
        <v>56</v>
      </c>
      <c r="E216" s="39" t="s">
        <v>2569</v>
      </c>
    </row>
    <row r="217" spans="1:16" ht="12.75">
      <c r="A217" t="s">
        <v>49</v>
      </c>
      <c s="34" t="s">
        <v>253</v>
      </c>
      <c s="34" t="s">
        <v>1043</v>
      </c>
      <c s="35" t="s">
        <v>5</v>
      </c>
      <c s="6" t="s">
        <v>1044</v>
      </c>
      <c s="36" t="s">
        <v>486</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13106</v>
      </c>
    </row>
    <row r="220" spans="1:5" ht="89.25">
      <c r="A220" t="s">
        <v>56</v>
      </c>
      <c r="E220" s="39" t="s">
        <v>1560</v>
      </c>
    </row>
    <row r="221" spans="1:16" ht="12.75">
      <c r="A221" t="s">
        <v>49</v>
      </c>
      <c s="34" t="s">
        <v>257</v>
      </c>
      <c s="34" t="s">
        <v>2301</v>
      </c>
      <c s="35" t="s">
        <v>5</v>
      </c>
      <c s="6" t="s">
        <v>2302</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13106</v>
      </c>
    </row>
    <row r="224" spans="1:5" ht="102">
      <c r="A224" t="s">
        <v>56</v>
      </c>
      <c r="E224" s="39" t="s">
        <v>2303</v>
      </c>
    </row>
    <row r="225" spans="1:16" ht="12.75">
      <c r="A225" t="s">
        <v>49</v>
      </c>
      <c s="34" t="s">
        <v>261</v>
      </c>
      <c s="34" t="s">
        <v>2257</v>
      </c>
      <c s="35" t="s">
        <v>5</v>
      </c>
      <c s="6" t="s">
        <v>2258</v>
      </c>
      <c s="36" t="s">
        <v>486</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12722</v>
      </c>
    </row>
    <row r="228" spans="1:5" ht="89.25">
      <c r="A228" t="s">
        <v>56</v>
      </c>
      <c r="E228" s="39" t="s">
        <v>2259</v>
      </c>
    </row>
    <row r="229" spans="1:16" ht="12.75">
      <c r="A229" t="s">
        <v>49</v>
      </c>
      <c s="34" t="s">
        <v>265</v>
      </c>
      <c s="34" t="s">
        <v>1984</v>
      </c>
      <c s="35" t="s">
        <v>5</v>
      </c>
      <c s="6" t="s">
        <v>1985</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12722</v>
      </c>
    </row>
    <row r="232" spans="1:5" ht="89.25">
      <c r="A232" t="s">
        <v>56</v>
      </c>
      <c r="E232" s="39" t="s">
        <v>2260</v>
      </c>
    </row>
    <row r="233" spans="1:16" ht="12.75">
      <c r="A233" t="s">
        <v>49</v>
      </c>
      <c s="34" t="s">
        <v>595</v>
      </c>
      <c s="34" t="s">
        <v>2146</v>
      </c>
      <c s="35" t="s">
        <v>5</v>
      </c>
      <c s="6" t="s">
        <v>2147</v>
      </c>
      <c s="36" t="s">
        <v>486</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13106</v>
      </c>
    </row>
    <row r="236" spans="1:5" ht="89.25">
      <c r="A236" t="s">
        <v>56</v>
      </c>
      <c r="E236" s="39" t="s">
        <v>2148</v>
      </c>
    </row>
    <row r="237" spans="1:16" ht="12.75">
      <c r="A237" t="s">
        <v>49</v>
      </c>
      <c s="34" t="s">
        <v>599</v>
      </c>
      <c s="34" t="s">
        <v>2325</v>
      </c>
      <c s="35" t="s">
        <v>5</v>
      </c>
      <c s="6" t="s">
        <v>2326</v>
      </c>
      <c s="36" t="s">
        <v>486</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12723</v>
      </c>
    </row>
    <row r="240" spans="1:5" ht="89.25">
      <c r="A240" t="s">
        <v>56</v>
      </c>
      <c r="E240" s="39" t="s">
        <v>2327</v>
      </c>
    </row>
    <row r="241" spans="1:16" ht="12.75">
      <c r="A241" t="s">
        <v>49</v>
      </c>
      <c s="34" t="s">
        <v>269</v>
      </c>
      <c s="34" t="s">
        <v>2572</v>
      </c>
      <c s="35" t="s">
        <v>5</v>
      </c>
      <c s="6" t="s">
        <v>2573</v>
      </c>
      <c s="36" t="s">
        <v>486</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13107</v>
      </c>
    </row>
    <row r="244" spans="1:5" ht="89.25">
      <c r="A244" t="s">
        <v>56</v>
      </c>
      <c r="E244" s="39" t="s">
        <v>2574</v>
      </c>
    </row>
    <row r="245" spans="1:13" ht="12.75">
      <c r="A245" t="s">
        <v>46</v>
      </c>
      <c r="C245" s="31" t="s">
        <v>2589</v>
      </c>
      <c r="E245" s="33" t="s">
        <v>2590</v>
      </c>
      <c r="J245" s="32">
        <f>0</f>
      </c>
      <c s="32">
        <f>0</f>
      </c>
      <c s="32">
        <f>0+L246</f>
      </c>
      <c s="32">
        <f>0+M246</f>
      </c>
    </row>
    <row r="246" spans="1:16" ht="12.75">
      <c r="A246" t="s">
        <v>49</v>
      </c>
      <c s="34" t="s">
        <v>273</v>
      </c>
      <c s="34" t="s">
        <v>2844</v>
      </c>
      <c s="35" t="s">
        <v>5</v>
      </c>
      <c s="6" t="s">
        <v>2605</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13105</v>
      </c>
    </row>
    <row r="249" spans="1:5" ht="76.5">
      <c r="A249" t="s">
        <v>56</v>
      </c>
      <c r="E249" s="39" t="s">
        <v>2735</v>
      </c>
    </row>
    <row r="250" spans="1:13" ht="12.75">
      <c r="A250" t="s">
        <v>46</v>
      </c>
      <c r="C250" s="31" t="s">
        <v>1005</v>
      </c>
      <c r="E250" s="33" t="s">
        <v>1006</v>
      </c>
      <c r="J250" s="32">
        <f>0</f>
      </c>
      <c s="32">
        <f>0</f>
      </c>
      <c s="32">
        <f>0+L251+L255+L259+L263</f>
      </c>
      <c s="32">
        <f>0+M251+M255+M259+M263</f>
      </c>
    </row>
    <row r="251" spans="1:16" ht="38.25">
      <c r="A251" t="s">
        <v>49</v>
      </c>
      <c s="34" t="s">
        <v>277</v>
      </c>
      <c s="34" t="s">
        <v>1007</v>
      </c>
      <c s="35" t="s">
        <v>1008</v>
      </c>
      <c s="6" t="s">
        <v>1009</v>
      </c>
      <c s="36" t="s">
        <v>1010</v>
      </c>
      <c s="37">
        <v>504</v>
      </c>
      <c s="36">
        <v>0</v>
      </c>
      <c s="36">
        <f>ROUND(G251*H251,6)</f>
      </c>
      <c r="L251" s="38">
        <v>0</v>
      </c>
      <c s="32">
        <f>ROUND(ROUND(L251,2)*ROUND(G251,3),2)</f>
      </c>
      <c s="36" t="s">
        <v>85</v>
      </c>
      <c>
        <f>(M251*21)/100</f>
      </c>
      <c t="s">
        <v>27</v>
      </c>
    </row>
    <row r="252" spans="1:5" ht="12.75">
      <c r="A252" s="35" t="s">
        <v>54</v>
      </c>
      <c r="E252" s="39" t="s">
        <v>1011</v>
      </c>
    </row>
    <row r="253" spans="1:5" ht="25.5">
      <c r="A253" s="35" t="s">
        <v>55</v>
      </c>
      <c r="E253" s="40" t="s">
        <v>13108</v>
      </c>
    </row>
    <row r="254" spans="1:5" ht="89.25">
      <c r="A254" t="s">
        <v>56</v>
      </c>
      <c r="E254" s="39" t="s">
        <v>1012</v>
      </c>
    </row>
    <row r="255" spans="1:16" ht="38.25">
      <c r="A255" t="s">
        <v>49</v>
      </c>
      <c s="34" t="s">
        <v>281</v>
      </c>
      <c s="34" t="s">
        <v>2331</v>
      </c>
      <c s="35" t="s">
        <v>2332</v>
      </c>
      <c s="6" t="s">
        <v>2333</v>
      </c>
      <c s="36" t="s">
        <v>1010</v>
      </c>
      <c s="37">
        <v>0.2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2312</v>
      </c>
    </row>
    <row r="258" spans="1:5" ht="89.25">
      <c r="A258" t="s">
        <v>56</v>
      </c>
      <c r="E258" s="39" t="s">
        <v>1012</v>
      </c>
    </row>
    <row r="259" spans="1:16" ht="38.25">
      <c r="A259" t="s">
        <v>49</v>
      </c>
      <c s="34" t="s">
        <v>285</v>
      </c>
      <c s="34" t="s">
        <v>2162</v>
      </c>
      <c s="35" t="s">
        <v>2163</v>
      </c>
      <c s="6" t="s">
        <v>2164</v>
      </c>
      <c s="36" t="s">
        <v>1010</v>
      </c>
      <c s="37">
        <v>0.2</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2312</v>
      </c>
    </row>
    <row r="262" spans="1:5" ht="89.25">
      <c r="A262" t="s">
        <v>56</v>
      </c>
      <c r="E262" s="39" t="s">
        <v>1012</v>
      </c>
    </row>
    <row r="263" spans="1:16" ht="25.5">
      <c r="A263" t="s">
        <v>49</v>
      </c>
      <c s="34" t="s">
        <v>289</v>
      </c>
      <c s="34" t="s">
        <v>1373</v>
      </c>
      <c s="35" t="s">
        <v>1374</v>
      </c>
      <c s="6" t="s">
        <v>1375</v>
      </c>
      <c s="36" t="s">
        <v>1010</v>
      </c>
      <c s="37">
        <v>0.2</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2312</v>
      </c>
    </row>
    <row r="266" spans="1:5" ht="89.25">
      <c r="A266" t="s">
        <v>56</v>
      </c>
      <c r="E2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13111</v>
      </c>
      <c r="E8" s="30" t="s">
        <v>13110</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504</v>
      </c>
      <c r="E9" s="33" t="s">
        <v>12542</v>
      </c>
      <c r="J9" s="32">
        <f>0</f>
      </c>
      <c s="32">
        <f>0</f>
      </c>
      <c s="32">
        <f>0+L10+L14</f>
      </c>
      <c s="32">
        <f>0+M10+M14</f>
      </c>
    </row>
    <row r="10" spans="1:16" ht="25.5">
      <c r="A10" t="s">
        <v>49</v>
      </c>
      <c s="34" t="s">
        <v>47</v>
      </c>
      <c s="34" t="s">
        <v>12658</v>
      </c>
      <c s="35" t="s">
        <v>5</v>
      </c>
      <c s="6" t="s">
        <v>12659</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13112</v>
      </c>
    </row>
    <row r="13" spans="1:5" ht="63.75">
      <c r="A13" t="s">
        <v>56</v>
      </c>
      <c r="E13" s="39" t="s">
        <v>1641</v>
      </c>
    </row>
    <row r="14" spans="1:16" ht="25.5">
      <c r="A14" t="s">
        <v>49</v>
      </c>
      <c s="34" t="s">
        <v>27</v>
      </c>
      <c s="34" t="s">
        <v>12661</v>
      </c>
      <c s="35" t="s">
        <v>5</v>
      </c>
      <c s="6" t="s">
        <v>12662</v>
      </c>
      <c s="36" t="s">
        <v>12663</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13113</v>
      </c>
    </row>
    <row r="17" spans="1:5" ht="25.5">
      <c r="A17" t="s">
        <v>56</v>
      </c>
      <c r="E17" s="39" t="s">
        <v>12665</v>
      </c>
    </row>
    <row r="18" spans="1:13" ht="12.75">
      <c r="A18" t="s">
        <v>46</v>
      </c>
      <c r="C18" s="31" t="s">
        <v>1526</v>
      </c>
      <c r="E18" s="33" t="s">
        <v>12545</v>
      </c>
      <c r="J18" s="32">
        <f>0</f>
      </c>
      <c s="32">
        <f>0</f>
      </c>
      <c s="32">
        <f>0+L19</f>
      </c>
      <c s="32">
        <f>0+M19</f>
      </c>
    </row>
    <row r="19" spans="1:16" ht="12.75">
      <c r="A19" t="s">
        <v>49</v>
      </c>
      <c s="34" t="s">
        <v>26</v>
      </c>
      <c s="34" t="s">
        <v>3843</v>
      </c>
      <c s="35" t="s">
        <v>5</v>
      </c>
      <c s="6" t="s">
        <v>3844</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13114</v>
      </c>
    </row>
    <row r="22" spans="1:5" ht="369.75">
      <c r="A22" t="s">
        <v>56</v>
      </c>
      <c r="E22" s="39" t="s">
        <v>3340</v>
      </c>
    </row>
    <row r="23" spans="1:13" ht="12.75">
      <c r="A23" t="s">
        <v>46</v>
      </c>
      <c r="C23" s="31" t="s">
        <v>1467</v>
      </c>
      <c r="E23" s="33" t="s">
        <v>2374</v>
      </c>
      <c r="J23" s="32">
        <f>0</f>
      </c>
      <c s="32">
        <f>0</f>
      </c>
      <c s="32">
        <f>0+L24+L28</f>
      </c>
      <c s="32">
        <f>0+M24+M28</f>
      </c>
    </row>
    <row r="24" spans="1:16" ht="12.75">
      <c r="A24" t="s">
        <v>49</v>
      </c>
      <c s="34" t="s">
        <v>65</v>
      </c>
      <c s="34" t="s">
        <v>5455</v>
      </c>
      <c s="35" t="s">
        <v>5</v>
      </c>
      <c s="6" t="s">
        <v>5456</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13115</v>
      </c>
    </row>
    <row r="27" spans="1:5" ht="318.75">
      <c r="A27" t="s">
        <v>56</v>
      </c>
      <c r="E27" s="39" t="s">
        <v>57</v>
      </c>
    </row>
    <row r="28" spans="1:16" ht="12.75">
      <c r="A28" t="s">
        <v>49</v>
      </c>
      <c s="34" t="s">
        <v>70</v>
      </c>
      <c s="34" t="s">
        <v>3863</v>
      </c>
      <c s="35" t="s">
        <v>5</v>
      </c>
      <c s="6" t="s">
        <v>3864</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13116</v>
      </c>
    </row>
    <row r="31" spans="1:5" ht="318.75">
      <c r="A31" t="s">
        <v>56</v>
      </c>
      <c r="E31" s="39" t="s">
        <v>57</v>
      </c>
    </row>
    <row r="32" spans="1:13" ht="12.75">
      <c r="A32" t="s">
        <v>46</v>
      </c>
      <c r="C32" s="31" t="s">
        <v>8310</v>
      </c>
      <c r="E32" s="33" t="s">
        <v>12430</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13117</v>
      </c>
    </row>
    <row r="36" spans="1:5" ht="25.5">
      <c r="A36" t="s">
        <v>56</v>
      </c>
      <c r="E36" s="39" t="s">
        <v>61</v>
      </c>
    </row>
    <row r="37" spans="1:13" ht="12.75">
      <c r="A37" t="s">
        <v>46</v>
      </c>
      <c r="C37" s="31" t="s">
        <v>8467</v>
      </c>
      <c r="E37" s="33" t="s">
        <v>12675</v>
      </c>
      <c r="J37" s="32">
        <f>0</f>
      </c>
      <c s="32">
        <f>0</f>
      </c>
      <c s="32">
        <f>0+L38</f>
      </c>
      <c s="32">
        <f>0+M38</f>
      </c>
    </row>
    <row r="38" spans="1:16" ht="12.75">
      <c r="A38" t="s">
        <v>49</v>
      </c>
      <c s="34" t="s">
        <v>78</v>
      </c>
      <c s="34" t="s">
        <v>1468</v>
      </c>
      <c s="35" t="s">
        <v>5</v>
      </c>
      <c s="6" t="s">
        <v>1469</v>
      </c>
      <c s="36" t="s">
        <v>819</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13118</v>
      </c>
    </row>
    <row r="41" spans="1:5" ht="25.5">
      <c r="A41" t="s">
        <v>56</v>
      </c>
      <c r="E41" s="39" t="s">
        <v>1471</v>
      </c>
    </row>
    <row r="42" spans="1:13" ht="12.75">
      <c r="A42" t="s">
        <v>46</v>
      </c>
      <c r="C42" s="31" t="s">
        <v>162</v>
      </c>
      <c r="E42" s="33" t="s">
        <v>2314</v>
      </c>
      <c r="J42" s="32">
        <f>0</f>
      </c>
      <c s="32">
        <f>0</f>
      </c>
      <c s="32">
        <f>0+L43</f>
      </c>
      <c s="32">
        <f>0+M43</f>
      </c>
    </row>
    <row r="43" spans="1:16" ht="12.75">
      <c r="A43" t="s">
        <v>49</v>
      </c>
      <c s="34" t="s">
        <v>82</v>
      </c>
      <c s="34" t="s">
        <v>12435</v>
      </c>
      <c s="35" t="s">
        <v>5</v>
      </c>
      <c s="6" t="s">
        <v>800</v>
      </c>
      <c s="36" t="s">
        <v>801</v>
      </c>
      <c s="37">
        <v>13</v>
      </c>
      <c s="36">
        <v>0</v>
      </c>
      <c s="36">
        <f>ROUND(G43*H43,6)</f>
      </c>
      <c r="L43" s="38">
        <v>0</v>
      </c>
      <c s="32">
        <f>ROUND(ROUND(L43,2)*ROUND(G43,3),2)</f>
      </c>
      <c s="36" t="s">
        <v>53</v>
      </c>
      <c>
        <f>(M43*21)/100</f>
      </c>
      <c t="s">
        <v>27</v>
      </c>
    </row>
    <row r="44" spans="1:5" ht="12.75">
      <c r="A44" s="35" t="s">
        <v>54</v>
      </c>
      <c r="E44" s="39" t="s">
        <v>5</v>
      </c>
    </row>
    <row r="45" spans="1:5" ht="25.5">
      <c r="A45" s="35" t="s">
        <v>55</v>
      </c>
      <c r="E45" s="40" t="s">
        <v>13119</v>
      </c>
    </row>
    <row r="46" spans="1:5" ht="12.75">
      <c r="A46" t="s">
        <v>56</v>
      </c>
      <c r="E46" s="39" t="s">
        <v>1277</v>
      </c>
    </row>
    <row r="47" spans="1:13" ht="12.75">
      <c r="A47" t="s">
        <v>46</v>
      </c>
      <c r="C47" s="31" t="s">
        <v>169</v>
      </c>
      <c r="E47" s="33" t="s">
        <v>2309</v>
      </c>
      <c r="J47" s="32">
        <f>0</f>
      </c>
      <c s="32">
        <f>0</f>
      </c>
      <c s="32">
        <f>0+L48</f>
      </c>
      <c s="32">
        <f>0+M48</f>
      </c>
    </row>
    <row r="48" spans="1:16" ht="12.75">
      <c r="A48" t="s">
        <v>49</v>
      </c>
      <c s="34" t="s">
        <v>89</v>
      </c>
      <c s="34" t="s">
        <v>12678</v>
      </c>
      <c s="35" t="s">
        <v>5</v>
      </c>
      <c s="6" t="s">
        <v>5223</v>
      </c>
      <c s="36" t="s">
        <v>528</v>
      </c>
      <c s="37">
        <v>1</v>
      </c>
      <c s="36">
        <v>0</v>
      </c>
      <c s="36">
        <f>ROUND(G48*H48,6)</f>
      </c>
      <c r="L48" s="38">
        <v>0</v>
      </c>
      <c s="32">
        <f>ROUND(ROUND(L48,2)*ROUND(G48,3),2)</f>
      </c>
      <c s="36" t="s">
        <v>53</v>
      </c>
      <c>
        <f>(M48*21)/100</f>
      </c>
      <c t="s">
        <v>27</v>
      </c>
    </row>
    <row r="49" spans="1:5" ht="12.75">
      <c r="A49" s="35" t="s">
        <v>54</v>
      </c>
      <c r="E49" s="39" t="s">
        <v>5</v>
      </c>
    </row>
    <row r="50" spans="1:5" ht="12.75">
      <c r="A50" s="35" t="s">
        <v>55</v>
      </c>
      <c r="E50" s="40" t="s">
        <v>13120</v>
      </c>
    </row>
    <row r="51" spans="1:5" ht="12.75">
      <c r="A51" t="s">
        <v>56</v>
      </c>
      <c r="E51" s="39" t="s">
        <v>2387</v>
      </c>
    </row>
    <row r="52" spans="1:13" ht="12.75">
      <c r="A52" t="s">
        <v>46</v>
      </c>
      <c r="C52" s="31" t="s">
        <v>237</v>
      </c>
      <c r="E52" s="33" t="s">
        <v>2398</v>
      </c>
      <c r="J52" s="32">
        <f>0</f>
      </c>
      <c s="32">
        <f>0</f>
      </c>
      <c s="32">
        <f>0+L53+L57</f>
      </c>
      <c s="32">
        <f>0+M53+M57</f>
      </c>
    </row>
    <row r="53" spans="1:16" ht="12.75">
      <c r="A53" t="s">
        <v>49</v>
      </c>
      <c s="34" t="s">
        <v>93</v>
      </c>
      <c s="34" t="s">
        <v>13121</v>
      </c>
      <c s="35" t="s">
        <v>5</v>
      </c>
      <c s="6" t="s">
        <v>13122</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13123</v>
      </c>
    </row>
    <row r="56" spans="1:5" ht="229.5">
      <c r="A56" t="s">
        <v>56</v>
      </c>
      <c r="E56" s="39" t="s">
        <v>2401</v>
      </c>
    </row>
    <row r="57" spans="1:16" ht="12.75">
      <c r="A57" t="s">
        <v>49</v>
      </c>
      <c s="34" t="s">
        <v>96</v>
      </c>
      <c s="34" t="s">
        <v>12680</v>
      </c>
      <c s="35" t="s">
        <v>5</v>
      </c>
      <c s="6" t="s">
        <v>12681</v>
      </c>
      <c s="36" t="s">
        <v>819</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13124</v>
      </c>
    </row>
    <row r="60" spans="1:5" ht="153">
      <c r="A60" t="s">
        <v>56</v>
      </c>
      <c r="E60" s="39" t="s">
        <v>12683</v>
      </c>
    </row>
    <row r="61" spans="1:13" ht="12.75">
      <c r="A61" t="s">
        <v>46</v>
      </c>
      <c r="C61" s="31" t="s">
        <v>2408</v>
      </c>
      <c r="E61" s="33" t="s">
        <v>2409</v>
      </c>
      <c r="J61" s="32">
        <f>0</f>
      </c>
      <c s="32">
        <f>0</f>
      </c>
      <c s="32">
        <f>0+L62+L66+L70</f>
      </c>
      <c s="32">
        <f>0+M62+M66+M70</f>
      </c>
    </row>
    <row r="62" spans="1:16" ht="25.5">
      <c r="A62" t="s">
        <v>49</v>
      </c>
      <c s="34" t="s">
        <v>100</v>
      </c>
      <c s="34" t="s">
        <v>822</v>
      </c>
      <c s="35" t="s">
        <v>5</v>
      </c>
      <c s="6" t="s">
        <v>823</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13125</v>
      </c>
    </row>
    <row r="65" spans="1:5" ht="76.5">
      <c r="A65" t="s">
        <v>56</v>
      </c>
      <c r="E65" s="39" t="s">
        <v>69</v>
      </c>
    </row>
    <row r="66" spans="1:16" ht="12.75">
      <c r="A66" t="s">
        <v>49</v>
      </c>
      <c s="34" t="s">
        <v>104</v>
      </c>
      <c s="34" t="s">
        <v>824</v>
      </c>
      <c s="35" t="s">
        <v>5</v>
      </c>
      <c s="6" t="s">
        <v>825</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13126</v>
      </c>
    </row>
    <row r="69" spans="1:5" ht="76.5">
      <c r="A69" t="s">
        <v>56</v>
      </c>
      <c r="E69" s="39" t="s">
        <v>69</v>
      </c>
    </row>
    <row r="70" spans="1:16" ht="12.75">
      <c r="A70" t="s">
        <v>49</v>
      </c>
      <c s="34" t="s">
        <v>107</v>
      </c>
      <c s="34" t="s">
        <v>826</v>
      </c>
      <c s="35" t="s">
        <v>5</v>
      </c>
      <c s="6" t="s">
        <v>827</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13127</v>
      </c>
    </row>
    <row r="73" spans="1:5" ht="76.5">
      <c r="A73" t="s">
        <v>56</v>
      </c>
      <c r="E73" s="39" t="s">
        <v>69</v>
      </c>
    </row>
    <row r="74" spans="1:13" ht="12.75">
      <c r="A74" t="s">
        <v>46</v>
      </c>
      <c r="C74" s="31" t="s">
        <v>2412</v>
      </c>
      <c r="E74" s="33" t="s">
        <v>2413</v>
      </c>
      <c r="J74" s="32">
        <f>0</f>
      </c>
      <c s="32">
        <f>0</f>
      </c>
      <c s="32">
        <f>0+L75+L79+L83+L87+L91+L95+L99</f>
      </c>
      <c s="32">
        <f>0+M75+M79+M83+M87+M91+M95+M99</f>
      </c>
    </row>
    <row r="75" spans="1:16" ht="12.75">
      <c r="A75" t="s">
        <v>49</v>
      </c>
      <c s="34" t="s">
        <v>110</v>
      </c>
      <c s="34" t="s">
        <v>533</v>
      </c>
      <c s="35" t="s">
        <v>5</v>
      </c>
      <c s="6" t="s">
        <v>534</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13128</v>
      </c>
    </row>
    <row r="78" spans="1:5" ht="102">
      <c r="A78" t="s">
        <v>56</v>
      </c>
      <c r="E78" s="39" t="s">
        <v>73</v>
      </c>
    </row>
    <row r="79" spans="1:16" ht="12.75">
      <c r="A79" t="s">
        <v>49</v>
      </c>
      <c s="34" t="s">
        <v>113</v>
      </c>
      <c s="34" t="s">
        <v>535</v>
      </c>
      <c s="35" t="s">
        <v>5</v>
      </c>
      <c s="6" t="s">
        <v>536</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13129</v>
      </c>
    </row>
    <row r="82" spans="1:5" ht="102">
      <c r="A82" t="s">
        <v>56</v>
      </c>
      <c r="E82" s="39" t="s">
        <v>537</v>
      </c>
    </row>
    <row r="83" spans="1:16" ht="12.75">
      <c r="A83" t="s">
        <v>49</v>
      </c>
      <c s="34" t="s">
        <v>118</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13128</v>
      </c>
    </row>
    <row r="86" spans="1:5" ht="140.25">
      <c r="A86" t="s">
        <v>56</v>
      </c>
      <c r="E86" s="39" t="s">
        <v>81</v>
      </c>
    </row>
    <row r="87" spans="1:16" ht="25.5">
      <c r="A87" t="s">
        <v>49</v>
      </c>
      <c s="34" t="s">
        <v>121</v>
      </c>
      <c s="34" t="s">
        <v>13130</v>
      </c>
      <c s="35" t="s">
        <v>5</v>
      </c>
      <c s="6" t="s">
        <v>13131</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13132</v>
      </c>
    </row>
    <row r="90" spans="1:5" ht="127.5">
      <c r="A90" t="s">
        <v>56</v>
      </c>
      <c r="E90" s="39" t="s">
        <v>830</v>
      </c>
    </row>
    <row r="91" spans="1:16" ht="12.75">
      <c r="A91" t="s">
        <v>49</v>
      </c>
      <c s="34" t="s">
        <v>124</v>
      </c>
      <c s="34" t="s">
        <v>12563</v>
      </c>
      <c s="35" t="s">
        <v>5</v>
      </c>
      <c s="6" t="s">
        <v>12564</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13128</v>
      </c>
    </row>
    <row r="94" spans="1:5" ht="76.5">
      <c r="A94" t="s">
        <v>56</v>
      </c>
      <c r="E94" s="39" t="s">
        <v>12566</v>
      </c>
    </row>
    <row r="95" spans="1:16" ht="25.5">
      <c r="A95" t="s">
        <v>49</v>
      </c>
      <c s="34" t="s">
        <v>127</v>
      </c>
      <c s="34" t="s">
        <v>12570</v>
      </c>
      <c s="35" t="s">
        <v>5</v>
      </c>
      <c s="6" t="s">
        <v>12571</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13128</v>
      </c>
    </row>
    <row r="98" spans="1:5" ht="76.5">
      <c r="A98" t="s">
        <v>56</v>
      </c>
      <c r="E98" s="39" t="s">
        <v>12442</v>
      </c>
    </row>
    <row r="99" spans="1:16" ht="25.5">
      <c r="A99" t="s">
        <v>49</v>
      </c>
      <c s="34" t="s">
        <v>131</v>
      </c>
      <c s="34" t="s">
        <v>12572</v>
      </c>
      <c s="35" t="s">
        <v>5</v>
      </c>
      <c s="6" t="s">
        <v>12693</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13128</v>
      </c>
    </row>
    <row r="102" spans="1:5" ht="63.75">
      <c r="A102" t="s">
        <v>56</v>
      </c>
      <c r="E102" s="39" t="s">
        <v>12574</v>
      </c>
    </row>
    <row r="103" spans="1:13" ht="12.75">
      <c r="A103" t="s">
        <v>46</v>
      </c>
      <c r="C103" s="31" t="s">
        <v>2416</v>
      </c>
      <c r="E103" s="33" t="s">
        <v>2417</v>
      </c>
      <c r="J103" s="32">
        <f>0</f>
      </c>
      <c s="32">
        <f>0</f>
      </c>
      <c s="32">
        <f>0+L104+L108</f>
      </c>
      <c s="32">
        <f>0+M104+M108</f>
      </c>
    </row>
    <row r="104" spans="1:16" ht="25.5">
      <c r="A104" t="s">
        <v>49</v>
      </c>
      <c s="34" t="s">
        <v>135</v>
      </c>
      <c s="34" t="s">
        <v>9553</v>
      </c>
      <c s="35" t="s">
        <v>5</v>
      </c>
      <c s="6" t="s">
        <v>9554</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13133</v>
      </c>
    </row>
    <row r="107" spans="1:5" ht="102">
      <c r="A107" t="s">
        <v>56</v>
      </c>
      <c r="E107" s="39" t="s">
        <v>2778</v>
      </c>
    </row>
    <row r="108" spans="1:16" ht="25.5">
      <c r="A108" t="s">
        <v>49</v>
      </c>
      <c s="34" t="s">
        <v>139</v>
      </c>
      <c s="34" t="s">
        <v>1031</v>
      </c>
      <c s="35" t="s">
        <v>5</v>
      </c>
      <c s="6" t="s">
        <v>1032</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13134</v>
      </c>
    </row>
    <row r="111" spans="1:5" ht="38.25">
      <c r="A111" t="s">
        <v>56</v>
      </c>
      <c r="E111" s="39" t="s">
        <v>838</v>
      </c>
    </row>
    <row r="112" spans="1:13" ht="12.75">
      <c r="A112" t="s">
        <v>46</v>
      </c>
      <c r="C112" s="31" t="s">
        <v>2441</v>
      </c>
      <c r="E112" s="33" t="s">
        <v>2442</v>
      </c>
      <c r="J112" s="32">
        <f>0</f>
      </c>
      <c s="32">
        <f>0</f>
      </c>
      <c s="32">
        <f>0+L113+L117+L121+L125</f>
      </c>
      <c s="32">
        <f>0+M113+M117+M121+M125</f>
      </c>
    </row>
    <row r="113" spans="1:16" ht="12.75">
      <c r="A113" t="s">
        <v>49</v>
      </c>
      <c s="34" t="s">
        <v>142</v>
      </c>
      <c s="34" t="s">
        <v>12444</v>
      </c>
      <c s="35" t="s">
        <v>5</v>
      </c>
      <c s="6" t="s">
        <v>12445</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13135</v>
      </c>
    </row>
    <row r="116" spans="1:5" ht="102">
      <c r="A116" t="s">
        <v>56</v>
      </c>
      <c r="E116" s="39" t="s">
        <v>1286</v>
      </c>
    </row>
    <row r="117" spans="1:16" ht="25.5">
      <c r="A117" t="s">
        <v>49</v>
      </c>
      <c s="34" t="s">
        <v>146</v>
      </c>
      <c s="34" t="s">
        <v>2699</v>
      </c>
      <c s="35" t="s">
        <v>5</v>
      </c>
      <c s="6" t="s">
        <v>2700</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13136</v>
      </c>
    </row>
    <row r="120" spans="1:5" ht="102">
      <c r="A120" t="s">
        <v>56</v>
      </c>
      <c r="E120" s="39" t="s">
        <v>73</v>
      </c>
    </row>
    <row r="121" spans="1:16" ht="25.5">
      <c r="A121" t="s">
        <v>49</v>
      </c>
      <c s="34" t="s">
        <v>149</v>
      </c>
      <c s="34" t="s">
        <v>12702</v>
      </c>
      <c s="35" t="s">
        <v>5</v>
      </c>
      <c s="6" t="s">
        <v>12703</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13125</v>
      </c>
    </row>
    <row r="124" spans="1:5" ht="102">
      <c r="A124" t="s">
        <v>56</v>
      </c>
      <c r="E124" s="39" t="s">
        <v>5835</v>
      </c>
    </row>
    <row r="125" spans="1:16" ht="12.75">
      <c r="A125" t="s">
        <v>49</v>
      </c>
      <c s="34" t="s">
        <v>153</v>
      </c>
      <c s="34" t="s">
        <v>2443</v>
      </c>
      <c s="35" t="s">
        <v>5</v>
      </c>
      <c s="6" t="s">
        <v>2444</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13129</v>
      </c>
    </row>
    <row r="128" spans="1:5" ht="127.5">
      <c r="A128" t="s">
        <v>56</v>
      </c>
      <c r="E128" s="39" t="s">
        <v>2445</v>
      </c>
    </row>
    <row r="129" spans="1:13" ht="12.75">
      <c r="A129" t="s">
        <v>46</v>
      </c>
      <c r="C129" s="31" t="s">
        <v>12704</v>
      </c>
      <c r="E129" s="33" t="s">
        <v>12705</v>
      </c>
      <c r="J129" s="32">
        <f>0</f>
      </c>
      <c s="32">
        <f>0</f>
      </c>
      <c s="32">
        <f>0+L130+L134+L138</f>
      </c>
      <c s="32">
        <f>0+M130+M134+M138</f>
      </c>
    </row>
    <row r="130" spans="1:16" ht="12.75">
      <c r="A130" t="s">
        <v>49</v>
      </c>
      <c s="34" t="s">
        <v>158</v>
      </c>
      <c s="34" t="s">
        <v>5330</v>
      </c>
      <c s="35" t="s">
        <v>5</v>
      </c>
      <c s="6" t="s">
        <v>559</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2312</v>
      </c>
    </row>
    <row r="133" spans="1:5" ht="76.5">
      <c r="A133" t="s">
        <v>56</v>
      </c>
      <c r="E133" s="39" t="s">
        <v>77</v>
      </c>
    </row>
    <row r="134" spans="1:16" ht="12.75">
      <c r="A134" t="s">
        <v>49</v>
      </c>
      <c s="34" t="s">
        <v>162</v>
      </c>
      <c s="34" t="s">
        <v>5332</v>
      </c>
      <c s="35" t="s">
        <v>5</v>
      </c>
      <c s="6" t="s">
        <v>5333</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2312</v>
      </c>
    </row>
    <row r="137" spans="1:5" ht="76.5">
      <c r="A137" t="s">
        <v>56</v>
      </c>
      <c r="E137" s="39" t="s">
        <v>69</v>
      </c>
    </row>
    <row r="138" spans="1:16" ht="12.75">
      <c r="A138" t="s">
        <v>49</v>
      </c>
      <c s="34" t="s">
        <v>166</v>
      </c>
      <c s="34" t="s">
        <v>12706</v>
      </c>
      <c s="35" t="s">
        <v>5</v>
      </c>
      <c s="6" t="s">
        <v>12707</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2312</v>
      </c>
    </row>
    <row r="141" spans="1:5" ht="76.5">
      <c r="A141" t="s">
        <v>56</v>
      </c>
      <c r="E141" s="39" t="s">
        <v>69</v>
      </c>
    </row>
    <row r="142" spans="1:13" ht="12.75">
      <c r="A142" t="s">
        <v>46</v>
      </c>
      <c r="C142" s="31" t="s">
        <v>2476</v>
      </c>
      <c r="E142" s="33" t="s">
        <v>2477</v>
      </c>
      <c r="J142" s="32">
        <f>0</f>
      </c>
      <c s="32">
        <f>0</f>
      </c>
      <c s="32">
        <f>0+L143+L147+L151+L155+L159+L163+L167+L171+L175</f>
      </c>
      <c s="32">
        <f>0+M143+M147+M151+M155+M159+M163+M167+M171+M175</f>
      </c>
    </row>
    <row r="143" spans="1:16" ht="25.5">
      <c r="A143" t="s">
        <v>49</v>
      </c>
      <c s="34" t="s">
        <v>169</v>
      </c>
      <c s="34" t="s">
        <v>12709</v>
      </c>
      <c s="35" t="s">
        <v>5</v>
      </c>
      <c s="6" t="s">
        <v>12710</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13137</v>
      </c>
    </row>
    <row r="146" spans="1:5" ht="102">
      <c r="A146" t="s">
        <v>56</v>
      </c>
      <c r="E146" s="39" t="s">
        <v>103</v>
      </c>
    </row>
    <row r="147" spans="1:16" ht="12.75">
      <c r="A147" t="s">
        <v>49</v>
      </c>
      <c s="34" t="s">
        <v>184</v>
      </c>
      <c s="34" t="s">
        <v>12588</v>
      </c>
      <c s="35" t="s">
        <v>5</v>
      </c>
      <c s="6" t="s">
        <v>12589</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102">
      <c r="A150" t="s">
        <v>56</v>
      </c>
      <c r="E150" s="39" t="s">
        <v>12590</v>
      </c>
    </row>
    <row r="151" spans="1:16" ht="12.75">
      <c r="A151" t="s">
        <v>49</v>
      </c>
      <c s="34" t="s">
        <v>189</v>
      </c>
      <c s="34" t="s">
        <v>12591</v>
      </c>
      <c s="35" t="s">
        <v>5</v>
      </c>
      <c s="6" t="s">
        <v>12592</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13138</v>
      </c>
    </row>
    <row r="154" spans="1:5" ht="76.5">
      <c r="A154" t="s">
        <v>56</v>
      </c>
      <c r="E154" s="39" t="s">
        <v>12594</v>
      </c>
    </row>
    <row r="155" spans="1:16" ht="12.75">
      <c r="A155" t="s">
        <v>49</v>
      </c>
      <c s="34" t="s">
        <v>193</v>
      </c>
      <c s="34" t="s">
        <v>2203</v>
      </c>
      <c s="35" t="s">
        <v>5</v>
      </c>
      <c s="6" t="s">
        <v>2204</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13139</v>
      </c>
    </row>
    <row r="158" spans="1:5" ht="89.25">
      <c r="A158" t="s">
        <v>56</v>
      </c>
      <c r="E158" s="39" t="s">
        <v>2205</v>
      </c>
    </row>
    <row r="159" spans="1:16" ht="12.75">
      <c r="A159" t="s">
        <v>49</v>
      </c>
      <c s="34" t="s">
        <v>197</v>
      </c>
      <c s="34" t="s">
        <v>12712</v>
      </c>
      <c s="35" t="s">
        <v>5</v>
      </c>
      <c s="6" t="s">
        <v>12713</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13137</v>
      </c>
    </row>
    <row r="162" spans="1:5" ht="102">
      <c r="A162" t="s">
        <v>56</v>
      </c>
      <c r="E162" s="39" t="s">
        <v>12714</v>
      </c>
    </row>
    <row r="163" spans="1:16" ht="12.75">
      <c r="A163" t="s">
        <v>49</v>
      </c>
      <c s="34" t="s">
        <v>201</v>
      </c>
      <c s="34" t="s">
        <v>12404</v>
      </c>
      <c s="35" t="s">
        <v>5</v>
      </c>
      <c s="6" t="s">
        <v>12405</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114.75">
      <c r="A166" t="s">
        <v>56</v>
      </c>
      <c r="E166" s="39" t="s">
        <v>12716</v>
      </c>
    </row>
    <row r="167" spans="1:16" ht="12.75">
      <c r="A167" t="s">
        <v>49</v>
      </c>
      <c s="34" t="s">
        <v>205</v>
      </c>
      <c s="34" t="s">
        <v>2701</v>
      </c>
      <c s="35" t="s">
        <v>5</v>
      </c>
      <c s="6" t="s">
        <v>2702</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13138</v>
      </c>
    </row>
    <row r="170" spans="1:5" ht="38.25">
      <c r="A170" t="s">
        <v>56</v>
      </c>
      <c r="E170" s="39" t="s">
        <v>2498</v>
      </c>
    </row>
    <row r="171" spans="1:16" ht="25.5">
      <c r="A171" t="s">
        <v>49</v>
      </c>
      <c s="34" t="s">
        <v>209</v>
      </c>
      <c s="34" t="s">
        <v>2703</v>
      </c>
      <c s="35" t="s">
        <v>5</v>
      </c>
      <c s="6" t="s">
        <v>2704</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13137</v>
      </c>
    </row>
    <row r="174" spans="1:5" ht="38.25">
      <c r="A174" t="s">
        <v>56</v>
      </c>
      <c r="E174" s="39" t="s">
        <v>2705</v>
      </c>
    </row>
    <row r="175" spans="1:16" ht="25.5">
      <c r="A175" t="s">
        <v>49</v>
      </c>
      <c s="34" t="s">
        <v>213</v>
      </c>
      <c s="34" t="s">
        <v>12717</v>
      </c>
      <c s="35" t="s">
        <v>5</v>
      </c>
      <c s="6" t="s">
        <v>12718</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13140</v>
      </c>
    </row>
    <row r="178" spans="1:5" ht="38.25">
      <c r="A178" t="s">
        <v>56</v>
      </c>
      <c r="E178" s="39" t="s">
        <v>2501</v>
      </c>
    </row>
    <row r="179" spans="1:13" ht="12.75">
      <c r="A179" t="s">
        <v>46</v>
      </c>
      <c r="C179" s="31" t="s">
        <v>1980</v>
      </c>
      <c r="E179" s="33" t="s">
        <v>2324</v>
      </c>
      <c r="J179" s="32">
        <f>0</f>
      </c>
      <c s="32">
        <f>0</f>
      </c>
      <c s="32">
        <f>0+L180+L184+L188+L192+L196+L200+L204+L208+L212+L216+L220+L224+L228+L232+L236+L240+L244</f>
      </c>
      <c s="32">
        <f>0+M180+M184+M188+M192+M196+M200+M204+M208+M212+M216+M220+M224+M228+M232+M236+M240+M244</f>
      </c>
    </row>
    <row r="180" spans="1:16" ht="12.75">
      <c r="A180" t="s">
        <v>49</v>
      </c>
      <c s="34" t="s">
        <v>217</v>
      </c>
      <c s="34" t="s">
        <v>2550</v>
      </c>
      <c s="35" t="s">
        <v>5</v>
      </c>
      <c s="6" t="s">
        <v>2551</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12580</v>
      </c>
    </row>
    <row r="183" spans="1:5" ht="89.25">
      <c r="A183" t="s">
        <v>56</v>
      </c>
      <c r="E183" s="39" t="s">
        <v>2552</v>
      </c>
    </row>
    <row r="184" spans="1:16" ht="12.75">
      <c r="A184" t="s">
        <v>49</v>
      </c>
      <c s="34" t="s">
        <v>221</v>
      </c>
      <c s="34" t="s">
        <v>2553</v>
      </c>
      <c s="35" t="s">
        <v>5</v>
      </c>
      <c s="6" t="s">
        <v>2554</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12580</v>
      </c>
    </row>
    <row r="187" spans="1:5" ht="89.25">
      <c r="A187" t="s">
        <v>56</v>
      </c>
      <c r="E187" s="39" t="s">
        <v>2552</v>
      </c>
    </row>
    <row r="188" spans="1:16" ht="12.75">
      <c r="A188" t="s">
        <v>49</v>
      </c>
      <c s="34" t="s">
        <v>225</v>
      </c>
      <c s="34" t="s">
        <v>2720</v>
      </c>
      <c s="35" t="s">
        <v>5</v>
      </c>
      <c s="6" t="s">
        <v>2721</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12627</v>
      </c>
    </row>
    <row r="191" spans="1:5" ht="89.25">
      <c r="A191" t="s">
        <v>56</v>
      </c>
      <c r="E191" s="39" t="s">
        <v>2552</v>
      </c>
    </row>
    <row r="192" spans="1:16" ht="12.75">
      <c r="A192" t="s">
        <v>49</v>
      </c>
      <c s="34" t="s">
        <v>229</v>
      </c>
      <c s="34" t="s">
        <v>12641</v>
      </c>
      <c s="35" t="s">
        <v>5</v>
      </c>
      <c s="6" t="s">
        <v>12642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12627</v>
      </c>
    </row>
    <row r="195" spans="1:5" ht="89.25">
      <c r="A195" t="s">
        <v>56</v>
      </c>
      <c r="E195" s="39" t="s">
        <v>2552</v>
      </c>
    </row>
    <row r="196" spans="1:16" ht="25.5">
      <c r="A196" t="s">
        <v>49</v>
      </c>
      <c s="34" t="s">
        <v>233</v>
      </c>
      <c s="34" t="s">
        <v>860</v>
      </c>
      <c s="35" t="s">
        <v>5</v>
      </c>
      <c s="6" t="s">
        <v>861</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13141</v>
      </c>
    </row>
    <row r="199" spans="1:5" ht="114.75">
      <c r="A199" t="s">
        <v>56</v>
      </c>
      <c r="E199" s="39" t="s">
        <v>862</v>
      </c>
    </row>
    <row r="200" spans="1:16" ht="25.5">
      <c r="A200" t="s">
        <v>49</v>
      </c>
      <c s="34" t="s">
        <v>237</v>
      </c>
      <c s="34" t="s">
        <v>1041</v>
      </c>
      <c s="35" t="s">
        <v>5</v>
      </c>
      <c s="6" t="s">
        <v>1042</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12580</v>
      </c>
    </row>
    <row r="203" spans="1:5" ht="89.25">
      <c r="A203" t="s">
        <v>56</v>
      </c>
      <c r="E203" s="39" t="s">
        <v>1287</v>
      </c>
    </row>
    <row r="204" spans="1:16" ht="12.75">
      <c r="A204" t="s">
        <v>49</v>
      </c>
      <c s="34" t="s">
        <v>241</v>
      </c>
      <c s="34" t="s">
        <v>9616</v>
      </c>
      <c s="35" t="s">
        <v>5</v>
      </c>
      <c s="6" t="s">
        <v>9617</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12580</v>
      </c>
    </row>
    <row r="207" spans="1:5" ht="89.25">
      <c r="A207" t="s">
        <v>56</v>
      </c>
      <c r="E207" s="39" t="s">
        <v>2352</v>
      </c>
    </row>
    <row r="208" spans="1:16" ht="12.75">
      <c r="A208" t="s">
        <v>49</v>
      </c>
      <c s="34" t="s">
        <v>245</v>
      </c>
      <c s="34" t="s">
        <v>2559</v>
      </c>
      <c s="35" t="s">
        <v>5</v>
      </c>
      <c s="6" t="s">
        <v>2560</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13142</v>
      </c>
    </row>
    <row r="211" spans="1:5" ht="76.5">
      <c r="A211" t="s">
        <v>56</v>
      </c>
      <c r="E211" s="39" t="s">
        <v>2561</v>
      </c>
    </row>
    <row r="212" spans="1:16" ht="25.5">
      <c r="A212" t="s">
        <v>49</v>
      </c>
      <c s="34" t="s">
        <v>249</v>
      </c>
      <c s="34" t="s">
        <v>2562</v>
      </c>
      <c s="35" t="s">
        <v>5</v>
      </c>
      <c s="6" t="s">
        <v>2563</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13142</v>
      </c>
    </row>
    <row r="215" spans="1:5" ht="76.5">
      <c r="A215" t="s">
        <v>56</v>
      </c>
      <c r="E215" s="39" t="s">
        <v>2561</v>
      </c>
    </row>
    <row r="216" spans="1:16" ht="25.5">
      <c r="A216" t="s">
        <v>49</v>
      </c>
      <c s="34" t="s">
        <v>253</v>
      </c>
      <c s="34" t="s">
        <v>2728</v>
      </c>
      <c s="35" t="s">
        <v>5</v>
      </c>
      <c s="6" t="s">
        <v>2729</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12627</v>
      </c>
    </row>
    <row r="219" spans="1:5" ht="89.25">
      <c r="A219" t="s">
        <v>56</v>
      </c>
      <c r="E219" s="39" t="s">
        <v>2569</v>
      </c>
    </row>
    <row r="220" spans="1:16" ht="12.75">
      <c r="A220" t="s">
        <v>49</v>
      </c>
      <c s="34" t="s">
        <v>257</v>
      </c>
      <c s="34" t="s">
        <v>1043</v>
      </c>
      <c s="35" t="s">
        <v>5</v>
      </c>
      <c s="6" t="s">
        <v>1044</v>
      </c>
      <c s="36" t="s">
        <v>486</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13143</v>
      </c>
    </row>
    <row r="223" spans="1:5" ht="89.25">
      <c r="A223" t="s">
        <v>56</v>
      </c>
      <c r="E223" s="39" t="s">
        <v>1560</v>
      </c>
    </row>
    <row r="224" spans="1:16" ht="12.75">
      <c r="A224" t="s">
        <v>49</v>
      </c>
      <c s="34" t="s">
        <v>261</v>
      </c>
      <c s="34" t="s">
        <v>2301</v>
      </c>
      <c s="35" t="s">
        <v>5</v>
      </c>
      <c s="6" t="s">
        <v>2302</v>
      </c>
      <c s="36" t="s">
        <v>486</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13143</v>
      </c>
    </row>
    <row r="227" spans="1:5" ht="102">
      <c r="A227" t="s">
        <v>56</v>
      </c>
      <c r="E227" s="39" t="s">
        <v>2303</v>
      </c>
    </row>
    <row r="228" spans="1:16" ht="12.75">
      <c r="A228" t="s">
        <v>49</v>
      </c>
      <c s="34" t="s">
        <v>265</v>
      </c>
      <c s="34" t="s">
        <v>2257</v>
      </c>
      <c s="35" t="s">
        <v>5</v>
      </c>
      <c s="6" t="s">
        <v>2258</v>
      </c>
      <c s="36" t="s">
        <v>486</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12722</v>
      </c>
    </row>
    <row r="231" spans="1:5" ht="89.25">
      <c r="A231" t="s">
        <v>56</v>
      </c>
      <c r="E231" s="39" t="s">
        <v>2259</v>
      </c>
    </row>
    <row r="232" spans="1:16" ht="12.75">
      <c r="A232" t="s">
        <v>49</v>
      </c>
      <c s="34" t="s">
        <v>595</v>
      </c>
      <c s="34" t="s">
        <v>1984</v>
      </c>
      <c s="35" t="s">
        <v>5</v>
      </c>
      <c s="6" t="s">
        <v>1985</v>
      </c>
      <c s="36" t="s">
        <v>486</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12722</v>
      </c>
    </row>
    <row r="235" spans="1:5" ht="89.25">
      <c r="A235" t="s">
        <v>56</v>
      </c>
      <c r="E235" s="39" t="s">
        <v>2260</v>
      </c>
    </row>
    <row r="236" spans="1:16" ht="12.75">
      <c r="A236" t="s">
        <v>49</v>
      </c>
      <c s="34" t="s">
        <v>599</v>
      </c>
      <c s="34" t="s">
        <v>2146</v>
      </c>
      <c s="35" t="s">
        <v>5</v>
      </c>
      <c s="6" t="s">
        <v>2147</v>
      </c>
      <c s="36" t="s">
        <v>486</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13143</v>
      </c>
    </row>
    <row r="239" spans="1:5" ht="89.25">
      <c r="A239" t="s">
        <v>56</v>
      </c>
      <c r="E239" s="39" t="s">
        <v>2148</v>
      </c>
    </row>
    <row r="240" spans="1:16" ht="12.75">
      <c r="A240" t="s">
        <v>49</v>
      </c>
      <c s="34" t="s">
        <v>269</v>
      </c>
      <c s="34" t="s">
        <v>2325</v>
      </c>
      <c s="35" t="s">
        <v>5</v>
      </c>
      <c s="6" t="s">
        <v>2326</v>
      </c>
      <c s="36" t="s">
        <v>486</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12723</v>
      </c>
    </row>
    <row r="243" spans="1:5" ht="89.25">
      <c r="A243" t="s">
        <v>56</v>
      </c>
      <c r="E243" s="39" t="s">
        <v>2327</v>
      </c>
    </row>
    <row r="244" spans="1:16" ht="12.75">
      <c r="A244" t="s">
        <v>49</v>
      </c>
      <c s="34" t="s">
        <v>273</v>
      </c>
      <c s="34" t="s">
        <v>2572</v>
      </c>
      <c s="35" t="s">
        <v>5</v>
      </c>
      <c s="6" t="s">
        <v>2573</v>
      </c>
      <c s="36" t="s">
        <v>486</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13107</v>
      </c>
    </row>
    <row r="247" spans="1:5" ht="89.25">
      <c r="A247" t="s">
        <v>56</v>
      </c>
      <c r="E247" s="39" t="s">
        <v>2574</v>
      </c>
    </row>
    <row r="248" spans="1:13" ht="12.75">
      <c r="A248" t="s">
        <v>46</v>
      </c>
      <c r="C248" s="31" t="s">
        <v>2589</v>
      </c>
      <c r="E248" s="33" t="s">
        <v>2590</v>
      </c>
      <c r="J248" s="32">
        <f>0</f>
      </c>
      <c s="32">
        <f>0</f>
      </c>
      <c s="32">
        <f>0+L249</f>
      </c>
      <c s="32">
        <f>0+M249</f>
      </c>
    </row>
    <row r="249" spans="1:16" ht="12.75">
      <c r="A249" t="s">
        <v>49</v>
      </c>
      <c s="34" t="s">
        <v>277</v>
      </c>
      <c s="34" t="s">
        <v>2844</v>
      </c>
      <c s="35" t="s">
        <v>5</v>
      </c>
      <c s="6" t="s">
        <v>2605</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13144</v>
      </c>
    </row>
    <row r="252" spans="1:5" ht="76.5">
      <c r="A252" t="s">
        <v>56</v>
      </c>
      <c r="E252" s="39" t="s">
        <v>2735</v>
      </c>
    </row>
    <row r="253" spans="1:13" ht="12.75">
      <c r="A253" t="s">
        <v>46</v>
      </c>
      <c r="C253" s="31" t="s">
        <v>89</v>
      </c>
      <c r="E253" s="33" t="s">
        <v>5888</v>
      </c>
      <c r="J253" s="32">
        <f>0</f>
      </c>
      <c s="32">
        <f>0</f>
      </c>
      <c s="32">
        <f>0+L254+L258</f>
      </c>
      <c s="32">
        <f>0+M254+M258</f>
      </c>
    </row>
    <row r="254" spans="1:16" ht="12.75">
      <c r="A254" t="s">
        <v>49</v>
      </c>
      <c s="34" t="s">
        <v>281</v>
      </c>
      <c s="34" t="s">
        <v>5035</v>
      </c>
      <c s="35" t="s">
        <v>5</v>
      </c>
      <c s="6" t="s">
        <v>5036</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13123</v>
      </c>
    </row>
    <row r="257" spans="1:5" ht="102">
      <c r="A257" t="s">
        <v>56</v>
      </c>
      <c r="E257" s="39" t="s">
        <v>3296</v>
      </c>
    </row>
    <row r="258" spans="1:16" ht="12.75">
      <c r="A258" t="s">
        <v>49</v>
      </c>
      <c s="34" t="s">
        <v>285</v>
      </c>
      <c s="34" t="s">
        <v>13145</v>
      </c>
      <c s="35" t="s">
        <v>5</v>
      </c>
      <c s="6" t="s">
        <v>13146</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13123</v>
      </c>
    </row>
    <row r="261" spans="1:5" ht="102">
      <c r="A261" t="s">
        <v>56</v>
      </c>
      <c r="E261" s="39" t="s">
        <v>3296</v>
      </c>
    </row>
    <row r="262" spans="1:13" ht="12.75">
      <c r="A262" t="s">
        <v>46</v>
      </c>
      <c r="C262" s="31" t="s">
        <v>1005</v>
      </c>
      <c r="E262" s="33" t="s">
        <v>1006</v>
      </c>
      <c r="J262" s="32">
        <f>0</f>
      </c>
      <c s="32">
        <f>0</f>
      </c>
      <c s="32">
        <f>0+L263+L267+L271+L275</f>
      </c>
      <c s="32">
        <f>0+M263+M267+M271+M275</f>
      </c>
    </row>
    <row r="263" spans="1:16" ht="38.25">
      <c r="A263" t="s">
        <v>49</v>
      </c>
      <c s="34" t="s">
        <v>289</v>
      </c>
      <c s="34" t="s">
        <v>1007</v>
      </c>
      <c s="35" t="s">
        <v>1008</v>
      </c>
      <c s="6" t="s">
        <v>1009</v>
      </c>
      <c s="36" t="s">
        <v>1010</v>
      </c>
      <c s="37">
        <v>338</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13147</v>
      </c>
    </row>
    <row r="266" spans="1:5" ht="89.25">
      <c r="A266" t="s">
        <v>56</v>
      </c>
      <c r="E266" s="39" t="s">
        <v>1012</v>
      </c>
    </row>
    <row r="267" spans="1:16" ht="38.25">
      <c r="A267" t="s">
        <v>49</v>
      </c>
      <c s="34" t="s">
        <v>293</v>
      </c>
      <c s="34" t="s">
        <v>2331</v>
      </c>
      <c s="35" t="s">
        <v>2332</v>
      </c>
      <c s="6" t="s">
        <v>2333</v>
      </c>
      <c s="36" t="s">
        <v>1010</v>
      </c>
      <c s="37">
        <v>0.2</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2312</v>
      </c>
    </row>
    <row r="270" spans="1:5" ht="89.25">
      <c r="A270" t="s">
        <v>56</v>
      </c>
      <c r="E270" s="39" t="s">
        <v>1012</v>
      </c>
    </row>
    <row r="271" spans="1:16" ht="38.25">
      <c r="A271" t="s">
        <v>49</v>
      </c>
      <c s="34" t="s">
        <v>297</v>
      </c>
      <c s="34" t="s">
        <v>2162</v>
      </c>
      <c s="35" t="s">
        <v>2163</v>
      </c>
      <c s="6" t="s">
        <v>13148</v>
      </c>
      <c s="36" t="s">
        <v>1010</v>
      </c>
      <c s="37">
        <v>0.2</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2312</v>
      </c>
    </row>
    <row r="274" spans="1:5" ht="89.25">
      <c r="A274" t="s">
        <v>56</v>
      </c>
      <c r="E274" s="39" t="s">
        <v>1012</v>
      </c>
    </row>
    <row r="275" spans="1:16" ht="25.5">
      <c r="A275" t="s">
        <v>49</v>
      </c>
      <c s="34" t="s">
        <v>301</v>
      </c>
      <c s="34" t="s">
        <v>1373</v>
      </c>
      <c s="35" t="s">
        <v>1374</v>
      </c>
      <c s="6" t="s">
        <v>1375</v>
      </c>
      <c s="36" t="s">
        <v>1010</v>
      </c>
      <c s="37">
        <v>0.2</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2312</v>
      </c>
    </row>
    <row r="278" spans="1:5" ht="89.25">
      <c r="A278" t="s">
        <v>56</v>
      </c>
      <c r="E2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13151</v>
      </c>
      <c r="E8" s="30" t="s">
        <v>13150</v>
      </c>
      <c r="J8" s="29">
        <f>0+J9+J14+J19+J28+J37+J42+J55+J80</f>
      </c>
      <c s="29">
        <f>0+K9+K14+K19+K28+K37+K42+K55+K80</f>
      </c>
      <c s="29">
        <f>0+L9+L14+L19+L28+L37+L42+L55+L80</f>
      </c>
      <c s="29">
        <f>0+M9+M14+M19+M28+M37+M42+M55+M80</f>
      </c>
    </row>
    <row r="9" spans="1:13" ht="12.75">
      <c r="A9" t="s">
        <v>46</v>
      </c>
      <c r="C9" s="31" t="s">
        <v>1467</v>
      </c>
      <c r="E9" s="33" t="s">
        <v>2374</v>
      </c>
      <c r="J9" s="32">
        <f>0</f>
      </c>
      <c s="32">
        <f>0</f>
      </c>
      <c s="32">
        <f>0+L10</f>
      </c>
      <c s="32">
        <f>0+M10</f>
      </c>
    </row>
    <row r="10" spans="1:16" ht="12.75">
      <c r="A10" t="s">
        <v>49</v>
      </c>
      <c s="34" t="s">
        <v>47</v>
      </c>
      <c s="34" t="s">
        <v>4540</v>
      </c>
      <c s="35" t="s">
        <v>5</v>
      </c>
      <c s="6" t="s">
        <v>4541</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13152</v>
      </c>
    </row>
    <row r="13" spans="1:5" ht="318.75">
      <c r="A13" t="s">
        <v>56</v>
      </c>
      <c r="E13" s="39" t="s">
        <v>3355</v>
      </c>
    </row>
    <row r="14" spans="1:13" ht="12.75">
      <c r="A14" t="s">
        <v>46</v>
      </c>
      <c r="C14" s="31" t="s">
        <v>2375</v>
      </c>
      <c r="E14" s="33" t="s">
        <v>2376</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13152</v>
      </c>
    </row>
    <row r="18" spans="1:5" ht="229.5">
      <c r="A18" t="s">
        <v>56</v>
      </c>
      <c r="E18" s="39" t="s">
        <v>64</v>
      </c>
    </row>
    <row r="19" spans="1:13" ht="12.75">
      <c r="A19" t="s">
        <v>46</v>
      </c>
      <c r="C19" s="31" t="s">
        <v>2412</v>
      </c>
      <c r="E19" s="33" t="s">
        <v>2413</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13153</v>
      </c>
    </row>
    <row r="23" spans="1:5" ht="102">
      <c r="A23" t="s">
        <v>56</v>
      </c>
      <c r="E23" s="39" t="s">
        <v>73</v>
      </c>
    </row>
    <row r="24" spans="1:16" ht="25.5">
      <c r="A24" t="s">
        <v>49</v>
      </c>
      <c s="34" t="s">
        <v>65</v>
      </c>
      <c s="34" t="s">
        <v>13130</v>
      </c>
      <c s="35" t="s">
        <v>5</v>
      </c>
      <c s="6" t="s">
        <v>13131</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127.5">
      <c r="A27" t="s">
        <v>56</v>
      </c>
      <c r="E27" s="39" t="s">
        <v>830</v>
      </c>
    </row>
    <row r="28" spans="1:13" ht="12.75">
      <c r="A28" t="s">
        <v>46</v>
      </c>
      <c r="C28" s="31" t="s">
        <v>2416</v>
      </c>
      <c r="E28" s="33" t="s">
        <v>2417</v>
      </c>
      <c r="J28" s="32">
        <f>0</f>
      </c>
      <c s="32">
        <f>0</f>
      </c>
      <c s="32">
        <f>0+L29+L33</f>
      </c>
      <c s="32">
        <f>0+M29+M33</f>
      </c>
    </row>
    <row r="29" spans="1:16" ht="12.75">
      <c r="A29" t="s">
        <v>49</v>
      </c>
      <c s="34" t="s">
        <v>70</v>
      </c>
      <c s="34" t="s">
        <v>2418</v>
      </c>
      <c s="35" t="s">
        <v>5</v>
      </c>
      <c s="6" t="s">
        <v>2419</v>
      </c>
      <c s="36" t="s">
        <v>819</v>
      </c>
      <c s="37">
        <v>2</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8.25">
      <c r="A32" t="s">
        <v>56</v>
      </c>
      <c r="E32" s="39" t="s">
        <v>835</v>
      </c>
    </row>
    <row r="33" spans="1:16" ht="25.5">
      <c r="A33" t="s">
        <v>49</v>
      </c>
      <c s="34" t="s">
        <v>74</v>
      </c>
      <c s="34" t="s">
        <v>1031</v>
      </c>
      <c s="35" t="s">
        <v>5</v>
      </c>
      <c s="6" t="s">
        <v>1032</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13154</v>
      </c>
    </row>
    <row r="36" spans="1:5" ht="38.25">
      <c r="A36" t="s">
        <v>56</v>
      </c>
      <c r="E36" s="39" t="s">
        <v>838</v>
      </c>
    </row>
    <row r="37" spans="1:13" ht="12.75">
      <c r="A37" t="s">
        <v>46</v>
      </c>
      <c r="C37" s="31" t="s">
        <v>2441</v>
      </c>
      <c r="E37" s="33" t="s">
        <v>2442</v>
      </c>
      <c r="J37" s="32">
        <f>0</f>
      </c>
      <c s="32">
        <f>0</f>
      </c>
      <c s="32">
        <f>0+L38</f>
      </c>
      <c s="32">
        <f>0+M38</f>
      </c>
    </row>
    <row r="38" spans="1:16" ht="12.75">
      <c r="A38" t="s">
        <v>49</v>
      </c>
      <c s="34" t="s">
        <v>78</v>
      </c>
      <c s="34" t="s">
        <v>2443</v>
      </c>
      <c s="35" t="s">
        <v>5</v>
      </c>
      <c s="6" t="s">
        <v>2444</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13155</v>
      </c>
    </row>
    <row r="41" spans="1:5" ht="127.5">
      <c r="A41" t="s">
        <v>56</v>
      </c>
      <c r="E41" s="39" t="s">
        <v>2445</v>
      </c>
    </row>
    <row r="42" spans="1:13" ht="12.75">
      <c r="A42" t="s">
        <v>46</v>
      </c>
      <c r="C42" s="31" t="s">
        <v>2476</v>
      </c>
      <c r="E42" s="33" t="s">
        <v>2477</v>
      </c>
      <c r="J42" s="32">
        <f>0</f>
      </c>
      <c s="32">
        <f>0</f>
      </c>
      <c s="32">
        <f>0+L43+L47+L51</f>
      </c>
      <c s="32">
        <f>0+M43+M47+M51</f>
      </c>
    </row>
    <row r="43" spans="1:16" ht="12.75">
      <c r="A43" t="s">
        <v>49</v>
      </c>
      <c s="34" t="s">
        <v>82</v>
      </c>
      <c s="34" t="s">
        <v>2203</v>
      </c>
      <c s="35" t="s">
        <v>5</v>
      </c>
      <c s="6" t="s">
        <v>2204</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89.25">
      <c r="A46" t="s">
        <v>56</v>
      </c>
      <c r="E46" s="39" t="s">
        <v>2205</v>
      </c>
    </row>
    <row r="47" spans="1:16" ht="12.75">
      <c r="A47" t="s">
        <v>49</v>
      </c>
      <c s="34" t="s">
        <v>89</v>
      </c>
      <c s="34" t="s">
        <v>2651</v>
      </c>
      <c s="35" t="s">
        <v>5</v>
      </c>
      <c s="6" t="s">
        <v>2652</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12997</v>
      </c>
    </row>
    <row r="50" spans="1:5" ht="38.25">
      <c r="A50" t="s">
        <v>56</v>
      </c>
      <c r="E50" s="39" t="s">
        <v>2498</v>
      </c>
    </row>
    <row r="51" spans="1:16" ht="25.5">
      <c r="A51" t="s">
        <v>49</v>
      </c>
      <c s="34" t="s">
        <v>93</v>
      </c>
      <c s="34" t="s">
        <v>13156</v>
      </c>
      <c s="35" t="s">
        <v>5</v>
      </c>
      <c s="6" t="s">
        <v>2646</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13154</v>
      </c>
    </row>
    <row r="54" spans="1:5" ht="38.25">
      <c r="A54" t="s">
        <v>56</v>
      </c>
      <c r="E54" s="39" t="s">
        <v>2501</v>
      </c>
    </row>
    <row r="55" spans="1:13" ht="12.75">
      <c r="A55" t="s">
        <v>46</v>
      </c>
      <c r="C55" s="31" t="s">
        <v>1980</v>
      </c>
      <c r="E55" s="33" t="s">
        <v>2324</v>
      </c>
      <c r="J55" s="32">
        <f>0</f>
      </c>
      <c s="32">
        <f>0</f>
      </c>
      <c s="32">
        <f>0+L56+L60+L64+L68+L72+L76</f>
      </c>
      <c s="32">
        <f>0+M56+M60+M64+M68+M72+M76</f>
      </c>
    </row>
    <row r="56" spans="1:16" ht="25.5">
      <c r="A56" t="s">
        <v>49</v>
      </c>
      <c s="34" t="s">
        <v>96</v>
      </c>
      <c s="34" t="s">
        <v>1039</v>
      </c>
      <c s="35" t="s">
        <v>5</v>
      </c>
      <c s="6" t="s">
        <v>1040</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14.75">
      <c r="A59" t="s">
        <v>56</v>
      </c>
      <c r="E59" s="39" t="s">
        <v>862</v>
      </c>
    </row>
    <row r="60" spans="1:16" ht="25.5">
      <c r="A60" t="s">
        <v>49</v>
      </c>
      <c s="34" t="s">
        <v>100</v>
      </c>
      <c s="34" t="s">
        <v>1041</v>
      </c>
      <c s="35" t="s">
        <v>5</v>
      </c>
      <c s="6" t="s">
        <v>1042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2312</v>
      </c>
    </row>
    <row r="63" spans="1:5" ht="89.25">
      <c r="A63" t="s">
        <v>56</v>
      </c>
      <c r="E63" s="39" t="s">
        <v>1287</v>
      </c>
    </row>
    <row r="64" spans="1:16" ht="12.75">
      <c r="A64" t="s">
        <v>49</v>
      </c>
      <c s="34" t="s">
        <v>104</v>
      </c>
      <c s="34" t="s">
        <v>2559</v>
      </c>
      <c s="35" t="s">
        <v>5</v>
      </c>
      <c s="6" t="s">
        <v>2560</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2312</v>
      </c>
    </row>
    <row r="67" spans="1:5" ht="76.5">
      <c r="A67" t="s">
        <v>56</v>
      </c>
      <c r="E67" s="39" t="s">
        <v>2561</v>
      </c>
    </row>
    <row r="68" spans="1:16" ht="12.75">
      <c r="A68" t="s">
        <v>49</v>
      </c>
      <c s="34" t="s">
        <v>107</v>
      </c>
      <c s="34" t="s">
        <v>1043</v>
      </c>
      <c s="35" t="s">
        <v>5</v>
      </c>
      <c s="6" t="s">
        <v>1044</v>
      </c>
      <c s="36" t="s">
        <v>486</v>
      </c>
      <c s="37">
        <v>4</v>
      </c>
      <c s="36">
        <v>0</v>
      </c>
      <c s="36">
        <f>ROUND(G68*H68,6)</f>
      </c>
      <c r="L68" s="38">
        <v>0</v>
      </c>
      <c s="32">
        <f>ROUND(ROUND(L68,2)*ROUND(G68,3),2)</f>
      </c>
      <c s="36" t="s">
        <v>53</v>
      </c>
      <c>
        <f>(M68*21)/100</f>
      </c>
      <c t="s">
        <v>27</v>
      </c>
    </row>
    <row r="69" spans="1:5" ht="12.75">
      <c r="A69" s="35" t="s">
        <v>54</v>
      </c>
      <c r="E69" s="39" t="s">
        <v>5</v>
      </c>
    </row>
    <row r="70" spans="1:5" ht="12.75">
      <c r="A70" s="35" t="s">
        <v>55</v>
      </c>
      <c r="E70" s="40" t="s">
        <v>2312</v>
      </c>
    </row>
    <row r="71" spans="1:5" ht="89.25">
      <c r="A71" t="s">
        <v>56</v>
      </c>
      <c r="E71" s="39" t="s">
        <v>1560</v>
      </c>
    </row>
    <row r="72" spans="1:16" ht="12.75">
      <c r="A72" t="s">
        <v>49</v>
      </c>
      <c s="34" t="s">
        <v>110</v>
      </c>
      <c s="34" t="s">
        <v>2257</v>
      </c>
      <c s="35" t="s">
        <v>5</v>
      </c>
      <c s="6" t="s">
        <v>2258</v>
      </c>
      <c s="36" t="s">
        <v>486</v>
      </c>
      <c s="37">
        <v>4</v>
      </c>
      <c s="36">
        <v>0</v>
      </c>
      <c s="36">
        <f>ROUND(G72*H72,6)</f>
      </c>
      <c r="L72" s="38">
        <v>0</v>
      </c>
      <c s="32">
        <f>ROUND(ROUND(L72,2)*ROUND(G72,3),2)</f>
      </c>
      <c s="36" t="s">
        <v>53</v>
      </c>
      <c>
        <f>(M72*21)/100</f>
      </c>
      <c t="s">
        <v>27</v>
      </c>
    </row>
    <row r="73" spans="1:5" ht="12.75">
      <c r="A73" s="35" t="s">
        <v>54</v>
      </c>
      <c r="E73" s="39" t="s">
        <v>5</v>
      </c>
    </row>
    <row r="74" spans="1:5" ht="12.75">
      <c r="A74" s="35" t="s">
        <v>55</v>
      </c>
      <c r="E74" s="40" t="s">
        <v>2312</v>
      </c>
    </row>
    <row r="75" spans="1:5" ht="89.25">
      <c r="A75" t="s">
        <v>56</v>
      </c>
      <c r="E75" s="39" t="s">
        <v>2259</v>
      </c>
    </row>
    <row r="76" spans="1:16" ht="12.75">
      <c r="A76" t="s">
        <v>49</v>
      </c>
      <c s="34" t="s">
        <v>113</v>
      </c>
      <c s="34" t="s">
        <v>1984</v>
      </c>
      <c s="35" t="s">
        <v>5</v>
      </c>
      <c s="6" t="s">
        <v>1985</v>
      </c>
      <c s="36" t="s">
        <v>486</v>
      </c>
      <c s="37">
        <v>4</v>
      </c>
      <c s="36">
        <v>0</v>
      </c>
      <c s="36">
        <f>ROUND(G76*H76,6)</f>
      </c>
      <c r="L76" s="38">
        <v>0</v>
      </c>
      <c s="32">
        <f>ROUND(ROUND(L76,2)*ROUND(G76,3),2)</f>
      </c>
      <c s="36" t="s">
        <v>53</v>
      </c>
      <c>
        <f>(M76*21)/100</f>
      </c>
      <c t="s">
        <v>27</v>
      </c>
    </row>
    <row r="77" spans="1:5" ht="12.75">
      <c r="A77" s="35" t="s">
        <v>54</v>
      </c>
      <c r="E77" s="39" t="s">
        <v>5</v>
      </c>
    </row>
    <row r="78" spans="1:5" ht="12.75">
      <c r="A78" s="35" t="s">
        <v>55</v>
      </c>
      <c r="E78" s="40" t="s">
        <v>2312</v>
      </c>
    </row>
    <row r="79" spans="1:5" ht="89.25">
      <c r="A79" t="s">
        <v>56</v>
      </c>
      <c r="E79" s="39" t="s">
        <v>2260</v>
      </c>
    </row>
    <row r="80" spans="1:13" ht="12.75">
      <c r="A80" t="s">
        <v>46</v>
      </c>
      <c r="C80" s="31" t="s">
        <v>1005</v>
      </c>
      <c r="E80" s="33" t="s">
        <v>1006</v>
      </c>
      <c r="J80" s="32">
        <f>0</f>
      </c>
      <c s="32">
        <f>0</f>
      </c>
      <c s="32">
        <f>0+L81+L85</f>
      </c>
      <c s="32">
        <f>0+M81+M85</f>
      </c>
    </row>
    <row r="81" spans="1:16" ht="38.25">
      <c r="A81" t="s">
        <v>49</v>
      </c>
      <c s="34" t="s">
        <v>118</v>
      </c>
      <c s="34" t="s">
        <v>2331</v>
      </c>
      <c s="35" t="s">
        <v>2332</v>
      </c>
      <c s="6" t="s">
        <v>2333</v>
      </c>
      <c s="36" t="s">
        <v>1010</v>
      </c>
      <c s="37">
        <v>1</v>
      </c>
      <c s="36">
        <v>0</v>
      </c>
      <c s="36">
        <f>ROUND(G81*H81,6)</f>
      </c>
      <c r="L81" s="38">
        <v>0</v>
      </c>
      <c s="32">
        <f>ROUND(ROUND(L81,2)*ROUND(G81,3),2)</f>
      </c>
      <c s="36" t="s">
        <v>85</v>
      </c>
      <c>
        <f>(M81*21)/100</f>
      </c>
      <c t="s">
        <v>27</v>
      </c>
    </row>
    <row r="82" spans="1:5" ht="12.75">
      <c r="A82" s="35" t="s">
        <v>54</v>
      </c>
      <c r="E82" s="39" t="s">
        <v>1011</v>
      </c>
    </row>
    <row r="83" spans="1:5" ht="12.75">
      <c r="A83" s="35" t="s">
        <v>55</v>
      </c>
      <c r="E83" s="40" t="s">
        <v>2312</v>
      </c>
    </row>
    <row r="84" spans="1:5" ht="89.25">
      <c r="A84" t="s">
        <v>56</v>
      </c>
      <c r="E84" s="39" t="s">
        <v>1012</v>
      </c>
    </row>
    <row r="85" spans="1:16" ht="38.25">
      <c r="A85" t="s">
        <v>49</v>
      </c>
      <c s="34" t="s">
        <v>121</v>
      </c>
      <c s="34" t="s">
        <v>5017</v>
      </c>
      <c s="35" t="s">
        <v>5018</v>
      </c>
      <c s="6" t="s">
        <v>5019</v>
      </c>
      <c s="36" t="s">
        <v>1010</v>
      </c>
      <c s="37">
        <v>0.5</v>
      </c>
      <c s="36">
        <v>0</v>
      </c>
      <c s="36">
        <f>ROUND(G85*H85,6)</f>
      </c>
      <c r="L85" s="38">
        <v>0</v>
      </c>
      <c s="32">
        <f>ROUND(ROUND(L85,2)*ROUND(G85,3),2)</f>
      </c>
      <c s="36" t="s">
        <v>85</v>
      </c>
      <c>
        <f>(M85*21)/100</f>
      </c>
      <c t="s">
        <v>27</v>
      </c>
    </row>
    <row r="86" spans="1:5" ht="12.75">
      <c r="A86" s="35" t="s">
        <v>54</v>
      </c>
      <c r="E86" s="39" t="s">
        <v>1011</v>
      </c>
    </row>
    <row r="87" spans="1:5" ht="12.75">
      <c r="A87" s="35" t="s">
        <v>55</v>
      </c>
      <c r="E87" s="40" t="s">
        <v>2312</v>
      </c>
    </row>
    <row r="88" spans="1:5" ht="89.25">
      <c r="A88" t="s">
        <v>56</v>
      </c>
      <c r="E8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13159</v>
      </c>
      <c r="E8" s="30" t="s">
        <v>13158</v>
      </c>
      <c r="J8" s="29">
        <f>0+J9+J14+J19+J24+J29+J34+J43+J56+J65+J70+J87+J112</f>
      </c>
      <c s="29">
        <f>0+K9+K14+K19+K24+K29+K34+K43+K56+K65+K70+K87+K112</f>
      </c>
      <c s="29">
        <f>0+L9+L14+L19+L24+L29+L34+L43+L56+L65+L70+L87+L112</f>
      </c>
      <c s="29">
        <f>0+M9+M14+M19+M24+M29+M34+M43+M56+M65+M70+M87+M112</f>
      </c>
    </row>
    <row r="9" spans="1:13" ht="12.75">
      <c r="A9" t="s">
        <v>46</v>
      </c>
      <c r="C9" s="31" t="s">
        <v>1467</v>
      </c>
      <c r="E9" s="33" t="s">
        <v>2374</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13160</v>
      </c>
    </row>
    <row r="13" spans="1:5" ht="318.75">
      <c r="A13" t="s">
        <v>56</v>
      </c>
      <c r="E13" s="39" t="s">
        <v>57</v>
      </c>
    </row>
    <row r="14" spans="1:13" ht="12.75">
      <c r="A14" t="s">
        <v>46</v>
      </c>
      <c r="C14" s="31" t="s">
        <v>8310</v>
      </c>
      <c r="E14" s="33" t="s">
        <v>12430</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13161</v>
      </c>
    </row>
    <row r="18" spans="1:5" ht="25.5">
      <c r="A18" t="s">
        <v>56</v>
      </c>
      <c r="E18" s="39" t="s">
        <v>61</v>
      </c>
    </row>
    <row r="19" spans="1:13" ht="12.75">
      <c r="A19" t="s">
        <v>46</v>
      </c>
      <c r="C19" s="31" t="s">
        <v>2375</v>
      </c>
      <c r="E19" s="33" t="s">
        <v>2376</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13162</v>
      </c>
    </row>
    <row r="23" spans="1:5" ht="229.5">
      <c r="A23" t="s">
        <v>56</v>
      </c>
      <c r="E23" s="39" t="s">
        <v>64</v>
      </c>
    </row>
    <row r="24" spans="1:13" ht="12.75">
      <c r="A24" t="s">
        <v>46</v>
      </c>
      <c r="C24" s="31" t="s">
        <v>162</v>
      </c>
      <c r="E24" s="33" t="s">
        <v>2314</v>
      </c>
      <c r="J24" s="32">
        <f>0</f>
      </c>
      <c s="32">
        <f>0</f>
      </c>
      <c s="32">
        <f>0+L25</f>
      </c>
      <c s="32">
        <f>0+M25</f>
      </c>
    </row>
    <row r="25" spans="1:16" ht="12.75">
      <c r="A25" t="s">
        <v>49</v>
      </c>
      <c s="34" t="s">
        <v>65</v>
      </c>
      <c s="34" t="s">
        <v>13163</v>
      </c>
      <c s="35" t="s">
        <v>5</v>
      </c>
      <c s="6" t="s">
        <v>800</v>
      </c>
      <c s="36" t="s">
        <v>801</v>
      </c>
      <c s="37">
        <v>2.5</v>
      </c>
      <c s="36">
        <v>0</v>
      </c>
      <c s="36">
        <f>ROUND(G25*H25,6)</f>
      </c>
      <c r="L25" s="38">
        <v>0</v>
      </c>
      <c s="32">
        <f>ROUND(ROUND(L25,2)*ROUND(G25,3),2)</f>
      </c>
      <c s="36" t="s">
        <v>85</v>
      </c>
      <c>
        <f>(M25*21)/100</f>
      </c>
      <c t="s">
        <v>27</v>
      </c>
    </row>
    <row r="26" spans="1:5" ht="12.75">
      <c r="A26" s="35" t="s">
        <v>54</v>
      </c>
      <c r="E26" s="39" t="s">
        <v>5</v>
      </c>
    </row>
    <row r="27" spans="1:5" ht="12.75">
      <c r="A27" s="35" t="s">
        <v>55</v>
      </c>
      <c r="E27" s="40" t="s">
        <v>13164</v>
      </c>
    </row>
    <row r="28" spans="1:5" ht="12.75">
      <c r="A28" t="s">
        <v>56</v>
      </c>
      <c r="E28" s="39" t="s">
        <v>1277</v>
      </c>
    </row>
    <row r="29" spans="1:13" ht="12.75">
      <c r="A29" t="s">
        <v>46</v>
      </c>
      <c r="C29" s="31" t="s">
        <v>237</v>
      </c>
      <c r="E29" s="33" t="s">
        <v>2398</v>
      </c>
      <c r="J29" s="32">
        <f>0</f>
      </c>
      <c s="32">
        <f>0</f>
      </c>
      <c s="32">
        <f>0+L30</f>
      </c>
      <c s="32">
        <f>0+M30</f>
      </c>
    </row>
    <row r="30" spans="1:16" ht="12.75">
      <c r="A30" t="s">
        <v>49</v>
      </c>
      <c s="34" t="s">
        <v>70</v>
      </c>
      <c s="34" t="s">
        <v>13165</v>
      </c>
      <c s="35" t="s">
        <v>5</v>
      </c>
      <c s="6" t="s">
        <v>13166</v>
      </c>
      <c s="36" t="s">
        <v>819</v>
      </c>
      <c s="37">
        <v>5</v>
      </c>
      <c s="36">
        <v>0</v>
      </c>
      <c s="36">
        <f>ROUND(G30*H30,6)</f>
      </c>
      <c r="L30" s="38">
        <v>0</v>
      </c>
      <c s="32">
        <f>ROUND(ROUND(L30,2)*ROUND(G30,3),2)</f>
      </c>
      <c s="36" t="s">
        <v>53</v>
      </c>
      <c>
        <f>(M30*21)/100</f>
      </c>
      <c t="s">
        <v>27</v>
      </c>
    </row>
    <row r="31" spans="1:5" ht="12.75">
      <c r="A31" s="35" t="s">
        <v>54</v>
      </c>
      <c r="E31" s="39" t="s">
        <v>5</v>
      </c>
    </row>
    <row r="32" spans="1:5" ht="12.75">
      <c r="A32" s="35" t="s">
        <v>55</v>
      </c>
      <c r="E32" s="40" t="s">
        <v>13167</v>
      </c>
    </row>
    <row r="33" spans="1:5" ht="89.25">
      <c r="A33" t="s">
        <v>56</v>
      </c>
      <c r="E33" s="39" t="s">
        <v>1646</v>
      </c>
    </row>
    <row r="34" spans="1:13" ht="12.75">
      <c r="A34" t="s">
        <v>46</v>
      </c>
      <c r="C34" s="31" t="s">
        <v>2408</v>
      </c>
      <c r="E34" s="33" t="s">
        <v>2409</v>
      </c>
      <c r="J34" s="32">
        <f>0</f>
      </c>
      <c s="32">
        <f>0</f>
      </c>
      <c s="32">
        <f>0+L35+L39</f>
      </c>
      <c s="32">
        <f>0+M35+M39</f>
      </c>
    </row>
    <row r="35" spans="1:16" ht="25.5">
      <c r="A35" t="s">
        <v>49</v>
      </c>
      <c s="34" t="s">
        <v>74</v>
      </c>
      <c s="34" t="s">
        <v>822</v>
      </c>
      <c s="35" t="s">
        <v>5</v>
      </c>
      <c s="6" t="s">
        <v>823</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12835</v>
      </c>
    </row>
    <row r="38" spans="1:5" ht="76.5">
      <c r="A38" t="s">
        <v>56</v>
      </c>
      <c r="E38" s="39" t="s">
        <v>69</v>
      </c>
    </row>
    <row r="39" spans="1:16" ht="12.75">
      <c r="A39" t="s">
        <v>49</v>
      </c>
      <c s="34" t="s">
        <v>78</v>
      </c>
      <c s="34" t="s">
        <v>826</v>
      </c>
      <c s="35" t="s">
        <v>5</v>
      </c>
      <c s="6" t="s">
        <v>827</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12835</v>
      </c>
    </row>
    <row r="42" spans="1:5" ht="76.5">
      <c r="A42" t="s">
        <v>56</v>
      </c>
      <c r="E42" s="39" t="s">
        <v>69</v>
      </c>
    </row>
    <row r="43" spans="1:13" ht="12.75">
      <c r="A43" t="s">
        <v>46</v>
      </c>
      <c r="C43" s="31" t="s">
        <v>2412</v>
      </c>
      <c r="E43" s="33" t="s">
        <v>2413</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12835</v>
      </c>
    </row>
    <row r="47" spans="1:5" ht="102">
      <c r="A47" t="s">
        <v>56</v>
      </c>
      <c r="E47" s="39" t="s">
        <v>73</v>
      </c>
    </row>
    <row r="48" spans="1:16" ht="12.75">
      <c r="A48" t="s">
        <v>49</v>
      </c>
      <c s="34" t="s">
        <v>89</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2312</v>
      </c>
    </row>
    <row r="51" spans="1:5" ht="140.25">
      <c r="A51" t="s">
        <v>56</v>
      </c>
      <c r="E51" s="39" t="s">
        <v>81</v>
      </c>
    </row>
    <row r="52" spans="1:16" ht="25.5">
      <c r="A52" t="s">
        <v>49</v>
      </c>
      <c s="34" t="s">
        <v>93</v>
      </c>
      <c s="34" t="s">
        <v>13130</v>
      </c>
      <c s="35" t="s">
        <v>5</v>
      </c>
      <c s="6" t="s">
        <v>13131</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12835</v>
      </c>
    </row>
    <row r="55" spans="1:5" ht="127.5">
      <c r="A55" t="s">
        <v>56</v>
      </c>
      <c r="E55" s="39" t="s">
        <v>830</v>
      </c>
    </row>
    <row r="56" spans="1:13" ht="12.75">
      <c r="A56" t="s">
        <v>46</v>
      </c>
      <c r="C56" s="31" t="s">
        <v>2416</v>
      </c>
      <c r="E56" s="33" t="s">
        <v>2417</v>
      </c>
      <c r="J56" s="32">
        <f>0</f>
      </c>
      <c s="32">
        <f>0</f>
      </c>
      <c s="32">
        <f>0+L57+L61</f>
      </c>
      <c s="32">
        <f>0+M57+M61</f>
      </c>
    </row>
    <row r="57" spans="1:16" ht="12.75">
      <c r="A57" t="s">
        <v>49</v>
      </c>
      <c s="34" t="s">
        <v>96</v>
      </c>
      <c s="34" t="s">
        <v>2418</v>
      </c>
      <c s="35" t="s">
        <v>5</v>
      </c>
      <c s="6" t="s">
        <v>2419</v>
      </c>
      <c s="36" t="s">
        <v>819</v>
      </c>
      <c s="37">
        <v>2</v>
      </c>
      <c s="36">
        <v>0</v>
      </c>
      <c s="36">
        <f>ROUND(G57*H57,6)</f>
      </c>
      <c r="L57" s="38">
        <v>0</v>
      </c>
      <c s="32">
        <f>ROUND(ROUND(L57,2)*ROUND(G57,3),2)</f>
      </c>
      <c s="36" t="s">
        <v>53</v>
      </c>
      <c>
        <f>(M57*21)/100</f>
      </c>
      <c t="s">
        <v>27</v>
      </c>
    </row>
    <row r="58" spans="1:5" ht="12.75">
      <c r="A58" s="35" t="s">
        <v>54</v>
      </c>
      <c r="E58" s="39" t="s">
        <v>5</v>
      </c>
    </row>
    <row r="59" spans="1:5" ht="12.75">
      <c r="A59" s="35" t="s">
        <v>55</v>
      </c>
      <c r="E59" s="40" t="s">
        <v>2312</v>
      </c>
    </row>
    <row r="60" spans="1:5" ht="38.25">
      <c r="A60" t="s">
        <v>56</v>
      </c>
      <c r="E60" s="39" t="s">
        <v>835</v>
      </c>
    </row>
    <row r="61" spans="1:16" ht="25.5">
      <c r="A61" t="s">
        <v>49</v>
      </c>
      <c s="34" t="s">
        <v>100</v>
      </c>
      <c s="34" t="s">
        <v>1031</v>
      </c>
      <c s="35" t="s">
        <v>5</v>
      </c>
      <c s="6" t="s">
        <v>1032</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13168</v>
      </c>
    </row>
    <row r="64" spans="1:5" ht="38.25">
      <c r="A64" t="s">
        <v>56</v>
      </c>
      <c r="E64" s="39" t="s">
        <v>838</v>
      </c>
    </row>
    <row r="65" spans="1:13" ht="12.75">
      <c r="A65" t="s">
        <v>46</v>
      </c>
      <c r="C65" s="31" t="s">
        <v>2441</v>
      </c>
      <c r="E65" s="33" t="s">
        <v>2442</v>
      </c>
      <c r="J65" s="32">
        <f>0</f>
      </c>
      <c s="32">
        <f>0</f>
      </c>
      <c s="32">
        <f>0+L66</f>
      </c>
      <c s="32">
        <f>0+M66</f>
      </c>
    </row>
    <row r="66" spans="1:16" ht="12.75">
      <c r="A66" t="s">
        <v>49</v>
      </c>
      <c s="34" t="s">
        <v>104</v>
      </c>
      <c s="34" t="s">
        <v>2443</v>
      </c>
      <c s="35" t="s">
        <v>5</v>
      </c>
      <c s="6" t="s">
        <v>2444</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13169</v>
      </c>
    </row>
    <row r="69" spans="1:5" ht="127.5">
      <c r="A69" t="s">
        <v>56</v>
      </c>
      <c r="E69" s="39" t="s">
        <v>2445</v>
      </c>
    </row>
    <row r="70" spans="1:13" ht="12.75">
      <c r="A70" t="s">
        <v>46</v>
      </c>
      <c r="C70" s="31" t="s">
        <v>2476</v>
      </c>
      <c r="E70" s="33" t="s">
        <v>2477</v>
      </c>
      <c r="J70" s="32">
        <f>0</f>
      </c>
      <c s="32">
        <f>0</f>
      </c>
      <c s="32">
        <f>0+L71+L75+L79+L83</f>
      </c>
      <c s="32">
        <f>0+M71+M75+M79+M83</f>
      </c>
    </row>
    <row r="71" spans="1:16" ht="12.75">
      <c r="A71" t="s">
        <v>49</v>
      </c>
      <c s="34" t="s">
        <v>107</v>
      </c>
      <c s="34" t="s">
        <v>2203</v>
      </c>
      <c s="35" t="s">
        <v>5</v>
      </c>
      <c s="6" t="s">
        <v>2204</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13170</v>
      </c>
    </row>
    <row r="74" spans="1:5" ht="89.25">
      <c r="A74" t="s">
        <v>56</v>
      </c>
      <c r="E74" s="39" t="s">
        <v>2205</v>
      </c>
    </row>
    <row r="75" spans="1:16" ht="12.75">
      <c r="A75" t="s">
        <v>49</v>
      </c>
      <c s="34" t="s">
        <v>110</v>
      </c>
      <c s="34" t="s">
        <v>2651</v>
      </c>
      <c s="35" t="s">
        <v>5</v>
      </c>
      <c s="6" t="s">
        <v>2652</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12997</v>
      </c>
    </row>
    <row r="78" spans="1:5" ht="38.25">
      <c r="A78" t="s">
        <v>56</v>
      </c>
      <c r="E78" s="39" t="s">
        <v>2498</v>
      </c>
    </row>
    <row r="79" spans="1:16" ht="12.75">
      <c r="A79" t="s">
        <v>49</v>
      </c>
      <c s="34" t="s">
        <v>113</v>
      </c>
      <c s="34" t="s">
        <v>13171</v>
      </c>
      <c s="35" t="s">
        <v>5</v>
      </c>
      <c s="6" t="s">
        <v>13172</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12835</v>
      </c>
    </row>
    <row r="82" spans="1:5" ht="38.25">
      <c r="A82" t="s">
        <v>56</v>
      </c>
      <c r="E82" s="39" t="s">
        <v>2705</v>
      </c>
    </row>
    <row r="83" spans="1:16" ht="25.5">
      <c r="A83" t="s">
        <v>49</v>
      </c>
      <c s="34" t="s">
        <v>118</v>
      </c>
      <c s="34" t="s">
        <v>2499</v>
      </c>
      <c s="35" t="s">
        <v>5</v>
      </c>
      <c s="6" t="s">
        <v>2500</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13170</v>
      </c>
    </row>
    <row r="86" spans="1:5" ht="38.25">
      <c r="A86" t="s">
        <v>56</v>
      </c>
      <c r="E86" s="39" t="s">
        <v>2501</v>
      </c>
    </row>
    <row r="87" spans="1:13" ht="12.75">
      <c r="A87" t="s">
        <v>46</v>
      </c>
      <c r="C87" s="31" t="s">
        <v>1980</v>
      </c>
      <c r="E87" s="33" t="s">
        <v>2324</v>
      </c>
      <c r="J87" s="32">
        <f>0</f>
      </c>
      <c s="32">
        <f>0</f>
      </c>
      <c s="32">
        <f>0+L88+L92+L96+L100+L104+L108</f>
      </c>
      <c s="32">
        <f>0+M88+M92+M96+M100+M104+M108</f>
      </c>
    </row>
    <row r="88" spans="1:16" ht="25.5">
      <c r="A88" t="s">
        <v>49</v>
      </c>
      <c s="34" t="s">
        <v>121</v>
      </c>
      <c s="34" t="s">
        <v>860</v>
      </c>
      <c s="35" t="s">
        <v>5</v>
      </c>
      <c s="6" t="s">
        <v>861</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2312</v>
      </c>
    </row>
    <row r="91" spans="1:5" ht="114.75">
      <c r="A91" t="s">
        <v>56</v>
      </c>
      <c r="E91" s="39" t="s">
        <v>862</v>
      </c>
    </row>
    <row r="92" spans="1:16" ht="25.5">
      <c r="A92" t="s">
        <v>49</v>
      </c>
      <c s="34" t="s">
        <v>124</v>
      </c>
      <c s="34" t="s">
        <v>1041</v>
      </c>
      <c s="35" t="s">
        <v>5</v>
      </c>
      <c s="6" t="s">
        <v>1042</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2312</v>
      </c>
    </row>
    <row r="95" spans="1:5" ht="89.25">
      <c r="A95" t="s">
        <v>56</v>
      </c>
      <c r="E95" s="39" t="s">
        <v>1287</v>
      </c>
    </row>
    <row r="96" spans="1:16" ht="12.75">
      <c r="A96" t="s">
        <v>49</v>
      </c>
      <c s="34" t="s">
        <v>127</v>
      </c>
      <c s="34" t="s">
        <v>2559</v>
      </c>
      <c s="35" t="s">
        <v>5</v>
      </c>
      <c s="6" t="s">
        <v>2560</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2312</v>
      </c>
    </row>
    <row r="99" spans="1:5" ht="76.5">
      <c r="A99" t="s">
        <v>56</v>
      </c>
      <c r="E99" s="39" t="s">
        <v>2561</v>
      </c>
    </row>
    <row r="100" spans="1:16" ht="12.75">
      <c r="A100" t="s">
        <v>49</v>
      </c>
      <c s="34" t="s">
        <v>131</v>
      </c>
      <c s="34" t="s">
        <v>1043</v>
      </c>
      <c s="35" t="s">
        <v>5</v>
      </c>
      <c s="6" t="s">
        <v>1044</v>
      </c>
      <c s="36" t="s">
        <v>486</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2312</v>
      </c>
    </row>
    <row r="103" spans="1:5" ht="89.25">
      <c r="A103" t="s">
        <v>56</v>
      </c>
      <c r="E103" s="39" t="s">
        <v>1560</v>
      </c>
    </row>
    <row r="104" spans="1:16" ht="12.75">
      <c r="A104" t="s">
        <v>49</v>
      </c>
      <c s="34" t="s">
        <v>135</v>
      </c>
      <c s="34" t="s">
        <v>2257</v>
      </c>
      <c s="35" t="s">
        <v>5</v>
      </c>
      <c s="6" t="s">
        <v>2258</v>
      </c>
      <c s="36" t="s">
        <v>486</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2312</v>
      </c>
    </row>
    <row r="107" spans="1:5" ht="89.25">
      <c r="A107" t="s">
        <v>56</v>
      </c>
      <c r="E107" s="39" t="s">
        <v>2259</v>
      </c>
    </row>
    <row r="108" spans="1:16" ht="12.75">
      <c r="A108" t="s">
        <v>49</v>
      </c>
      <c s="34" t="s">
        <v>139</v>
      </c>
      <c s="34" t="s">
        <v>1984</v>
      </c>
      <c s="35" t="s">
        <v>5</v>
      </c>
      <c s="6" t="s">
        <v>1985</v>
      </c>
      <c s="36" t="s">
        <v>486</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2312</v>
      </c>
    </row>
    <row r="111" spans="1:5" ht="89.25">
      <c r="A111" t="s">
        <v>56</v>
      </c>
      <c r="E111" s="39" t="s">
        <v>2260</v>
      </c>
    </row>
    <row r="112" spans="1:13" ht="12.75">
      <c r="A112" t="s">
        <v>46</v>
      </c>
      <c r="C112" s="31" t="s">
        <v>1005</v>
      </c>
      <c r="E112" s="33" t="s">
        <v>1006</v>
      </c>
      <c r="J112" s="32">
        <f>0</f>
      </c>
      <c s="32">
        <f>0</f>
      </c>
      <c s="32">
        <f>0+L113+L117+L121</f>
      </c>
      <c s="32">
        <f>0+M113+M117+M121</f>
      </c>
    </row>
    <row r="113" spans="1:16" ht="38.25">
      <c r="A113" t="s">
        <v>49</v>
      </c>
      <c s="34" t="s">
        <v>142</v>
      </c>
      <c s="34" t="s">
        <v>1007</v>
      </c>
      <c s="35" t="s">
        <v>1008</v>
      </c>
      <c s="6" t="s">
        <v>1009</v>
      </c>
      <c s="36" t="s">
        <v>1010</v>
      </c>
      <c s="37">
        <v>70</v>
      </c>
      <c s="36">
        <v>0</v>
      </c>
      <c s="36">
        <f>ROUND(G113*H113,6)</f>
      </c>
      <c r="L113" s="38">
        <v>0</v>
      </c>
      <c s="32">
        <f>ROUND(ROUND(L113,2)*ROUND(G113,3),2)</f>
      </c>
      <c s="36" t="s">
        <v>85</v>
      </c>
      <c>
        <f>(M113*21)/100</f>
      </c>
      <c t="s">
        <v>27</v>
      </c>
    </row>
    <row r="114" spans="1:5" ht="12.75">
      <c r="A114" s="35" t="s">
        <v>54</v>
      </c>
      <c r="E114" s="39" t="s">
        <v>1011</v>
      </c>
    </row>
    <row r="115" spans="1:5" ht="12.75">
      <c r="A115" s="35" t="s">
        <v>55</v>
      </c>
      <c r="E115" s="40" t="s">
        <v>13173</v>
      </c>
    </row>
    <row r="116" spans="1:5" ht="89.25">
      <c r="A116" t="s">
        <v>56</v>
      </c>
      <c r="E116" s="39" t="s">
        <v>1012</v>
      </c>
    </row>
    <row r="117" spans="1:16" ht="38.25">
      <c r="A117" t="s">
        <v>49</v>
      </c>
      <c s="34" t="s">
        <v>146</v>
      </c>
      <c s="34" t="s">
        <v>2331</v>
      </c>
      <c s="35" t="s">
        <v>2332</v>
      </c>
      <c s="6" t="s">
        <v>2333</v>
      </c>
      <c s="36" t="s">
        <v>1010</v>
      </c>
      <c s="37">
        <v>1</v>
      </c>
      <c s="36">
        <v>0</v>
      </c>
      <c s="36">
        <f>ROUND(G117*H117,6)</f>
      </c>
      <c r="L117" s="38">
        <v>0</v>
      </c>
      <c s="32">
        <f>ROUND(ROUND(L117,2)*ROUND(G117,3),2)</f>
      </c>
      <c s="36" t="s">
        <v>85</v>
      </c>
      <c>
        <f>(M117*21)/100</f>
      </c>
      <c t="s">
        <v>27</v>
      </c>
    </row>
    <row r="118" spans="1:5" ht="12.75">
      <c r="A118" s="35" t="s">
        <v>54</v>
      </c>
      <c r="E118" s="39" t="s">
        <v>1011</v>
      </c>
    </row>
    <row r="119" spans="1:5" ht="12.75">
      <c r="A119" s="35" t="s">
        <v>55</v>
      </c>
      <c r="E119" s="40" t="s">
        <v>2312</v>
      </c>
    </row>
    <row r="120" spans="1:5" ht="89.25">
      <c r="A120" t="s">
        <v>56</v>
      </c>
      <c r="E120" s="39" t="s">
        <v>1012</v>
      </c>
    </row>
    <row r="121" spans="1:16" ht="38.25">
      <c r="A121" t="s">
        <v>49</v>
      </c>
      <c s="34" t="s">
        <v>149</v>
      </c>
      <c s="34" t="s">
        <v>5017</v>
      </c>
      <c s="35" t="s">
        <v>5018</v>
      </c>
      <c s="6" t="s">
        <v>5019</v>
      </c>
      <c s="36" t="s">
        <v>1010</v>
      </c>
      <c s="37">
        <v>0.5</v>
      </c>
      <c s="36">
        <v>0</v>
      </c>
      <c s="36">
        <f>ROUND(G121*H121,6)</f>
      </c>
      <c r="L121" s="38">
        <v>0</v>
      </c>
      <c s="32">
        <f>ROUND(ROUND(L121,2)*ROUND(G121,3),2)</f>
      </c>
      <c s="36" t="s">
        <v>85</v>
      </c>
      <c>
        <f>(M121*21)/100</f>
      </c>
      <c t="s">
        <v>27</v>
      </c>
    </row>
    <row r="122" spans="1:5" ht="12.75">
      <c r="A122" s="35" t="s">
        <v>54</v>
      </c>
      <c r="E122" s="39" t="s">
        <v>1011</v>
      </c>
    </row>
    <row r="123" spans="1:5" ht="12.75">
      <c r="A123" s="35" t="s">
        <v>55</v>
      </c>
      <c r="E123" s="40" t="s">
        <v>2312</v>
      </c>
    </row>
    <row r="124" spans="1:5" ht="89.25">
      <c r="A124" t="s">
        <v>56</v>
      </c>
      <c r="E12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13176</v>
      </c>
      <c r="E8" s="30" t="s">
        <v>13175</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1467</v>
      </c>
      <c r="E9" s="33" t="s">
        <v>2374</v>
      </c>
      <c r="J9" s="32">
        <f>0</f>
      </c>
      <c s="32">
        <f>0</f>
      </c>
      <c s="32">
        <f>0+L10</f>
      </c>
      <c s="32">
        <f>0+M10</f>
      </c>
    </row>
    <row r="10" spans="1:16" ht="12.75">
      <c r="A10" t="s">
        <v>49</v>
      </c>
      <c s="34" t="s">
        <v>47</v>
      </c>
      <c s="34" t="s">
        <v>3863</v>
      </c>
      <c s="35" t="s">
        <v>5</v>
      </c>
      <c s="6" t="s">
        <v>3864</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13177</v>
      </c>
    </row>
    <row r="13" spans="1:5" ht="318.75">
      <c r="A13" t="s">
        <v>56</v>
      </c>
      <c r="E13" s="39" t="s">
        <v>57</v>
      </c>
    </row>
    <row r="14" spans="1:13" ht="12.75">
      <c r="A14" t="s">
        <v>46</v>
      </c>
      <c r="C14" s="31" t="s">
        <v>107</v>
      </c>
      <c r="E14" s="33" t="s">
        <v>12549</v>
      </c>
      <c r="J14" s="32">
        <f>0</f>
      </c>
      <c s="32">
        <f>0</f>
      </c>
      <c s="32">
        <f>0+L15+L19+L23+L27+L31+L35</f>
      </c>
      <c s="32">
        <f>0+M15+M19+M23+M27+M31+M35</f>
      </c>
    </row>
    <row r="15" spans="1:16" ht="38.25">
      <c r="A15" t="s">
        <v>49</v>
      </c>
      <c s="34" t="s">
        <v>27</v>
      </c>
      <c s="34" t="s">
        <v>1007</v>
      </c>
      <c s="35" t="s">
        <v>1008</v>
      </c>
      <c s="6" t="s">
        <v>1009</v>
      </c>
      <c s="36" t="s">
        <v>1010</v>
      </c>
      <c s="37">
        <v>375.811</v>
      </c>
      <c s="36">
        <v>0</v>
      </c>
      <c s="36">
        <f>ROUND(G15*H15,6)</f>
      </c>
      <c r="L15" s="38">
        <v>0</v>
      </c>
      <c s="32">
        <f>ROUND(ROUND(L15,2)*ROUND(G15,3),2)</f>
      </c>
      <c s="36" t="s">
        <v>85</v>
      </c>
      <c>
        <f>(M15*21)/100</f>
      </c>
      <c t="s">
        <v>27</v>
      </c>
    </row>
    <row r="16" spans="1:5" ht="12.75">
      <c r="A16" s="35" t="s">
        <v>54</v>
      </c>
      <c r="E16" s="39" t="s">
        <v>1011</v>
      </c>
    </row>
    <row r="17" spans="1:5" ht="76.5">
      <c r="A17" s="35" t="s">
        <v>55</v>
      </c>
      <c r="E17" s="40" t="s">
        <v>13178</v>
      </c>
    </row>
    <row r="18" spans="1:5" ht="89.25">
      <c r="A18" t="s">
        <v>56</v>
      </c>
      <c r="E18" s="39" t="s">
        <v>1012</v>
      </c>
    </row>
    <row r="19" spans="1:16" ht="38.25">
      <c r="A19" t="s">
        <v>49</v>
      </c>
      <c s="34" t="s">
        <v>26</v>
      </c>
      <c s="34" t="s">
        <v>5044</v>
      </c>
      <c s="35" t="s">
        <v>5045</v>
      </c>
      <c s="6" t="s">
        <v>5046</v>
      </c>
      <c s="36" t="s">
        <v>1010</v>
      </c>
      <c s="37">
        <v>0.01</v>
      </c>
      <c s="36">
        <v>0</v>
      </c>
      <c s="36">
        <f>ROUND(G19*H19,6)</f>
      </c>
      <c r="L19" s="38">
        <v>0</v>
      </c>
      <c s="32">
        <f>ROUND(ROUND(L19,2)*ROUND(G19,3),2)</f>
      </c>
      <c s="36" t="s">
        <v>85</v>
      </c>
      <c>
        <f>(M19*21)/100</f>
      </c>
      <c t="s">
        <v>27</v>
      </c>
    </row>
    <row r="20" spans="1:5" ht="12.75">
      <c r="A20" s="35" t="s">
        <v>54</v>
      </c>
      <c r="E20" s="39" t="s">
        <v>1011</v>
      </c>
    </row>
    <row r="21" spans="1:5" ht="12.75">
      <c r="A21" s="35" t="s">
        <v>55</v>
      </c>
      <c r="E21" s="40" t="s">
        <v>12835</v>
      </c>
    </row>
    <row r="22" spans="1:5" ht="89.25">
      <c r="A22" t="s">
        <v>56</v>
      </c>
      <c r="E22" s="39" t="s">
        <v>1012</v>
      </c>
    </row>
    <row r="23" spans="1:16" ht="38.25">
      <c r="A23" t="s">
        <v>49</v>
      </c>
      <c s="34" t="s">
        <v>65</v>
      </c>
      <c s="34" t="s">
        <v>3298</v>
      </c>
      <c s="35" t="s">
        <v>3299</v>
      </c>
      <c s="6" t="s">
        <v>3300</v>
      </c>
      <c s="36" t="s">
        <v>1010</v>
      </c>
      <c s="37">
        <v>7.07</v>
      </c>
      <c s="36">
        <v>0</v>
      </c>
      <c s="36">
        <f>ROUND(G23*H23,6)</f>
      </c>
      <c r="L23" s="38">
        <v>0</v>
      </c>
      <c s="32">
        <f>ROUND(ROUND(L23,2)*ROUND(G23,3),2)</f>
      </c>
      <c s="36" t="s">
        <v>85</v>
      </c>
      <c>
        <f>(M23*21)/100</f>
      </c>
      <c t="s">
        <v>27</v>
      </c>
    </row>
    <row r="24" spans="1:5" ht="12.75">
      <c r="A24" s="35" t="s">
        <v>54</v>
      </c>
      <c r="E24" s="39" t="s">
        <v>1011</v>
      </c>
    </row>
    <row r="25" spans="1:5" ht="12.75">
      <c r="A25" s="35" t="s">
        <v>55</v>
      </c>
      <c r="E25" s="40" t="s">
        <v>13179</v>
      </c>
    </row>
    <row r="26" spans="1:5" ht="89.25">
      <c r="A26" t="s">
        <v>56</v>
      </c>
      <c r="E26" s="39" t="s">
        <v>1012</v>
      </c>
    </row>
    <row r="27" spans="1:16" ht="38.25">
      <c r="A27" t="s">
        <v>49</v>
      </c>
      <c s="34" t="s">
        <v>70</v>
      </c>
      <c s="34" t="s">
        <v>2331</v>
      </c>
      <c s="35" t="s">
        <v>2332</v>
      </c>
      <c s="6" t="s">
        <v>2333</v>
      </c>
      <c s="36" t="s">
        <v>1010</v>
      </c>
      <c s="37">
        <v>0.07</v>
      </c>
      <c s="36">
        <v>0</v>
      </c>
      <c s="36">
        <f>ROUND(G27*H27,6)</f>
      </c>
      <c r="L27" s="38">
        <v>0</v>
      </c>
      <c s="32">
        <f>ROUND(ROUND(L27,2)*ROUND(G27,3),2)</f>
      </c>
      <c s="36" t="s">
        <v>85</v>
      </c>
      <c>
        <f>(M27*21)/100</f>
      </c>
      <c t="s">
        <v>27</v>
      </c>
    </row>
    <row r="28" spans="1:5" ht="12.75">
      <c r="A28" s="35" t="s">
        <v>54</v>
      </c>
      <c r="E28" s="39" t="s">
        <v>1011</v>
      </c>
    </row>
    <row r="29" spans="1:5" ht="12.75">
      <c r="A29" s="35" t="s">
        <v>55</v>
      </c>
      <c r="E29" s="40" t="s">
        <v>12835</v>
      </c>
    </row>
    <row r="30" spans="1:5" ht="89.25">
      <c r="A30" t="s">
        <v>56</v>
      </c>
      <c r="E30" s="39" t="s">
        <v>1012</v>
      </c>
    </row>
    <row r="31" spans="1:16" ht="38.25">
      <c r="A31" t="s">
        <v>49</v>
      </c>
      <c s="34" t="s">
        <v>74</v>
      </c>
      <c s="34" t="s">
        <v>5017</v>
      </c>
      <c s="35" t="s">
        <v>5018</v>
      </c>
      <c s="6" t="s">
        <v>5019</v>
      </c>
      <c s="36" t="s">
        <v>1010</v>
      </c>
      <c s="37">
        <v>0.08</v>
      </c>
      <c s="36">
        <v>0</v>
      </c>
      <c s="36">
        <f>ROUND(G31*H31,6)</f>
      </c>
      <c r="L31" s="38">
        <v>0</v>
      </c>
      <c s="32">
        <f>ROUND(ROUND(L31,2)*ROUND(G31,3),2)</f>
      </c>
      <c s="36" t="s">
        <v>85</v>
      </c>
      <c>
        <f>(M31*21)/100</f>
      </c>
      <c t="s">
        <v>27</v>
      </c>
    </row>
    <row r="32" spans="1:5" ht="12.75">
      <c r="A32" s="35" t="s">
        <v>54</v>
      </c>
      <c r="E32" s="39" t="s">
        <v>1011</v>
      </c>
    </row>
    <row r="33" spans="1:5" ht="12.75">
      <c r="A33" s="35" t="s">
        <v>55</v>
      </c>
      <c r="E33" s="40" t="s">
        <v>12835</v>
      </c>
    </row>
    <row r="34" spans="1:5" ht="89.25">
      <c r="A34" t="s">
        <v>56</v>
      </c>
      <c r="E34" s="39" t="s">
        <v>1012</v>
      </c>
    </row>
    <row r="35" spans="1:16" ht="25.5">
      <c r="A35" t="s">
        <v>49</v>
      </c>
      <c s="34" t="s">
        <v>78</v>
      </c>
      <c s="34" t="s">
        <v>1373</v>
      </c>
      <c s="35" t="s">
        <v>1374</v>
      </c>
      <c s="6" t="s">
        <v>1375</v>
      </c>
      <c s="36" t="s">
        <v>1010</v>
      </c>
      <c s="37">
        <v>0.021</v>
      </c>
      <c s="36">
        <v>0</v>
      </c>
      <c s="36">
        <f>ROUND(G35*H35,6)</f>
      </c>
      <c r="L35" s="38">
        <v>0</v>
      </c>
      <c s="32">
        <f>ROUND(ROUND(L35,2)*ROUND(G35,3),2)</f>
      </c>
      <c s="36" t="s">
        <v>85</v>
      </c>
      <c>
        <f>(M35*21)/100</f>
      </c>
      <c t="s">
        <v>27</v>
      </c>
    </row>
    <row r="36" spans="1:5" ht="12.75">
      <c r="A36" s="35" t="s">
        <v>54</v>
      </c>
      <c r="E36" s="39" t="s">
        <v>1011</v>
      </c>
    </row>
    <row r="37" spans="1:5" ht="12.75">
      <c r="A37" s="35" t="s">
        <v>55</v>
      </c>
      <c r="E37" s="40" t="s">
        <v>12835</v>
      </c>
    </row>
    <row r="38" spans="1:5" ht="89.25">
      <c r="A38" t="s">
        <v>56</v>
      </c>
      <c r="E38" s="39" t="s">
        <v>1012</v>
      </c>
    </row>
    <row r="39" spans="1:13" ht="12.75">
      <c r="A39" t="s">
        <v>46</v>
      </c>
      <c r="C39" s="31" t="s">
        <v>2375</v>
      </c>
      <c r="E39" s="33" t="s">
        <v>2376</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13180</v>
      </c>
    </row>
    <row r="43" spans="1:5" ht="229.5">
      <c r="A43" t="s">
        <v>56</v>
      </c>
      <c r="E43" s="39" t="s">
        <v>64</v>
      </c>
    </row>
    <row r="44" spans="1:16" ht="12.75">
      <c r="A44" t="s">
        <v>49</v>
      </c>
      <c s="34" t="s">
        <v>89</v>
      </c>
      <c s="34" t="s">
        <v>12830</v>
      </c>
      <c s="35" t="s">
        <v>5</v>
      </c>
      <c s="6" t="s">
        <v>12831</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13181</v>
      </c>
    </row>
    <row r="47" spans="1:5" ht="280.5">
      <c r="A47" t="s">
        <v>56</v>
      </c>
      <c r="E47" s="39" t="s">
        <v>12833</v>
      </c>
    </row>
    <row r="48" spans="1:13" ht="12.75">
      <c r="A48" t="s">
        <v>46</v>
      </c>
      <c r="C48" s="31" t="s">
        <v>8467</v>
      </c>
      <c r="E48" s="33" t="s">
        <v>12675</v>
      </c>
      <c r="J48" s="32">
        <f>0</f>
      </c>
      <c s="32">
        <f>0</f>
      </c>
      <c s="32">
        <f>0+L49+L53</f>
      </c>
      <c s="32">
        <f>0+M49+M53</f>
      </c>
    </row>
    <row r="49" spans="1:16" ht="12.75">
      <c r="A49" t="s">
        <v>49</v>
      </c>
      <c s="34" t="s">
        <v>93</v>
      </c>
      <c s="34" t="s">
        <v>1468</v>
      </c>
      <c s="35" t="s">
        <v>5</v>
      </c>
      <c s="6" t="s">
        <v>1469</v>
      </c>
      <c s="36" t="s">
        <v>819</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13182</v>
      </c>
    </row>
    <row r="52" spans="1:5" ht="25.5">
      <c r="A52" t="s">
        <v>56</v>
      </c>
      <c r="E52" s="39" t="s">
        <v>1471</v>
      </c>
    </row>
    <row r="53" spans="1:16" ht="12.75">
      <c r="A53" t="s">
        <v>49</v>
      </c>
      <c s="34" t="s">
        <v>96</v>
      </c>
      <c s="34" t="s">
        <v>3382</v>
      </c>
      <c s="35" t="s">
        <v>5</v>
      </c>
      <c s="6" t="s">
        <v>3383</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12835</v>
      </c>
    </row>
    <row r="56" spans="1:5" ht="38.25">
      <c r="A56" t="s">
        <v>56</v>
      </c>
      <c r="E56" s="39" t="s">
        <v>3385</v>
      </c>
    </row>
    <row r="57" spans="1:13" ht="12.75">
      <c r="A57" t="s">
        <v>46</v>
      </c>
      <c r="C57" s="31" t="s">
        <v>162</v>
      </c>
      <c r="E57" s="33" t="s">
        <v>2314</v>
      </c>
      <c r="J57" s="32">
        <f>0</f>
      </c>
      <c s="32">
        <f>0</f>
      </c>
      <c s="32">
        <f>0+L58+L62</f>
      </c>
      <c s="32">
        <f>0+M58+M62</f>
      </c>
    </row>
    <row r="58" spans="1:16" ht="12.75">
      <c r="A58" t="s">
        <v>49</v>
      </c>
      <c s="34" t="s">
        <v>100</v>
      </c>
      <c s="34" t="s">
        <v>12435</v>
      </c>
      <c s="35" t="s">
        <v>5</v>
      </c>
      <c s="6" t="s">
        <v>800</v>
      </c>
      <c s="36" t="s">
        <v>801</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12835</v>
      </c>
    </row>
    <row r="61" spans="1:5" ht="12.75">
      <c r="A61" t="s">
        <v>56</v>
      </c>
      <c r="E61" s="39" t="s">
        <v>1277</v>
      </c>
    </row>
    <row r="62" spans="1:16" ht="12.75">
      <c r="A62" t="s">
        <v>49</v>
      </c>
      <c s="34" t="s">
        <v>104</v>
      </c>
      <c s="34" t="s">
        <v>12837</v>
      </c>
      <c s="35" t="s">
        <v>5</v>
      </c>
      <c s="6" t="s">
        <v>2697</v>
      </c>
      <c s="36" t="s">
        <v>801</v>
      </c>
      <c s="37">
        <v>1</v>
      </c>
      <c s="36">
        <v>0</v>
      </c>
      <c s="36">
        <f>ROUND(G62*H62,6)</f>
      </c>
      <c r="L62" s="38">
        <v>0</v>
      </c>
      <c s="32">
        <f>ROUND(ROUND(L62,2)*ROUND(G62,3),2)</f>
      </c>
      <c s="36" t="s">
        <v>53</v>
      </c>
      <c>
        <f>(M62*21)/100</f>
      </c>
      <c t="s">
        <v>27</v>
      </c>
    </row>
    <row r="63" spans="1:5" ht="12.75">
      <c r="A63" s="35" t="s">
        <v>54</v>
      </c>
      <c r="E63" s="39" t="s">
        <v>5</v>
      </c>
    </row>
    <row r="64" spans="1:5" ht="12.75">
      <c r="A64" s="35" t="s">
        <v>55</v>
      </c>
      <c r="E64" s="40" t="s">
        <v>12835</v>
      </c>
    </row>
    <row r="65" spans="1:5" ht="51">
      <c r="A65" t="s">
        <v>56</v>
      </c>
      <c r="E65" s="39" t="s">
        <v>2698</v>
      </c>
    </row>
    <row r="66" spans="1:13" ht="12.75">
      <c r="A66" t="s">
        <v>46</v>
      </c>
      <c r="C66" s="31" t="s">
        <v>237</v>
      </c>
      <c r="E66" s="33" t="s">
        <v>2398</v>
      </c>
      <c r="J66" s="32">
        <f>0</f>
      </c>
      <c s="32">
        <f>0</f>
      </c>
      <c s="32">
        <f>0+L67</f>
      </c>
      <c s="32">
        <f>0+M67</f>
      </c>
    </row>
    <row r="67" spans="1:16" ht="12.75">
      <c r="A67" t="s">
        <v>49</v>
      </c>
      <c s="34" t="s">
        <v>107</v>
      </c>
      <c s="34" t="s">
        <v>7834</v>
      </c>
      <c s="35" t="s">
        <v>5</v>
      </c>
      <c s="6" t="s">
        <v>7835</v>
      </c>
      <c s="36" t="s">
        <v>819</v>
      </c>
      <c s="37">
        <v>6</v>
      </c>
      <c s="36">
        <v>0</v>
      </c>
      <c s="36">
        <f>ROUND(G67*H67,6)</f>
      </c>
      <c r="L67" s="38">
        <v>0</v>
      </c>
      <c s="32">
        <f>ROUND(ROUND(L67,2)*ROUND(G67,3),2)</f>
      </c>
      <c s="36" t="s">
        <v>53</v>
      </c>
      <c>
        <f>(M67*21)/100</f>
      </c>
      <c t="s">
        <v>27</v>
      </c>
    </row>
    <row r="68" spans="1:5" ht="12.75">
      <c r="A68" s="35" t="s">
        <v>54</v>
      </c>
      <c r="E68" s="39" t="s">
        <v>5</v>
      </c>
    </row>
    <row r="69" spans="1:5" ht="12.75">
      <c r="A69" s="35" t="s">
        <v>55</v>
      </c>
      <c r="E69" s="40" t="s">
        <v>13183</v>
      </c>
    </row>
    <row r="70" spans="1:5" ht="89.25">
      <c r="A70" t="s">
        <v>56</v>
      </c>
      <c r="E70" s="39" t="s">
        <v>1646</v>
      </c>
    </row>
    <row r="71" spans="1:13" ht="12.75">
      <c r="A71" t="s">
        <v>46</v>
      </c>
      <c r="C71" s="31" t="s">
        <v>2408</v>
      </c>
      <c r="E71" s="33" t="s">
        <v>2409</v>
      </c>
      <c r="J71" s="32">
        <f>0</f>
      </c>
      <c s="32">
        <f>0</f>
      </c>
      <c s="32">
        <f>0+L72+L76</f>
      </c>
      <c s="32">
        <f>0+M72+M76</f>
      </c>
    </row>
    <row r="72" spans="1:16" ht="25.5">
      <c r="A72" t="s">
        <v>49</v>
      </c>
      <c s="34" t="s">
        <v>110</v>
      </c>
      <c s="34" t="s">
        <v>822</v>
      </c>
      <c s="35" t="s">
        <v>5</v>
      </c>
      <c s="6" t="s">
        <v>823</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13184</v>
      </c>
    </row>
    <row r="75" spans="1:5" ht="76.5">
      <c r="A75" t="s">
        <v>56</v>
      </c>
      <c r="E75" s="39" t="s">
        <v>69</v>
      </c>
    </row>
    <row r="76" spans="1:16" ht="12.75">
      <c r="A76" t="s">
        <v>49</v>
      </c>
      <c s="34" t="s">
        <v>113</v>
      </c>
      <c s="34" t="s">
        <v>826</v>
      </c>
      <c s="35" t="s">
        <v>5</v>
      </c>
      <c s="6" t="s">
        <v>827</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13185</v>
      </c>
    </row>
    <row r="79" spans="1:5" ht="76.5">
      <c r="A79" t="s">
        <v>56</v>
      </c>
      <c r="E79" s="39" t="s">
        <v>69</v>
      </c>
    </row>
    <row r="80" spans="1:13" ht="12.75">
      <c r="A80" t="s">
        <v>46</v>
      </c>
      <c r="C80" s="31" t="s">
        <v>2412</v>
      </c>
      <c r="E80" s="33" t="s">
        <v>2413</v>
      </c>
      <c r="J80" s="32">
        <f>0</f>
      </c>
      <c s="32">
        <f>0</f>
      </c>
      <c s="32">
        <f>0+L81+L85+L89+L93+L97+L101</f>
      </c>
      <c s="32">
        <f>0+M81+M85+M89+M93+M97+M101</f>
      </c>
    </row>
    <row r="81" spans="1:16" ht="12.75">
      <c r="A81" t="s">
        <v>49</v>
      </c>
      <c s="34" t="s">
        <v>118</v>
      </c>
      <c s="34" t="s">
        <v>533</v>
      </c>
      <c s="35" t="s">
        <v>5</v>
      </c>
      <c s="6" t="s">
        <v>534</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13186</v>
      </c>
    </row>
    <row r="84" spans="1:5" ht="102">
      <c r="A84" t="s">
        <v>56</v>
      </c>
      <c r="E84" s="39" t="s">
        <v>73</v>
      </c>
    </row>
    <row r="85" spans="1:16" ht="12.75">
      <c r="A85" t="s">
        <v>49</v>
      </c>
      <c s="34" t="s">
        <v>121</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13187</v>
      </c>
    </row>
    <row r="88" spans="1:5" ht="102">
      <c r="A88" t="s">
        <v>56</v>
      </c>
      <c r="E88" s="39" t="s">
        <v>73</v>
      </c>
    </row>
    <row r="89" spans="1:16" ht="12.75">
      <c r="A89" t="s">
        <v>49</v>
      </c>
      <c s="34" t="s">
        <v>124</v>
      </c>
      <c s="34" t="s">
        <v>1025</v>
      </c>
      <c s="35" t="s">
        <v>5</v>
      </c>
      <c s="6" t="s">
        <v>1026</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13188</v>
      </c>
    </row>
    <row r="92" spans="1:5" ht="102">
      <c r="A92" t="s">
        <v>56</v>
      </c>
      <c r="E92" s="39" t="s">
        <v>537</v>
      </c>
    </row>
    <row r="93" spans="1:16" ht="12.75">
      <c r="A93" t="s">
        <v>49</v>
      </c>
      <c s="34" t="s">
        <v>127</v>
      </c>
      <c s="34" t="s">
        <v>535</v>
      </c>
      <c s="35" t="s">
        <v>5</v>
      </c>
      <c s="6" t="s">
        <v>536</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13189</v>
      </c>
    </row>
    <row r="96" spans="1:5" ht="102">
      <c r="A96" t="s">
        <v>56</v>
      </c>
      <c r="E96" s="39" t="s">
        <v>537</v>
      </c>
    </row>
    <row r="97" spans="1:16" ht="12.75">
      <c r="A97" t="s">
        <v>49</v>
      </c>
      <c s="34" t="s">
        <v>131</v>
      </c>
      <c s="34" t="s">
        <v>12845</v>
      </c>
      <c s="35" t="s">
        <v>5</v>
      </c>
      <c s="6" t="s">
        <v>12846</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13190</v>
      </c>
    </row>
    <row r="100" spans="1:5" ht="140.25">
      <c r="A100" t="s">
        <v>56</v>
      </c>
      <c r="E100" s="39" t="s">
        <v>1479</v>
      </c>
    </row>
    <row r="101" spans="1:16" ht="25.5">
      <c r="A101" t="s">
        <v>49</v>
      </c>
      <c s="34" t="s">
        <v>135</v>
      </c>
      <c s="34" t="s">
        <v>12848</v>
      </c>
      <c s="35" t="s">
        <v>5</v>
      </c>
      <c s="6" t="s">
        <v>12849</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12835</v>
      </c>
    </row>
    <row r="104" spans="1:5" ht="127.5">
      <c r="A104" t="s">
        <v>56</v>
      </c>
      <c r="E104" s="39" t="s">
        <v>830</v>
      </c>
    </row>
    <row r="105" spans="1:13" ht="12.75">
      <c r="A105" t="s">
        <v>46</v>
      </c>
      <c r="C105" s="31" t="s">
        <v>2416</v>
      </c>
      <c r="E105" s="33" t="s">
        <v>2417</v>
      </c>
      <c r="J105" s="32">
        <f>0</f>
      </c>
      <c s="32">
        <f>0</f>
      </c>
      <c s="32">
        <f>0+L106+L110+L114+L118+L122</f>
      </c>
      <c s="32">
        <f>0+M106+M110+M114+M118+M122</f>
      </c>
    </row>
    <row r="106" spans="1:16" ht="25.5">
      <c r="A106" t="s">
        <v>49</v>
      </c>
      <c s="34" t="s">
        <v>139</v>
      </c>
      <c s="34" t="s">
        <v>12854</v>
      </c>
      <c s="35" t="s">
        <v>5</v>
      </c>
      <c s="6" t="s">
        <v>12855</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13191</v>
      </c>
    </row>
    <row r="109" spans="1:5" ht="76.5">
      <c r="A109" t="s">
        <v>56</v>
      </c>
      <c r="E109" s="39" t="s">
        <v>77</v>
      </c>
    </row>
    <row r="110" spans="1:16" ht="12.75">
      <c r="A110" t="s">
        <v>49</v>
      </c>
      <c s="34" t="s">
        <v>142</v>
      </c>
      <c s="34" t="s">
        <v>1284</v>
      </c>
      <c s="35" t="s">
        <v>5</v>
      </c>
      <c s="6" t="s">
        <v>1285</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13192</v>
      </c>
    </row>
    <row r="113" spans="1:5" ht="102">
      <c r="A113" t="s">
        <v>56</v>
      </c>
      <c r="E113" s="39" t="s">
        <v>1286</v>
      </c>
    </row>
    <row r="114" spans="1:16" ht="12.75">
      <c r="A114" t="s">
        <v>49</v>
      </c>
      <c s="34" t="s">
        <v>146</v>
      </c>
      <c s="34" t="s">
        <v>2174</v>
      </c>
      <c s="35" t="s">
        <v>5</v>
      </c>
      <c s="6" t="s">
        <v>2175</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13193</v>
      </c>
    </row>
    <row r="117" spans="1:5" ht="38.25">
      <c r="A117" t="s">
        <v>56</v>
      </c>
      <c r="E117" s="39" t="s">
        <v>835</v>
      </c>
    </row>
    <row r="118" spans="1:16" ht="12.75">
      <c r="A118" t="s">
        <v>49</v>
      </c>
      <c s="34" t="s">
        <v>149</v>
      </c>
      <c s="34" t="s">
        <v>2418</v>
      </c>
      <c s="35" t="s">
        <v>5</v>
      </c>
      <c s="6" t="s">
        <v>2419</v>
      </c>
      <c s="36" t="s">
        <v>819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13193</v>
      </c>
    </row>
    <row r="121" spans="1:5" ht="38.25">
      <c r="A121" t="s">
        <v>56</v>
      </c>
      <c r="E121" s="39" t="s">
        <v>835</v>
      </c>
    </row>
    <row r="122" spans="1:16" ht="25.5">
      <c r="A122" t="s">
        <v>49</v>
      </c>
      <c s="34" t="s">
        <v>153</v>
      </c>
      <c s="34" t="s">
        <v>836</v>
      </c>
      <c s="35" t="s">
        <v>5</v>
      </c>
      <c s="6" t="s">
        <v>837</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12835</v>
      </c>
    </row>
    <row r="125" spans="1:5" ht="38.25">
      <c r="A125" t="s">
        <v>56</v>
      </c>
      <c r="E125" s="39" t="s">
        <v>838</v>
      </c>
    </row>
    <row r="126" spans="1:13" ht="12.75">
      <c r="A126" t="s">
        <v>46</v>
      </c>
      <c r="C126" s="31" t="s">
        <v>2441</v>
      </c>
      <c r="E126" s="33" t="s">
        <v>2442</v>
      </c>
      <c r="J126" s="32">
        <f>0</f>
      </c>
      <c s="32">
        <f>0</f>
      </c>
      <c s="32">
        <f>0+L127+L131+L135</f>
      </c>
      <c s="32">
        <f>0+M127+M131+M135</f>
      </c>
    </row>
    <row r="127" spans="1:16" ht="25.5">
      <c r="A127" t="s">
        <v>49</v>
      </c>
      <c s="34" t="s">
        <v>158</v>
      </c>
      <c s="34" t="s">
        <v>2699</v>
      </c>
      <c s="35" t="s">
        <v>5</v>
      </c>
      <c s="6" t="s">
        <v>2700</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13194</v>
      </c>
    </row>
    <row r="130" spans="1:5" ht="102">
      <c r="A130" t="s">
        <v>56</v>
      </c>
      <c r="E130" s="39" t="s">
        <v>73</v>
      </c>
    </row>
    <row r="131" spans="1:16" ht="25.5">
      <c r="A131" t="s">
        <v>49</v>
      </c>
      <c s="34" t="s">
        <v>162</v>
      </c>
      <c s="34" t="s">
        <v>5833</v>
      </c>
      <c s="35" t="s">
        <v>5</v>
      </c>
      <c s="6" t="s">
        <v>5834</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12835</v>
      </c>
    </row>
    <row r="134" spans="1:5" ht="102">
      <c r="A134" t="s">
        <v>56</v>
      </c>
      <c r="E134" s="39" t="s">
        <v>5835</v>
      </c>
    </row>
    <row r="135" spans="1:16" ht="12.75">
      <c r="A135" t="s">
        <v>49</v>
      </c>
      <c s="34" t="s">
        <v>166</v>
      </c>
      <c s="34" t="s">
        <v>2443</v>
      </c>
      <c s="35" t="s">
        <v>5</v>
      </c>
      <c s="6" t="s">
        <v>2444</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13195</v>
      </c>
    </row>
    <row r="138" spans="1:5" ht="127.5">
      <c r="A138" t="s">
        <v>56</v>
      </c>
      <c r="E138" s="39" t="s">
        <v>2445</v>
      </c>
    </row>
    <row r="139" spans="1:13" ht="12.75">
      <c r="A139" t="s">
        <v>46</v>
      </c>
      <c r="C139" s="31" t="s">
        <v>2476</v>
      </c>
      <c r="E139" s="33" t="s">
        <v>2477</v>
      </c>
      <c r="J139" s="32">
        <f>0</f>
      </c>
      <c s="32">
        <f>0</f>
      </c>
      <c s="32">
        <f>0+L140+L144+L148+L152+L156+L160+L164+L168+L172</f>
      </c>
      <c s="32">
        <f>0+M140+M144+M148+M152+M156+M160+M164+M168+M172</f>
      </c>
    </row>
    <row r="140" spans="1:16" ht="25.5">
      <c r="A140" t="s">
        <v>49</v>
      </c>
      <c s="34" t="s">
        <v>169</v>
      </c>
      <c s="34" t="s">
        <v>1037</v>
      </c>
      <c s="35" t="s">
        <v>5</v>
      </c>
      <c s="6" t="s">
        <v>1038</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13196</v>
      </c>
    </row>
    <row r="143" spans="1:5" ht="102">
      <c r="A143" t="s">
        <v>56</v>
      </c>
      <c r="E143" s="39" t="s">
        <v>103</v>
      </c>
    </row>
    <row r="144" spans="1:16" ht="25.5">
      <c r="A144" t="s">
        <v>49</v>
      </c>
      <c s="34" t="s">
        <v>184</v>
      </c>
      <c s="34" t="s">
        <v>12861</v>
      </c>
      <c s="35" t="s">
        <v>5</v>
      </c>
      <c s="6" t="s">
        <v>12862</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13197</v>
      </c>
    </row>
    <row r="147" spans="1:5" ht="102">
      <c r="A147" t="s">
        <v>56</v>
      </c>
      <c r="E147" s="39" t="s">
        <v>103</v>
      </c>
    </row>
    <row r="148" spans="1:16" ht="12.75">
      <c r="A148" t="s">
        <v>49</v>
      </c>
      <c s="34" t="s">
        <v>189</v>
      </c>
      <c s="34" t="s">
        <v>13198</v>
      </c>
      <c s="35" t="s">
        <v>5</v>
      </c>
      <c s="6" t="s">
        <v>13199</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12860</v>
      </c>
    </row>
    <row r="151" spans="1:5" ht="102">
      <c r="A151" t="s">
        <v>56</v>
      </c>
      <c r="E151" s="39" t="s">
        <v>103</v>
      </c>
    </row>
    <row r="152" spans="1:16" ht="25.5">
      <c r="A152" t="s">
        <v>49</v>
      </c>
      <c s="34" t="s">
        <v>193</v>
      </c>
      <c s="34" t="s">
        <v>2488</v>
      </c>
      <c s="35" t="s">
        <v>5</v>
      </c>
      <c s="6" t="s">
        <v>2489</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13200</v>
      </c>
    </row>
    <row r="155" spans="1:5" ht="102">
      <c r="A155" t="s">
        <v>56</v>
      </c>
      <c r="E155" s="39" t="s">
        <v>103</v>
      </c>
    </row>
    <row r="156" spans="1:16" ht="12.75">
      <c r="A156" t="s">
        <v>49</v>
      </c>
      <c s="34" t="s">
        <v>197</v>
      </c>
      <c s="34" t="s">
        <v>2490</v>
      </c>
      <c s="35" t="s">
        <v>5</v>
      </c>
      <c s="6" t="s">
        <v>2491</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13201</v>
      </c>
    </row>
    <row r="159" spans="1:5" ht="76.5">
      <c r="A159" t="s">
        <v>56</v>
      </c>
      <c r="E159" s="39" t="s">
        <v>2492</v>
      </c>
    </row>
    <row r="160" spans="1:16" ht="12.75">
      <c r="A160" t="s">
        <v>49</v>
      </c>
      <c s="34" t="s">
        <v>201</v>
      </c>
      <c s="34" t="s">
        <v>2203</v>
      </c>
      <c s="35" t="s">
        <v>5</v>
      </c>
      <c s="6" t="s">
        <v>2204</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12860</v>
      </c>
    </row>
    <row r="163" spans="1:5" ht="89.25">
      <c r="A163" t="s">
        <v>56</v>
      </c>
      <c r="E163" s="39" t="s">
        <v>2205</v>
      </c>
    </row>
    <row r="164" spans="1:16" ht="12.75">
      <c r="A164" t="s">
        <v>49</v>
      </c>
      <c s="34" t="s">
        <v>205</v>
      </c>
      <c s="34" t="s">
        <v>2504</v>
      </c>
      <c s="35" t="s">
        <v>5</v>
      </c>
      <c s="6" t="s">
        <v>1034</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13202</v>
      </c>
    </row>
    <row r="167" spans="1:5" ht="38.25">
      <c r="A167" t="s">
        <v>56</v>
      </c>
      <c r="E167" s="39" t="s">
        <v>2498</v>
      </c>
    </row>
    <row r="168" spans="1:16" ht="12.75">
      <c r="A168" t="s">
        <v>49</v>
      </c>
      <c s="34" t="s">
        <v>209</v>
      </c>
      <c s="34" t="s">
        <v>12865</v>
      </c>
      <c s="35" t="s">
        <v>5</v>
      </c>
      <c s="6" t="s">
        <v>12866</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13203</v>
      </c>
    </row>
    <row r="171" spans="1:5" ht="38.25">
      <c r="A171" t="s">
        <v>56</v>
      </c>
      <c r="E171" s="39" t="s">
        <v>2498</v>
      </c>
    </row>
    <row r="172" spans="1:16" ht="12.75">
      <c r="A172" t="s">
        <v>49</v>
      </c>
      <c s="34" t="s">
        <v>213</v>
      </c>
      <c s="34" t="s">
        <v>2865</v>
      </c>
      <c s="35" t="s">
        <v>5</v>
      </c>
      <c s="6" t="s">
        <v>2866</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13204</v>
      </c>
    </row>
    <row r="175" spans="1:5" ht="38.25">
      <c r="A175" t="s">
        <v>56</v>
      </c>
      <c r="E175" s="39" t="s">
        <v>2498</v>
      </c>
    </row>
    <row r="176" spans="1:13" ht="12.75">
      <c r="A176" t="s">
        <v>46</v>
      </c>
      <c r="C176" s="31" t="s">
        <v>2932</v>
      </c>
      <c r="E176" s="33" t="s">
        <v>2933</v>
      </c>
      <c r="J176" s="32">
        <f>0</f>
      </c>
      <c s="32">
        <f>0</f>
      </c>
      <c s="32">
        <f>0+L177+L181+L185+L189+L193+L197+L201+L205+L209+L213+L217</f>
      </c>
      <c s="32">
        <f>0+M177+M181+M185+M189+M193+M197+M201+M205+M209+M213+M217</f>
      </c>
    </row>
    <row r="177" spans="1:16" ht="25.5">
      <c r="A177" t="s">
        <v>49</v>
      </c>
      <c s="34" t="s">
        <v>217</v>
      </c>
      <c s="34" t="s">
        <v>12869</v>
      </c>
      <c s="35" t="s">
        <v>5</v>
      </c>
      <c s="6" t="s">
        <v>12870</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13205</v>
      </c>
    </row>
    <row r="180" spans="1:5" ht="89.25">
      <c r="A180" t="s">
        <v>56</v>
      </c>
      <c r="E180" s="39" t="s">
        <v>2936</v>
      </c>
    </row>
    <row r="181" spans="1:16" ht="25.5">
      <c r="A181" t="s">
        <v>49</v>
      </c>
      <c s="34" t="s">
        <v>221</v>
      </c>
      <c s="34" t="s">
        <v>12872</v>
      </c>
      <c s="35" t="s">
        <v>5</v>
      </c>
      <c s="6" t="s">
        <v>12873</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13206</v>
      </c>
    </row>
    <row r="184" spans="1:5" ht="102">
      <c r="A184" t="s">
        <v>56</v>
      </c>
      <c r="E184" s="39" t="s">
        <v>2939</v>
      </c>
    </row>
    <row r="185" spans="1:16" ht="25.5">
      <c r="A185" t="s">
        <v>49</v>
      </c>
      <c s="34" t="s">
        <v>225</v>
      </c>
      <c s="34" t="s">
        <v>12874</v>
      </c>
      <c s="35" t="s">
        <v>5</v>
      </c>
      <c s="6" t="s">
        <v>12875</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13207</v>
      </c>
    </row>
    <row r="188" spans="1:5" ht="89.25">
      <c r="A188" t="s">
        <v>56</v>
      </c>
      <c r="E188" s="39" t="s">
        <v>12876</v>
      </c>
    </row>
    <row r="189" spans="1:16" ht="25.5">
      <c r="A189" t="s">
        <v>49</v>
      </c>
      <c s="34" t="s">
        <v>229</v>
      </c>
      <c s="34" t="s">
        <v>13208</v>
      </c>
      <c s="35" t="s">
        <v>5</v>
      </c>
      <c s="6" t="s">
        <v>13209</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13210</v>
      </c>
    </row>
    <row r="192" spans="1:5" ht="89.25">
      <c r="A192" t="s">
        <v>56</v>
      </c>
      <c r="E192" s="39" t="s">
        <v>13211</v>
      </c>
    </row>
    <row r="193" spans="1:16" ht="25.5">
      <c r="A193" t="s">
        <v>49</v>
      </c>
      <c s="34" t="s">
        <v>233</v>
      </c>
      <c s="34" t="s">
        <v>13212</v>
      </c>
      <c s="35" t="s">
        <v>5</v>
      </c>
      <c s="6" t="s">
        <v>13213</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12835</v>
      </c>
    </row>
    <row r="196" spans="1:5" ht="89.25">
      <c r="A196" t="s">
        <v>56</v>
      </c>
      <c r="E196" s="39" t="s">
        <v>12519</v>
      </c>
    </row>
    <row r="197" spans="1:16" ht="25.5">
      <c r="A197" t="s">
        <v>49</v>
      </c>
      <c s="34" t="s">
        <v>237</v>
      </c>
      <c s="34" t="s">
        <v>13214</v>
      </c>
      <c s="35" t="s">
        <v>5</v>
      </c>
      <c s="6" t="s">
        <v>13215</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13216</v>
      </c>
    </row>
    <row r="200" spans="1:5" ht="89.25">
      <c r="A200" t="s">
        <v>56</v>
      </c>
      <c r="E200" s="39" t="s">
        <v>13217</v>
      </c>
    </row>
    <row r="201" spans="1:16" ht="12.75">
      <c r="A201" t="s">
        <v>49</v>
      </c>
      <c s="34" t="s">
        <v>241</v>
      </c>
      <c s="34" t="s">
        <v>13218</v>
      </c>
      <c s="35" t="s">
        <v>5</v>
      </c>
      <c s="6" t="s">
        <v>13219</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12919</v>
      </c>
    </row>
    <row r="204" spans="1:5" ht="114.75">
      <c r="A204" t="s">
        <v>56</v>
      </c>
      <c r="E204" s="39" t="s">
        <v>2139</v>
      </c>
    </row>
    <row r="205" spans="1:16" ht="12.75">
      <c r="A205" t="s">
        <v>49</v>
      </c>
      <c s="34" t="s">
        <v>245</v>
      </c>
      <c s="34" t="s">
        <v>13220</v>
      </c>
      <c s="35" t="s">
        <v>5</v>
      </c>
      <c s="6" t="s">
        <v>13221</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12919</v>
      </c>
    </row>
    <row r="208" spans="1:5" ht="114.75">
      <c r="A208" t="s">
        <v>56</v>
      </c>
      <c r="E208" s="39" t="s">
        <v>2139</v>
      </c>
    </row>
    <row r="209" spans="1:16" ht="12.75">
      <c r="A209" t="s">
        <v>49</v>
      </c>
      <c s="34" t="s">
        <v>249</v>
      </c>
      <c s="34" t="s">
        <v>13222</v>
      </c>
      <c s="35" t="s">
        <v>5</v>
      </c>
      <c s="6" t="s">
        <v>13223</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12919</v>
      </c>
    </row>
    <row r="212" spans="1:5" ht="114.75">
      <c r="A212" t="s">
        <v>56</v>
      </c>
      <c r="E212" s="39" t="s">
        <v>2139</v>
      </c>
    </row>
    <row r="213" spans="1:16" ht="12.75">
      <c r="A213" t="s">
        <v>49</v>
      </c>
      <c s="34" t="s">
        <v>253</v>
      </c>
      <c s="34" t="s">
        <v>13224</v>
      </c>
      <c s="35" t="s">
        <v>5</v>
      </c>
      <c s="6" t="s">
        <v>13225</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12919</v>
      </c>
    </row>
    <row r="216" spans="1:5" ht="114.75">
      <c r="A216" t="s">
        <v>56</v>
      </c>
      <c r="E216" s="39" t="s">
        <v>2139</v>
      </c>
    </row>
    <row r="217" spans="1:16" ht="25.5">
      <c r="A217" t="s">
        <v>49</v>
      </c>
      <c s="34" t="s">
        <v>257</v>
      </c>
      <c s="34" t="s">
        <v>13226</v>
      </c>
      <c s="35" t="s">
        <v>5</v>
      </c>
      <c s="6" t="s">
        <v>13227</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13210</v>
      </c>
    </row>
    <row r="220" spans="1:5" ht="38.25">
      <c r="A220" t="s">
        <v>56</v>
      </c>
      <c r="E220" s="39" t="s">
        <v>13228</v>
      </c>
    </row>
    <row r="221" spans="1:13" ht="12.75">
      <c r="A221" t="s">
        <v>46</v>
      </c>
      <c r="C221" s="31" t="s">
        <v>1980</v>
      </c>
      <c r="E221" s="33" t="s">
        <v>2324</v>
      </c>
      <c r="J221" s="32">
        <f>0</f>
      </c>
      <c s="32">
        <f>0</f>
      </c>
      <c s="32">
        <f>0+L222+L226+L230+L234+L238+L242+L246+L250+L254+L258+L262</f>
      </c>
      <c s="32">
        <f>0+M222+M226+M230+M234+M238+M242+M246+M250+M254+M258+M262</f>
      </c>
    </row>
    <row r="222" spans="1:16" ht="25.5">
      <c r="A222" t="s">
        <v>49</v>
      </c>
      <c s="34" t="s">
        <v>261</v>
      </c>
      <c s="34" t="s">
        <v>2986</v>
      </c>
      <c s="35" t="s">
        <v>5</v>
      </c>
      <c s="6" t="s">
        <v>2987</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12835</v>
      </c>
    </row>
    <row r="225" spans="1:5" ht="89.25">
      <c r="A225" t="s">
        <v>56</v>
      </c>
      <c r="E225" s="39" t="s">
        <v>2552</v>
      </c>
    </row>
    <row r="226" spans="1:16" ht="25.5">
      <c r="A226" t="s">
        <v>49</v>
      </c>
      <c s="34" t="s">
        <v>265</v>
      </c>
      <c s="34" t="s">
        <v>860</v>
      </c>
      <c s="35" t="s">
        <v>5</v>
      </c>
      <c s="6" t="s">
        <v>861</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12884</v>
      </c>
    </row>
    <row r="229" spans="1:5" ht="114.75">
      <c r="A229" t="s">
        <v>56</v>
      </c>
      <c r="E229" s="39" t="s">
        <v>862</v>
      </c>
    </row>
    <row r="230" spans="1:16" ht="38.25">
      <c r="A230" t="s">
        <v>49</v>
      </c>
      <c s="34" t="s">
        <v>595</v>
      </c>
      <c s="34" t="s">
        <v>1833</v>
      </c>
      <c s="35" t="s">
        <v>5</v>
      </c>
      <c s="6" t="s">
        <v>1834</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12884</v>
      </c>
    </row>
    <row r="233" spans="1:5" ht="114.75">
      <c r="A233" t="s">
        <v>56</v>
      </c>
      <c r="E233" s="39" t="s">
        <v>862</v>
      </c>
    </row>
    <row r="234" spans="1:16" ht="25.5">
      <c r="A234" t="s">
        <v>49</v>
      </c>
      <c s="34" t="s">
        <v>599</v>
      </c>
      <c s="34" t="s">
        <v>1041</v>
      </c>
      <c s="35" t="s">
        <v>5</v>
      </c>
      <c s="6" t="s">
        <v>1042</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12884</v>
      </c>
    </row>
    <row r="237" spans="1:5" ht="89.25">
      <c r="A237" t="s">
        <v>56</v>
      </c>
      <c r="E237" s="39" t="s">
        <v>1287</v>
      </c>
    </row>
    <row r="238" spans="1:16" ht="12.75">
      <c r="A238" t="s">
        <v>49</v>
      </c>
      <c s="34" t="s">
        <v>269</v>
      </c>
      <c s="34" t="s">
        <v>9618</v>
      </c>
      <c s="35" t="s">
        <v>5</v>
      </c>
      <c s="6" t="s">
        <v>9619</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12860</v>
      </c>
    </row>
    <row r="241" spans="1:5" ht="76.5">
      <c r="A241" t="s">
        <v>56</v>
      </c>
      <c r="E241" s="39" t="s">
        <v>2561</v>
      </c>
    </row>
    <row r="242" spans="1:16" ht="12.75">
      <c r="A242" t="s">
        <v>49</v>
      </c>
      <c s="34" t="s">
        <v>273</v>
      </c>
      <c s="34" t="s">
        <v>12645</v>
      </c>
      <c s="35" t="s">
        <v>5</v>
      </c>
      <c s="6" t="s">
        <v>12646</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13229</v>
      </c>
    </row>
    <row r="245" spans="1:5" ht="76.5">
      <c r="A245" t="s">
        <v>56</v>
      </c>
      <c r="E245" s="39" t="s">
        <v>2561</v>
      </c>
    </row>
    <row r="246" spans="1:16" ht="12.75">
      <c r="A246" t="s">
        <v>49</v>
      </c>
      <c s="34" t="s">
        <v>277</v>
      </c>
      <c s="34" t="s">
        <v>1043</v>
      </c>
      <c s="35" t="s">
        <v>5</v>
      </c>
      <c s="6" t="s">
        <v>1044</v>
      </c>
      <c s="36" t="s">
        <v>486</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12884</v>
      </c>
    </row>
    <row r="249" spans="1:5" ht="89.25">
      <c r="A249" t="s">
        <v>56</v>
      </c>
      <c r="E249" s="39" t="s">
        <v>1560</v>
      </c>
    </row>
    <row r="250" spans="1:16" ht="12.75">
      <c r="A250" t="s">
        <v>49</v>
      </c>
      <c s="34" t="s">
        <v>281</v>
      </c>
      <c s="34" t="s">
        <v>2257</v>
      </c>
      <c s="35" t="s">
        <v>5</v>
      </c>
      <c s="6" t="s">
        <v>2258</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12884</v>
      </c>
    </row>
    <row r="253" spans="1:5" ht="89.25">
      <c r="A253" t="s">
        <v>56</v>
      </c>
      <c r="E253" s="39" t="s">
        <v>2259</v>
      </c>
    </row>
    <row r="254" spans="1:16" ht="12.75">
      <c r="A254" t="s">
        <v>49</v>
      </c>
      <c s="34" t="s">
        <v>285</v>
      </c>
      <c s="34" t="s">
        <v>1984</v>
      </c>
      <c s="35" t="s">
        <v>5</v>
      </c>
      <c s="6" t="s">
        <v>1985</v>
      </c>
      <c s="36" t="s">
        <v>486</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12884</v>
      </c>
    </row>
    <row r="257" spans="1:5" ht="89.25">
      <c r="A257" t="s">
        <v>56</v>
      </c>
      <c r="E257" s="39" t="s">
        <v>2260</v>
      </c>
    </row>
    <row r="258" spans="1:16" ht="12.75">
      <c r="A258" t="s">
        <v>49</v>
      </c>
      <c s="34" t="s">
        <v>289</v>
      </c>
      <c s="34" t="s">
        <v>2146</v>
      </c>
      <c s="35" t="s">
        <v>5</v>
      </c>
      <c s="6" t="s">
        <v>2147</v>
      </c>
      <c s="36" t="s">
        <v>486</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12884</v>
      </c>
    </row>
    <row r="261" spans="1:5" ht="89.25">
      <c r="A261" t="s">
        <v>56</v>
      </c>
      <c r="E261" s="39" t="s">
        <v>2148</v>
      </c>
    </row>
    <row r="262" spans="1:16" ht="12.75">
      <c r="A262" t="s">
        <v>49</v>
      </c>
      <c s="34" t="s">
        <v>293</v>
      </c>
      <c s="34" t="s">
        <v>2325</v>
      </c>
      <c s="35" t="s">
        <v>5</v>
      </c>
      <c s="6" t="s">
        <v>2326</v>
      </c>
      <c s="36" t="s">
        <v>486</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12884</v>
      </c>
    </row>
    <row r="265" spans="1:5" ht="89.25">
      <c r="A265" t="s">
        <v>56</v>
      </c>
      <c r="E265" s="39" t="s">
        <v>2327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13232</v>
      </c>
      <c r="E8" s="30" t="s">
        <v>13231</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1526</v>
      </c>
      <c r="E9" s="33" t="s">
        <v>12545</v>
      </c>
      <c r="J9" s="32">
        <f>0</f>
      </c>
      <c s="32">
        <f>0</f>
      </c>
      <c s="32">
        <f>0+L10+L14</f>
      </c>
      <c s="32">
        <f>0+M10+M14</f>
      </c>
    </row>
    <row r="10" spans="1:16" ht="12.75">
      <c r="A10" t="s">
        <v>49</v>
      </c>
      <c s="34" t="s">
        <v>47</v>
      </c>
      <c s="34" t="s">
        <v>1461</v>
      </c>
      <c s="35" t="s">
        <v>5</v>
      </c>
      <c s="6" t="s">
        <v>1462</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12835</v>
      </c>
    </row>
    <row r="13" spans="1:5" ht="369.75">
      <c r="A13" t="s">
        <v>56</v>
      </c>
      <c r="E13" s="39" t="s">
        <v>1464</v>
      </c>
    </row>
    <row r="14" spans="1:16" ht="12.75">
      <c r="A14" t="s">
        <v>49</v>
      </c>
      <c s="34" t="s">
        <v>27</v>
      </c>
      <c s="34" t="s">
        <v>13233</v>
      </c>
      <c s="35" t="s">
        <v>5</v>
      </c>
      <c s="6" t="s">
        <v>13234</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12835</v>
      </c>
    </row>
    <row r="17" spans="1:5" ht="369.75">
      <c r="A17" t="s">
        <v>56</v>
      </c>
      <c r="E17" s="39" t="s">
        <v>1464</v>
      </c>
    </row>
    <row r="18" spans="1:13" ht="12.75">
      <c r="A18" t="s">
        <v>46</v>
      </c>
      <c r="C18" s="31" t="s">
        <v>1467</v>
      </c>
      <c r="E18" s="33" t="s">
        <v>2374</v>
      </c>
      <c r="J18" s="32">
        <f>0</f>
      </c>
      <c s="32">
        <f>0</f>
      </c>
      <c s="32">
        <f>0+L19+L23+L27+L31</f>
      </c>
      <c s="32">
        <f>0+M19+M23+M27+M31</f>
      </c>
    </row>
    <row r="19" spans="1:16" ht="12.75">
      <c r="A19" t="s">
        <v>49</v>
      </c>
      <c s="34" t="s">
        <v>26</v>
      </c>
      <c s="34" t="s">
        <v>5455</v>
      </c>
      <c s="35" t="s">
        <v>5</v>
      </c>
      <c s="6" t="s">
        <v>5456</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12835</v>
      </c>
    </row>
    <row r="22" spans="1:5" ht="318.75">
      <c r="A22" t="s">
        <v>56</v>
      </c>
      <c r="E22" s="39" t="s">
        <v>57</v>
      </c>
    </row>
    <row r="23" spans="1:16" ht="12.75">
      <c r="A23" t="s">
        <v>49</v>
      </c>
      <c s="34" t="s">
        <v>65</v>
      </c>
      <c s="34" t="s">
        <v>1642</v>
      </c>
      <c s="35" t="s">
        <v>5</v>
      </c>
      <c s="6" t="s">
        <v>1643</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12835</v>
      </c>
    </row>
    <row r="26" spans="1:5" ht="318.75">
      <c r="A26" t="s">
        <v>56</v>
      </c>
      <c r="E26" s="39" t="s">
        <v>57</v>
      </c>
    </row>
    <row r="27" spans="1:16" ht="12.75">
      <c r="A27" t="s">
        <v>49</v>
      </c>
      <c s="34" t="s">
        <v>70</v>
      </c>
      <c s="34" t="s">
        <v>3863</v>
      </c>
      <c s="35" t="s">
        <v>5</v>
      </c>
      <c s="6" t="s">
        <v>3864</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12835</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12835</v>
      </c>
    </row>
    <row r="34" spans="1:5" ht="318.75">
      <c r="A34" t="s">
        <v>56</v>
      </c>
      <c r="E34" s="39" t="s">
        <v>57</v>
      </c>
    </row>
    <row r="35" spans="1:13" ht="12.75">
      <c r="A35" t="s">
        <v>46</v>
      </c>
      <c r="C35" s="31" t="s">
        <v>107</v>
      </c>
      <c r="E35" s="33" t="s">
        <v>12549</v>
      </c>
      <c r="J35" s="32">
        <f>0</f>
      </c>
      <c s="32">
        <f>0</f>
      </c>
      <c s="32">
        <f>0+L36+L40+L44+L48+L52+L56+L60</f>
      </c>
      <c s="32">
        <f>0+M36+M40+M44+M48+M52+M56+M60</f>
      </c>
    </row>
    <row r="36" spans="1:16" ht="38.25">
      <c r="A36" t="s">
        <v>49</v>
      </c>
      <c s="34" t="s">
        <v>78</v>
      </c>
      <c s="34" t="s">
        <v>1007</v>
      </c>
      <c s="35" t="s">
        <v>1008</v>
      </c>
      <c s="6" t="s">
        <v>1009</v>
      </c>
      <c s="36" t="s">
        <v>1010</v>
      </c>
      <c s="37">
        <v>1060</v>
      </c>
      <c s="36">
        <v>0</v>
      </c>
      <c s="36">
        <f>ROUND(G36*H36,6)</f>
      </c>
      <c r="L36" s="38">
        <v>0</v>
      </c>
      <c s="32">
        <f>ROUND(ROUND(L36,2)*ROUND(G36,3),2)</f>
      </c>
      <c s="36" t="s">
        <v>85</v>
      </c>
      <c>
        <f>(M36*21)/100</f>
      </c>
      <c t="s">
        <v>27</v>
      </c>
    </row>
    <row r="37" spans="1:5" ht="12.75">
      <c r="A37" s="35" t="s">
        <v>54</v>
      </c>
      <c r="E37" s="39" t="s">
        <v>1011</v>
      </c>
    </row>
    <row r="38" spans="1:5" ht="12.75">
      <c r="A38" s="35" t="s">
        <v>55</v>
      </c>
      <c r="E38" s="40" t="s">
        <v>13235</v>
      </c>
    </row>
    <row r="39" spans="1:5" ht="89.25">
      <c r="A39" t="s">
        <v>56</v>
      </c>
      <c r="E39" s="39" t="s">
        <v>1012</v>
      </c>
    </row>
    <row r="40" spans="1:16" ht="38.25">
      <c r="A40" t="s">
        <v>49</v>
      </c>
      <c s="34" t="s">
        <v>82</v>
      </c>
      <c s="34" t="s">
        <v>3298</v>
      </c>
      <c s="35" t="s">
        <v>3299</v>
      </c>
      <c s="6" t="s">
        <v>3300</v>
      </c>
      <c s="36" t="s">
        <v>1010</v>
      </c>
      <c s="37">
        <v>40</v>
      </c>
      <c s="36">
        <v>0</v>
      </c>
      <c s="36">
        <f>ROUND(G40*H40,6)</f>
      </c>
      <c r="L40" s="38">
        <v>0</v>
      </c>
      <c s="32">
        <f>ROUND(ROUND(L40,2)*ROUND(G40,3),2)</f>
      </c>
      <c s="36" t="s">
        <v>85</v>
      </c>
      <c>
        <f>(M40*21)/100</f>
      </c>
      <c t="s">
        <v>27</v>
      </c>
    </row>
    <row r="41" spans="1:5" ht="12.75">
      <c r="A41" s="35" t="s">
        <v>54</v>
      </c>
      <c r="E41" s="39" t="s">
        <v>1011</v>
      </c>
    </row>
    <row r="42" spans="1:5" ht="12.75">
      <c r="A42" s="35" t="s">
        <v>55</v>
      </c>
      <c r="E42" s="40" t="s">
        <v>13236</v>
      </c>
    </row>
    <row r="43" spans="1:5" ht="89.25">
      <c r="A43" t="s">
        <v>56</v>
      </c>
      <c r="E43" s="39" t="s">
        <v>1012</v>
      </c>
    </row>
    <row r="44" spans="1:16" ht="38.25">
      <c r="A44" t="s">
        <v>49</v>
      </c>
      <c s="34" t="s">
        <v>89</v>
      </c>
      <c s="34" t="s">
        <v>2331</v>
      </c>
      <c s="35" t="s">
        <v>2332</v>
      </c>
      <c s="6" t="s">
        <v>2333</v>
      </c>
      <c s="36" t="s">
        <v>1010</v>
      </c>
      <c s="37">
        <v>1</v>
      </c>
      <c s="36">
        <v>0</v>
      </c>
      <c s="36">
        <f>ROUND(G44*H44,6)</f>
      </c>
      <c r="L44" s="38">
        <v>0</v>
      </c>
      <c s="32">
        <f>ROUND(ROUND(L44,2)*ROUND(G44,3),2)</f>
      </c>
      <c s="36" t="s">
        <v>85</v>
      </c>
      <c>
        <f>(M44*21)/100</f>
      </c>
      <c t="s">
        <v>27</v>
      </c>
    </row>
    <row r="45" spans="1:5" ht="12.75">
      <c r="A45" s="35" t="s">
        <v>54</v>
      </c>
      <c r="E45" s="39" t="s">
        <v>1011</v>
      </c>
    </row>
    <row r="46" spans="1:5" ht="12.75">
      <c r="A46" s="35" t="s">
        <v>55</v>
      </c>
      <c r="E46" s="40" t="s">
        <v>2312</v>
      </c>
    </row>
    <row r="47" spans="1:5" ht="89.25">
      <c r="A47" t="s">
        <v>56</v>
      </c>
      <c r="E47" s="39" t="s">
        <v>1012</v>
      </c>
    </row>
    <row r="48" spans="1:16" ht="38.25">
      <c r="A48" t="s">
        <v>49</v>
      </c>
      <c s="34" t="s">
        <v>93</v>
      </c>
      <c s="34" t="s">
        <v>3803</v>
      </c>
      <c s="35" t="s">
        <v>3804</v>
      </c>
      <c s="6" t="s">
        <v>3805</v>
      </c>
      <c s="36" t="s">
        <v>1010</v>
      </c>
      <c s="37">
        <v>10</v>
      </c>
      <c s="36">
        <v>0</v>
      </c>
      <c s="36">
        <f>ROUND(G48*H48,6)</f>
      </c>
      <c r="L48" s="38">
        <v>0</v>
      </c>
      <c s="32">
        <f>ROUND(ROUND(L48,2)*ROUND(G48,3),2)</f>
      </c>
      <c s="36" t="s">
        <v>85</v>
      </c>
      <c>
        <f>(M48*21)/100</f>
      </c>
      <c t="s">
        <v>27</v>
      </c>
    </row>
    <row r="49" spans="1:5" ht="12.75">
      <c r="A49" s="35" t="s">
        <v>54</v>
      </c>
      <c r="E49" s="39" t="s">
        <v>1011</v>
      </c>
    </row>
    <row r="50" spans="1:5" ht="12.75">
      <c r="A50" s="35" t="s">
        <v>55</v>
      </c>
      <c r="E50" s="40" t="s">
        <v>13237</v>
      </c>
    </row>
    <row r="51" spans="1:5" ht="89.25">
      <c r="A51" t="s">
        <v>56</v>
      </c>
      <c r="E51" s="39" t="s">
        <v>1012</v>
      </c>
    </row>
    <row r="52" spans="1:16" ht="25.5">
      <c r="A52" t="s">
        <v>49</v>
      </c>
      <c s="34" t="s">
        <v>96</v>
      </c>
      <c s="34" t="s">
        <v>1373</v>
      </c>
      <c s="35" t="s">
        <v>1374</v>
      </c>
      <c s="6" t="s">
        <v>1375</v>
      </c>
      <c s="36" t="s">
        <v>1010</v>
      </c>
      <c s="37">
        <v>0.2</v>
      </c>
      <c s="36">
        <v>0</v>
      </c>
      <c s="36">
        <f>ROUND(G52*H52,6)</f>
      </c>
      <c r="L52" s="38">
        <v>0</v>
      </c>
      <c s="32">
        <f>ROUND(ROUND(L52,2)*ROUND(G52,3),2)</f>
      </c>
      <c s="36" t="s">
        <v>85</v>
      </c>
      <c>
        <f>(M52*21)/100</f>
      </c>
      <c t="s">
        <v>27</v>
      </c>
    </row>
    <row r="53" spans="1:5" ht="12.75">
      <c r="A53" s="35" t="s">
        <v>54</v>
      </c>
      <c r="E53" s="39" t="s">
        <v>1011</v>
      </c>
    </row>
    <row r="54" spans="1:5" ht="12.75">
      <c r="A54" s="35" t="s">
        <v>55</v>
      </c>
      <c r="E54" s="40" t="s">
        <v>2312</v>
      </c>
    </row>
    <row r="55" spans="1:5" ht="89.25">
      <c r="A55" t="s">
        <v>56</v>
      </c>
      <c r="E55" s="39" t="s">
        <v>1012</v>
      </c>
    </row>
    <row r="56" spans="1:16" ht="25.5">
      <c r="A56" t="s">
        <v>49</v>
      </c>
      <c s="34" t="s">
        <v>100</v>
      </c>
      <c s="34" t="s">
        <v>2334</v>
      </c>
      <c s="35" t="s">
        <v>2335</v>
      </c>
      <c s="6" t="s">
        <v>2336</v>
      </c>
      <c s="36" t="s">
        <v>1010</v>
      </c>
      <c s="37">
        <v>0.1</v>
      </c>
      <c s="36">
        <v>0</v>
      </c>
      <c s="36">
        <f>ROUND(G56*H56,6)</f>
      </c>
      <c r="L56" s="38">
        <v>0</v>
      </c>
      <c s="32">
        <f>ROUND(ROUND(L56,2)*ROUND(G56,3),2)</f>
      </c>
      <c s="36" t="s">
        <v>85</v>
      </c>
      <c>
        <f>(M56*21)/100</f>
      </c>
      <c t="s">
        <v>27</v>
      </c>
    </row>
    <row r="57" spans="1:5" ht="12.75">
      <c r="A57" s="35" t="s">
        <v>54</v>
      </c>
      <c r="E57" s="39" t="s">
        <v>1011</v>
      </c>
    </row>
    <row r="58" spans="1:5" ht="12.75">
      <c r="A58" s="35" t="s">
        <v>55</v>
      </c>
      <c r="E58" s="40" t="s">
        <v>2312</v>
      </c>
    </row>
    <row r="59" spans="1:5" ht="12.75">
      <c r="A59" t="s">
        <v>56</v>
      </c>
      <c r="E59" s="39" t="s">
        <v>5</v>
      </c>
    </row>
    <row r="60" spans="1:16" ht="25.5">
      <c r="A60" t="s">
        <v>49</v>
      </c>
      <c s="34" t="s">
        <v>104</v>
      </c>
      <c s="34" t="s">
        <v>2337</v>
      </c>
      <c s="35" t="s">
        <v>2338</v>
      </c>
      <c s="6" t="s">
        <v>2339</v>
      </c>
      <c s="36" t="s">
        <v>1010</v>
      </c>
      <c s="37">
        <v>0.5</v>
      </c>
      <c s="36">
        <v>0</v>
      </c>
      <c s="36">
        <f>ROUND(G60*H60,6)</f>
      </c>
      <c r="L60" s="38">
        <v>0</v>
      </c>
      <c s="32">
        <f>ROUND(ROUND(L60,2)*ROUND(G60,3),2)</f>
      </c>
      <c s="36" t="s">
        <v>85</v>
      </c>
      <c>
        <f>(M60*21)/100</f>
      </c>
      <c t="s">
        <v>27</v>
      </c>
    </row>
    <row r="61" spans="1:5" ht="12.75">
      <c r="A61" s="35" t="s">
        <v>54</v>
      </c>
      <c r="E61" s="39" t="s">
        <v>1011</v>
      </c>
    </row>
    <row r="62" spans="1:5" ht="12.75">
      <c r="A62" s="35" t="s">
        <v>55</v>
      </c>
      <c r="E62" s="40" t="s">
        <v>2312</v>
      </c>
    </row>
    <row r="63" spans="1:5" ht="12.75">
      <c r="A63" t="s">
        <v>56</v>
      </c>
      <c r="E63" s="39" t="s">
        <v>5</v>
      </c>
    </row>
    <row r="64" spans="1:13" ht="12.75">
      <c r="A64" t="s">
        <v>46</v>
      </c>
      <c r="C64" s="31" t="s">
        <v>8310</v>
      </c>
      <c r="E64" s="33" t="s">
        <v>12430</v>
      </c>
      <c r="J64" s="32">
        <f>0</f>
      </c>
      <c s="32">
        <f>0</f>
      </c>
      <c s="32">
        <f>0+L65</f>
      </c>
      <c s="32">
        <f>0+M65</f>
      </c>
    </row>
    <row r="65" spans="1:16" ht="12.75">
      <c r="A65" t="s">
        <v>49</v>
      </c>
      <c s="34" t="s">
        <v>107</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13238</v>
      </c>
    </row>
    <row r="68" spans="1:5" ht="25.5">
      <c r="A68" t="s">
        <v>56</v>
      </c>
      <c r="E68" s="39" t="s">
        <v>61</v>
      </c>
    </row>
    <row r="69" spans="1:13" ht="12.75">
      <c r="A69" t="s">
        <v>46</v>
      </c>
      <c r="C69" s="31" t="s">
        <v>2375</v>
      </c>
      <c r="E69" s="33" t="s">
        <v>2376</v>
      </c>
      <c r="J69" s="32">
        <f>0</f>
      </c>
      <c s="32">
        <f>0</f>
      </c>
      <c s="32">
        <f>0+L70</f>
      </c>
      <c s="32">
        <f>0+M70</f>
      </c>
    </row>
    <row r="70" spans="1:16" ht="12.75">
      <c r="A70" t="s">
        <v>49</v>
      </c>
      <c s="34" t="s">
        <v>110</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12835</v>
      </c>
    </row>
    <row r="73" spans="1:5" ht="229.5">
      <c r="A73" t="s">
        <v>56</v>
      </c>
      <c r="E73" s="39" t="s">
        <v>64</v>
      </c>
    </row>
    <row r="74" spans="1:13" ht="12.75">
      <c r="A74" t="s">
        <v>46</v>
      </c>
      <c r="C74" s="31" t="s">
        <v>162</v>
      </c>
      <c r="E74" s="33" t="s">
        <v>2314</v>
      </c>
      <c r="J74" s="32">
        <f>0</f>
      </c>
      <c s="32">
        <f>0</f>
      </c>
      <c s="32">
        <f>0+L75</f>
      </c>
      <c s="32">
        <f>0+M75</f>
      </c>
    </row>
    <row r="75" spans="1:16" ht="12.75">
      <c r="A75" t="s">
        <v>49</v>
      </c>
      <c s="34" t="s">
        <v>113</v>
      </c>
      <c s="34" t="s">
        <v>12435</v>
      </c>
      <c s="35" t="s">
        <v>5</v>
      </c>
      <c s="6" t="s">
        <v>800</v>
      </c>
      <c s="36" t="s">
        <v>801</v>
      </c>
      <c s="37">
        <v>3</v>
      </c>
      <c s="36">
        <v>0</v>
      </c>
      <c s="36">
        <f>ROUND(G75*H75,6)</f>
      </c>
      <c r="L75" s="38">
        <v>0</v>
      </c>
      <c s="32">
        <f>ROUND(ROUND(L75,2)*ROUND(G75,3),2)</f>
      </c>
      <c s="36" t="s">
        <v>53</v>
      </c>
      <c>
        <f>(M75*21)/100</f>
      </c>
      <c t="s">
        <v>27</v>
      </c>
    </row>
    <row r="76" spans="1:5" ht="12.75">
      <c r="A76" s="35" t="s">
        <v>54</v>
      </c>
      <c r="E76" s="39" t="s">
        <v>5</v>
      </c>
    </row>
    <row r="77" spans="1:5" ht="12.75">
      <c r="A77" s="35" t="s">
        <v>55</v>
      </c>
      <c r="E77" s="40" t="s">
        <v>13239</v>
      </c>
    </row>
    <row r="78" spans="1:5" ht="12.75">
      <c r="A78" t="s">
        <v>56</v>
      </c>
      <c r="E78" s="39" t="s">
        <v>1277</v>
      </c>
    </row>
    <row r="79" spans="1:13" ht="12.75">
      <c r="A79" t="s">
        <v>46</v>
      </c>
      <c r="C79" s="31" t="s">
        <v>2408</v>
      </c>
      <c r="E79" s="33" t="s">
        <v>2409</v>
      </c>
      <c r="J79" s="32">
        <f>0</f>
      </c>
      <c s="32">
        <f>0</f>
      </c>
      <c s="32">
        <f>0+L80+L84</f>
      </c>
      <c s="32">
        <f>0+M80+M84</f>
      </c>
    </row>
    <row r="80" spans="1:16" ht="25.5">
      <c r="A80" t="s">
        <v>49</v>
      </c>
      <c s="34" t="s">
        <v>118</v>
      </c>
      <c s="34" t="s">
        <v>822</v>
      </c>
      <c s="35" t="s">
        <v>5</v>
      </c>
      <c s="6" t="s">
        <v>823</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13240</v>
      </c>
    </row>
    <row r="83" spans="1:5" ht="76.5">
      <c r="A83" t="s">
        <v>56</v>
      </c>
      <c r="E83" s="39" t="s">
        <v>69</v>
      </c>
    </row>
    <row r="84" spans="1:16" ht="12.75">
      <c r="A84" t="s">
        <v>49</v>
      </c>
      <c s="34" t="s">
        <v>121</v>
      </c>
      <c s="34" t="s">
        <v>826</v>
      </c>
      <c s="35" t="s">
        <v>5</v>
      </c>
      <c s="6" t="s">
        <v>827</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13241</v>
      </c>
    </row>
    <row r="87" spans="1:5" ht="76.5">
      <c r="A87" t="s">
        <v>56</v>
      </c>
      <c r="E87" s="39" t="s">
        <v>69</v>
      </c>
    </row>
    <row r="88" spans="1:13" ht="12.75">
      <c r="A88" t="s">
        <v>46</v>
      </c>
      <c r="C88" s="31" t="s">
        <v>2412</v>
      </c>
      <c r="E88" s="33" t="s">
        <v>2413</v>
      </c>
      <c r="J88" s="32">
        <f>0</f>
      </c>
      <c s="32">
        <f>0</f>
      </c>
      <c s="32">
        <f>0+L89+L93+L97+L101+L105+L109+L113+L117</f>
      </c>
      <c s="32">
        <f>0+M89+M93+M97+M101+M105+M109+M113+M117</f>
      </c>
    </row>
    <row r="89" spans="1:16" ht="12.75">
      <c r="A89" t="s">
        <v>49</v>
      </c>
      <c s="34" t="s">
        <v>124</v>
      </c>
      <c s="34" t="s">
        <v>533</v>
      </c>
      <c s="35" t="s">
        <v>5</v>
      </c>
      <c s="6" t="s">
        <v>534</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12835</v>
      </c>
    </row>
    <row r="92" spans="1:5" ht="102">
      <c r="A92" t="s">
        <v>56</v>
      </c>
      <c r="E92" s="39" t="s">
        <v>73</v>
      </c>
    </row>
    <row r="93" spans="1:16" ht="12.75">
      <c r="A93" t="s">
        <v>49</v>
      </c>
      <c s="34" t="s">
        <v>127</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13242</v>
      </c>
    </row>
    <row r="96" spans="1:5" ht="76.5">
      <c r="A96" t="s">
        <v>56</v>
      </c>
      <c r="E96" s="39" t="s">
        <v>77</v>
      </c>
    </row>
    <row r="97" spans="1:16" ht="12.75">
      <c r="A97" t="s">
        <v>49</v>
      </c>
      <c s="34" t="s">
        <v>131</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12835</v>
      </c>
    </row>
    <row r="100" spans="1:5" ht="140.25">
      <c r="A100" t="s">
        <v>56</v>
      </c>
      <c r="E100" s="39" t="s">
        <v>81</v>
      </c>
    </row>
    <row r="101" spans="1:16" ht="25.5">
      <c r="A101" t="s">
        <v>49</v>
      </c>
      <c s="34" t="s">
        <v>135</v>
      </c>
      <c s="34" t="s">
        <v>13243</v>
      </c>
      <c s="35" t="s">
        <v>5</v>
      </c>
      <c s="6" t="s">
        <v>13244</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127.5">
      <c r="A104" t="s">
        <v>56</v>
      </c>
      <c r="E104" s="39" t="s">
        <v>830</v>
      </c>
    </row>
    <row r="105" spans="1:16" ht="12.75">
      <c r="A105" t="s">
        <v>49</v>
      </c>
      <c s="34" t="s">
        <v>139</v>
      </c>
      <c s="34" t="s">
        <v>2414</v>
      </c>
      <c s="35" t="s">
        <v>5</v>
      </c>
      <c s="6" t="s">
        <v>2415</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02">
      <c r="A108" t="s">
        <v>56</v>
      </c>
      <c r="E108" s="39" t="s">
        <v>1286</v>
      </c>
    </row>
    <row r="109" spans="1:16" ht="12.75">
      <c r="A109" t="s">
        <v>49</v>
      </c>
      <c s="34" t="s">
        <v>142</v>
      </c>
      <c s="34" t="s">
        <v>12563</v>
      </c>
      <c s="35" t="s">
        <v>5</v>
      </c>
      <c s="6" t="s">
        <v>12564</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12835</v>
      </c>
    </row>
    <row r="112" spans="1:5" ht="76.5">
      <c r="A112" t="s">
        <v>56</v>
      </c>
      <c r="E112" s="39" t="s">
        <v>12566</v>
      </c>
    </row>
    <row r="113" spans="1:16" ht="25.5">
      <c r="A113" t="s">
        <v>49</v>
      </c>
      <c s="34" t="s">
        <v>146</v>
      </c>
      <c s="34" t="s">
        <v>12570</v>
      </c>
      <c s="35" t="s">
        <v>5</v>
      </c>
      <c s="6" t="s">
        <v>12571</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12835</v>
      </c>
    </row>
    <row r="116" spans="1:5" ht="76.5">
      <c r="A116" t="s">
        <v>56</v>
      </c>
      <c r="E116" s="39" t="s">
        <v>12442</v>
      </c>
    </row>
    <row r="117" spans="1:16" ht="25.5">
      <c r="A117" t="s">
        <v>49</v>
      </c>
      <c s="34" t="s">
        <v>149</v>
      </c>
      <c s="34" t="s">
        <v>12572</v>
      </c>
      <c s="35" t="s">
        <v>5</v>
      </c>
      <c s="6" t="s">
        <v>12693</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12835</v>
      </c>
    </row>
    <row r="120" spans="1:5" ht="63.75">
      <c r="A120" t="s">
        <v>56</v>
      </c>
      <c r="E120" s="39" t="s">
        <v>12574</v>
      </c>
    </row>
    <row r="121" spans="1:13" ht="12.75">
      <c r="A121" t="s">
        <v>46</v>
      </c>
      <c r="C121" s="31" t="s">
        <v>2416</v>
      </c>
      <c r="E121" s="33" t="s">
        <v>2417</v>
      </c>
      <c r="J121" s="32">
        <f>0</f>
      </c>
      <c s="32">
        <f>0</f>
      </c>
      <c s="32">
        <f>0+L122+L126+L130+L134+L138</f>
      </c>
      <c s="32">
        <f>0+M122+M126+M130+M134+M138</f>
      </c>
    </row>
    <row r="122" spans="1:16" ht="25.5">
      <c r="A122" t="s">
        <v>49</v>
      </c>
      <c s="34" t="s">
        <v>153</v>
      </c>
      <c s="34" t="s">
        <v>13245</v>
      </c>
      <c s="35" t="s">
        <v>5</v>
      </c>
      <c s="6" t="s">
        <v>13246</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2312</v>
      </c>
    </row>
    <row r="125" spans="1:5" ht="127.5">
      <c r="A125" t="s">
        <v>56</v>
      </c>
      <c r="E125" s="39" t="s">
        <v>830</v>
      </c>
    </row>
    <row r="126" spans="1:16" ht="12.75">
      <c r="A126" t="s">
        <v>49</v>
      </c>
      <c s="34" t="s">
        <v>158</v>
      </c>
      <c s="34" t="s">
        <v>2782</v>
      </c>
      <c s="35" t="s">
        <v>5</v>
      </c>
      <c s="6" t="s">
        <v>2783</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2312</v>
      </c>
    </row>
    <row r="129" spans="1:5" ht="102">
      <c r="A129" t="s">
        <v>56</v>
      </c>
      <c r="E129" s="39" t="s">
        <v>1286</v>
      </c>
    </row>
    <row r="130" spans="1:16" ht="12.75">
      <c r="A130" t="s">
        <v>49</v>
      </c>
      <c s="34" t="s">
        <v>162</v>
      </c>
      <c s="34" t="s">
        <v>2853</v>
      </c>
      <c s="35" t="s">
        <v>5</v>
      </c>
      <c s="6" t="s">
        <v>2854</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2312</v>
      </c>
    </row>
    <row r="133" spans="1:5" ht="102">
      <c r="A133" t="s">
        <v>56</v>
      </c>
      <c r="E133" s="39" t="s">
        <v>1286</v>
      </c>
    </row>
    <row r="134" spans="1:16" ht="12.75">
      <c r="A134" t="s">
        <v>49</v>
      </c>
      <c s="34" t="s">
        <v>166</v>
      </c>
      <c s="34" t="s">
        <v>2174</v>
      </c>
      <c s="35" t="s">
        <v>5</v>
      </c>
      <c s="6" t="s">
        <v>2175</v>
      </c>
      <c s="36" t="s">
        <v>819</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2312</v>
      </c>
    </row>
    <row r="137" spans="1:5" ht="38.25">
      <c r="A137" t="s">
        <v>56</v>
      </c>
      <c r="E137" s="39" t="s">
        <v>835</v>
      </c>
    </row>
    <row r="138" spans="1:16" ht="25.5">
      <c r="A138" t="s">
        <v>49</v>
      </c>
      <c s="34" t="s">
        <v>169</v>
      </c>
      <c s="34" t="s">
        <v>1031</v>
      </c>
      <c s="35" t="s">
        <v>5</v>
      </c>
      <c s="6" t="s">
        <v>1032</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2312</v>
      </c>
    </row>
    <row r="141" spans="1:5" ht="38.25">
      <c r="A141" t="s">
        <v>56</v>
      </c>
      <c r="E141" s="39" t="s">
        <v>838</v>
      </c>
    </row>
    <row r="142" spans="1:13" ht="12.75">
      <c r="A142" t="s">
        <v>46</v>
      </c>
      <c r="C142" s="31" t="s">
        <v>2441</v>
      </c>
      <c r="E142" s="33" t="s">
        <v>2442</v>
      </c>
      <c r="J142" s="32">
        <f>0</f>
      </c>
      <c s="32">
        <f>0</f>
      </c>
      <c s="32">
        <f>0+L143+L147</f>
      </c>
      <c s="32">
        <f>0+M143+M147</f>
      </c>
    </row>
    <row r="143" spans="1:16" ht="12.75">
      <c r="A143" t="s">
        <v>49</v>
      </c>
      <c s="34" t="s">
        <v>184</v>
      </c>
      <c s="34" t="s">
        <v>12444</v>
      </c>
      <c s="35" t="s">
        <v>5</v>
      </c>
      <c s="6" t="s">
        <v>12445</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102">
      <c r="A146" t="s">
        <v>56</v>
      </c>
      <c r="E146" s="39" t="s">
        <v>1286</v>
      </c>
    </row>
    <row r="147" spans="1:16" ht="25.5">
      <c r="A147" t="s">
        <v>49</v>
      </c>
      <c s="34" t="s">
        <v>189</v>
      </c>
      <c s="34" t="s">
        <v>2699</v>
      </c>
      <c s="35" t="s">
        <v>5</v>
      </c>
      <c s="6" t="s">
        <v>2700</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102">
      <c r="A150" t="s">
        <v>56</v>
      </c>
      <c r="E150" s="39" t="s">
        <v>73</v>
      </c>
    </row>
    <row r="151" spans="1:13" ht="12.75">
      <c r="A151" t="s">
        <v>46</v>
      </c>
      <c r="C151" s="31" t="s">
        <v>1974</v>
      </c>
      <c r="E151" s="33" t="s">
        <v>2452</v>
      </c>
      <c r="J151" s="32">
        <f>0</f>
      </c>
      <c s="32">
        <f>0</f>
      </c>
      <c s="32">
        <f>0+L152+L156+L160+L164+L168+L172+L176</f>
      </c>
      <c s="32">
        <f>0+M152+M156+M160+M164+M168+M172+M176</f>
      </c>
    </row>
    <row r="152" spans="1:16" ht="12.75">
      <c r="A152" t="s">
        <v>49</v>
      </c>
      <c s="34" t="s">
        <v>193</v>
      </c>
      <c s="34" t="s">
        <v>847</v>
      </c>
      <c s="35" t="s">
        <v>5</v>
      </c>
      <c s="6" t="s">
        <v>848</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12931</v>
      </c>
    </row>
    <row r="155" spans="1:5" ht="127.5">
      <c r="A155" t="s">
        <v>56</v>
      </c>
      <c r="E155" s="39" t="s">
        <v>849</v>
      </c>
    </row>
    <row r="156" spans="1:16" ht="12.75">
      <c r="A156" t="s">
        <v>49</v>
      </c>
      <c s="34" t="s">
        <v>197</v>
      </c>
      <c s="34" t="s">
        <v>850</v>
      </c>
      <c s="35" t="s">
        <v>5</v>
      </c>
      <c s="6" t="s">
        <v>851</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12931</v>
      </c>
    </row>
    <row r="159" spans="1:5" ht="102">
      <c r="A159" t="s">
        <v>56</v>
      </c>
      <c r="E159" s="39" t="s">
        <v>852</v>
      </c>
    </row>
    <row r="160" spans="1:16" ht="12.75">
      <c r="A160" t="s">
        <v>49</v>
      </c>
      <c s="34" t="s">
        <v>201</v>
      </c>
      <c s="34" t="s">
        <v>2182</v>
      </c>
      <c s="35" t="s">
        <v>5</v>
      </c>
      <c s="6" t="s">
        <v>2183</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12931</v>
      </c>
    </row>
    <row r="163" spans="1:5" ht="76.5">
      <c r="A163" t="s">
        <v>56</v>
      </c>
      <c r="E163" s="39" t="s">
        <v>2184</v>
      </c>
    </row>
    <row r="164" spans="1:16" ht="12.75">
      <c r="A164" t="s">
        <v>49</v>
      </c>
      <c s="34" t="s">
        <v>205</v>
      </c>
      <c s="34" t="s">
        <v>2796</v>
      </c>
      <c s="35" t="s">
        <v>5</v>
      </c>
      <c s="6" t="s">
        <v>2474</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12931</v>
      </c>
    </row>
    <row r="167" spans="1:5" ht="102">
      <c r="A167" t="s">
        <v>56</v>
      </c>
      <c r="E167" s="39" t="s">
        <v>2797</v>
      </c>
    </row>
    <row r="168" spans="1:16" ht="12.75">
      <c r="A168" t="s">
        <v>49</v>
      </c>
      <c s="34" t="s">
        <v>209</v>
      </c>
      <c s="34" t="s">
        <v>1649</v>
      </c>
      <c s="35" t="s">
        <v>5</v>
      </c>
      <c s="6" t="s">
        <v>856</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12931</v>
      </c>
    </row>
    <row r="171" spans="1:5" ht="102">
      <c r="A171" t="s">
        <v>56</v>
      </c>
      <c r="E171" s="39" t="s">
        <v>857</v>
      </c>
    </row>
    <row r="172" spans="1:16" ht="12.75">
      <c r="A172" t="s">
        <v>49</v>
      </c>
      <c s="34" t="s">
        <v>213</v>
      </c>
      <c s="34" t="s">
        <v>13247</v>
      </c>
      <c s="35" t="s">
        <v>5</v>
      </c>
      <c s="6" t="s">
        <v>13248</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12931</v>
      </c>
    </row>
    <row r="175" spans="1:5" ht="38.25">
      <c r="A175" t="s">
        <v>56</v>
      </c>
      <c r="E175" s="39" t="s">
        <v>13249</v>
      </c>
    </row>
    <row r="176" spans="1:16" ht="12.75">
      <c r="A176" t="s">
        <v>49</v>
      </c>
      <c s="34" t="s">
        <v>217</v>
      </c>
      <c s="34" t="s">
        <v>11172</v>
      </c>
      <c s="35" t="s">
        <v>5</v>
      </c>
      <c s="6" t="s">
        <v>11173</v>
      </c>
      <c s="36" t="s">
        <v>528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12931</v>
      </c>
    </row>
    <row r="179" spans="1:5" ht="140.25">
      <c r="A179" t="s">
        <v>56</v>
      </c>
      <c r="E179" s="39" t="s">
        <v>11174</v>
      </c>
    </row>
    <row r="180" spans="1:13" ht="12.75">
      <c r="A180" t="s">
        <v>46</v>
      </c>
      <c r="C180" s="31" t="s">
        <v>2476</v>
      </c>
      <c r="E180" s="33" t="s">
        <v>2477</v>
      </c>
      <c r="J180" s="32">
        <f>0</f>
      </c>
      <c s="32">
        <f>0</f>
      </c>
      <c s="32">
        <f>0+L181+L185+L189+L193+L197+L201+L205+L209+L213+L217+L221+L225+L229+L233+L237+L241</f>
      </c>
      <c s="32">
        <f>0+M181+M185+M189+M193+M197+M201+M205+M209+M213+M217+M221+M225+M229+M233+M237+M241</f>
      </c>
    </row>
    <row r="181" spans="1:16" ht="25.5">
      <c r="A181" t="s">
        <v>49</v>
      </c>
      <c s="34" t="s">
        <v>221</v>
      </c>
      <c s="34" t="s">
        <v>2857</v>
      </c>
      <c s="35" t="s">
        <v>5</v>
      </c>
      <c s="6" t="s">
        <v>2858</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2312</v>
      </c>
    </row>
    <row r="184" spans="1:5" ht="102">
      <c r="A184" t="s">
        <v>56</v>
      </c>
      <c r="E184" s="39" t="s">
        <v>103</v>
      </c>
    </row>
    <row r="185" spans="1:16" ht="25.5">
      <c r="A185" t="s">
        <v>49</v>
      </c>
      <c s="34" t="s">
        <v>225</v>
      </c>
      <c s="34" t="s">
        <v>108</v>
      </c>
      <c s="35" t="s">
        <v>5</v>
      </c>
      <c s="6" t="s">
        <v>109</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12997</v>
      </c>
    </row>
    <row r="188" spans="1:5" ht="102">
      <c r="A188" t="s">
        <v>56</v>
      </c>
      <c r="E188" s="39" t="s">
        <v>103</v>
      </c>
    </row>
    <row r="189" spans="1:16" ht="25.5">
      <c r="A189" t="s">
        <v>49</v>
      </c>
      <c s="34" t="s">
        <v>229</v>
      </c>
      <c s="34" t="s">
        <v>111</v>
      </c>
      <c s="35" t="s">
        <v>5</v>
      </c>
      <c s="6" t="s">
        <v>112</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12997</v>
      </c>
    </row>
    <row r="192" spans="1:5" ht="102">
      <c r="A192" t="s">
        <v>56</v>
      </c>
      <c r="E192" s="39" t="s">
        <v>103</v>
      </c>
    </row>
    <row r="193" spans="1:16" ht="25.5">
      <c r="A193" t="s">
        <v>49</v>
      </c>
      <c s="34" t="s">
        <v>233</v>
      </c>
      <c s="34" t="s">
        <v>12709</v>
      </c>
      <c s="35" t="s">
        <v>5</v>
      </c>
      <c s="6" t="s">
        <v>12710</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12997</v>
      </c>
    </row>
    <row r="196" spans="1:5" ht="102">
      <c r="A196" t="s">
        <v>56</v>
      </c>
      <c r="E196" s="39" t="s">
        <v>103</v>
      </c>
    </row>
    <row r="197" spans="1:16" ht="25.5">
      <c r="A197" t="s">
        <v>49</v>
      </c>
      <c s="34" t="s">
        <v>237</v>
      </c>
      <c s="34" t="s">
        <v>2859</v>
      </c>
      <c s="35" t="s">
        <v>5</v>
      </c>
      <c s="6" t="s">
        <v>2860</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12997</v>
      </c>
    </row>
    <row r="200" spans="1:5" ht="102">
      <c r="A200" t="s">
        <v>56</v>
      </c>
      <c r="E200" s="39" t="s">
        <v>103</v>
      </c>
    </row>
    <row r="201" spans="1:16" ht="25.5">
      <c r="A201" t="s">
        <v>49</v>
      </c>
      <c s="34" t="s">
        <v>241</v>
      </c>
      <c s="34" t="s">
        <v>2912</v>
      </c>
      <c s="35" t="s">
        <v>5</v>
      </c>
      <c s="6" t="s">
        <v>2913</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2312</v>
      </c>
    </row>
    <row r="204" spans="1:5" ht="102">
      <c r="A204" t="s">
        <v>56</v>
      </c>
      <c r="E204" s="39" t="s">
        <v>103</v>
      </c>
    </row>
    <row r="205" spans="1:16" ht="12.75">
      <c r="A205" t="s">
        <v>49</v>
      </c>
      <c s="34" t="s">
        <v>245</v>
      </c>
      <c s="34" t="s">
        <v>12591</v>
      </c>
      <c s="35" t="s">
        <v>5</v>
      </c>
      <c s="6" t="s">
        <v>12592</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13250</v>
      </c>
    </row>
    <row r="208" spans="1:5" ht="76.5">
      <c r="A208" t="s">
        <v>56</v>
      </c>
      <c r="E208" s="39" t="s">
        <v>12594</v>
      </c>
    </row>
    <row r="209" spans="1:16" ht="12.75">
      <c r="A209" t="s">
        <v>49</v>
      </c>
      <c s="34" t="s">
        <v>249</v>
      </c>
      <c s="34" t="s">
        <v>2203</v>
      </c>
      <c s="35" t="s">
        <v>5</v>
      </c>
      <c s="6" t="s">
        <v>2204</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2312</v>
      </c>
    </row>
    <row r="212" spans="1:5" ht="89.25">
      <c r="A212" t="s">
        <v>56</v>
      </c>
      <c r="E212" s="39" t="s">
        <v>2205</v>
      </c>
    </row>
    <row r="213" spans="1:16" ht="25.5">
      <c r="A213" t="s">
        <v>49</v>
      </c>
      <c s="34" t="s">
        <v>253</v>
      </c>
      <c s="34" t="s">
        <v>9576</v>
      </c>
      <c s="35" t="s">
        <v>5</v>
      </c>
      <c s="6" t="s">
        <v>9577</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12835</v>
      </c>
    </row>
    <row r="216" spans="1:5" ht="38.25">
      <c r="A216" t="s">
        <v>56</v>
      </c>
      <c r="E216" s="39" t="s">
        <v>2498</v>
      </c>
    </row>
    <row r="217" spans="1:16" ht="12.75">
      <c r="A217" t="s">
        <v>49</v>
      </c>
      <c s="34" t="s">
        <v>257</v>
      </c>
      <c s="34" t="s">
        <v>2504</v>
      </c>
      <c s="35" t="s">
        <v>5</v>
      </c>
      <c s="6" t="s">
        <v>1034</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12997</v>
      </c>
    </row>
    <row r="220" spans="1:5" ht="38.25">
      <c r="A220" t="s">
        <v>56</v>
      </c>
      <c r="E220" s="39" t="s">
        <v>2498</v>
      </c>
    </row>
    <row r="221" spans="1:16" ht="12.75">
      <c r="A221" t="s">
        <v>49</v>
      </c>
      <c s="34" t="s">
        <v>261</v>
      </c>
      <c s="34" t="s">
        <v>2508</v>
      </c>
      <c s="35" t="s">
        <v>5</v>
      </c>
      <c s="6" t="s">
        <v>91</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12997</v>
      </c>
    </row>
    <row r="224" spans="1:5" ht="38.25">
      <c r="A224" t="s">
        <v>56</v>
      </c>
      <c r="E224" s="39" t="s">
        <v>2498</v>
      </c>
    </row>
    <row r="225" spans="1:16" ht="12.75">
      <c r="A225" t="s">
        <v>49</v>
      </c>
      <c s="34" t="s">
        <v>265</v>
      </c>
      <c s="34" t="s">
        <v>2914</v>
      </c>
      <c s="35" t="s">
        <v>5</v>
      </c>
      <c s="6" t="s">
        <v>95</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12997</v>
      </c>
    </row>
    <row r="228" spans="1:5" ht="38.25">
      <c r="A228" t="s">
        <v>56</v>
      </c>
      <c r="E228" s="39" t="s">
        <v>2498</v>
      </c>
    </row>
    <row r="229" spans="1:16" ht="12.75">
      <c r="A229" t="s">
        <v>49</v>
      </c>
      <c s="34" t="s">
        <v>595</v>
      </c>
      <c s="34" t="s">
        <v>12468</v>
      </c>
      <c s="35" t="s">
        <v>5</v>
      </c>
      <c s="6" t="s">
        <v>12469</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12997</v>
      </c>
    </row>
    <row r="232" spans="1:5" ht="38.25">
      <c r="A232" t="s">
        <v>56</v>
      </c>
      <c r="E232" s="39" t="s">
        <v>2498</v>
      </c>
    </row>
    <row r="233" spans="1:16" ht="12.75">
      <c r="A233" t="s">
        <v>49</v>
      </c>
      <c s="34" t="s">
        <v>599</v>
      </c>
      <c s="34" t="s">
        <v>12471</v>
      </c>
      <c s="35" t="s">
        <v>5</v>
      </c>
      <c s="6" t="s">
        <v>12472</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12997</v>
      </c>
    </row>
    <row r="236" spans="1:5" ht="38.25">
      <c r="A236" t="s">
        <v>56</v>
      </c>
      <c r="E236" s="39" t="s">
        <v>2498</v>
      </c>
    </row>
    <row r="237" spans="1:16" ht="25.5">
      <c r="A237" t="s">
        <v>49</v>
      </c>
      <c s="34" t="s">
        <v>269</v>
      </c>
      <c s="34" t="s">
        <v>12474</v>
      </c>
      <c s="35" t="s">
        <v>5</v>
      </c>
      <c s="6" t="s">
        <v>12475</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12997</v>
      </c>
    </row>
    <row r="240" spans="1:5" ht="38.25">
      <c r="A240" t="s">
        <v>56</v>
      </c>
      <c r="E240" s="39" t="s">
        <v>2498</v>
      </c>
    </row>
    <row r="241" spans="1:16" ht="12.75">
      <c r="A241" t="s">
        <v>49</v>
      </c>
      <c s="34" t="s">
        <v>273</v>
      </c>
      <c s="34" t="s">
        <v>2886</v>
      </c>
      <c s="35" t="s">
        <v>5</v>
      </c>
      <c s="6" t="s">
        <v>2887</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12997</v>
      </c>
    </row>
    <row r="244" spans="1:5" ht="38.25">
      <c r="A244" t="s">
        <v>56</v>
      </c>
      <c r="E244" s="39" t="s">
        <v>2498</v>
      </c>
    </row>
    <row r="245" spans="1:13" ht="12.75">
      <c r="A245" t="s">
        <v>46</v>
      </c>
      <c r="C245" s="31" t="s">
        <v>2932</v>
      </c>
      <c r="E245" s="33" t="s">
        <v>2933</v>
      </c>
      <c r="J245" s="32">
        <f>0</f>
      </c>
      <c s="32">
        <f>0</f>
      </c>
      <c s="32">
        <f>0+L246+L250</f>
      </c>
      <c s="32">
        <f>0+M246+M250</f>
      </c>
    </row>
    <row r="246" spans="1:16" ht="25.5">
      <c r="A246" t="s">
        <v>49</v>
      </c>
      <c s="34" t="s">
        <v>277</v>
      </c>
      <c s="34" t="s">
        <v>13251</v>
      </c>
      <c s="35" t="s">
        <v>5</v>
      </c>
      <c s="6" t="s">
        <v>13252</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12884</v>
      </c>
    </row>
    <row r="249" spans="1:5" ht="89.25">
      <c r="A249" t="s">
        <v>56</v>
      </c>
      <c r="E249" s="39" t="s">
        <v>12519</v>
      </c>
    </row>
    <row r="250" spans="1:16" ht="25.5">
      <c r="A250" t="s">
        <v>49</v>
      </c>
      <c s="34" t="s">
        <v>281</v>
      </c>
      <c s="34" t="s">
        <v>13253</v>
      </c>
      <c s="35" t="s">
        <v>5</v>
      </c>
      <c s="6" t="s">
        <v>13254</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13255</v>
      </c>
    </row>
    <row r="253" spans="1:5" ht="89.25">
      <c r="A253" t="s">
        <v>56</v>
      </c>
      <c r="E253" s="39" t="s">
        <v>12519</v>
      </c>
    </row>
    <row r="254" spans="1:13" ht="12.75">
      <c r="A254" t="s">
        <v>46</v>
      </c>
      <c r="C254" s="31" t="s">
        <v>2206</v>
      </c>
      <c r="E254" s="33" t="s">
        <v>2514</v>
      </c>
      <c r="J254" s="32">
        <f>0</f>
      </c>
      <c s="32">
        <f>0</f>
      </c>
      <c s="32">
        <f>0+L255+L259</f>
      </c>
      <c s="32">
        <f>0+M255+M259</f>
      </c>
    </row>
    <row r="255" spans="1:16" ht="25.5">
      <c r="A255" t="s">
        <v>49</v>
      </c>
      <c s="34" t="s">
        <v>285</v>
      </c>
      <c s="34" t="s">
        <v>13256</v>
      </c>
      <c s="35" t="s">
        <v>5</v>
      </c>
      <c s="6" t="s">
        <v>13257</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12919</v>
      </c>
    </row>
    <row r="258" spans="1:5" ht="76.5">
      <c r="A258" t="s">
        <v>56</v>
      </c>
      <c r="E258" s="39" t="s">
        <v>13258</v>
      </c>
    </row>
    <row r="259" spans="1:16" ht="25.5">
      <c r="A259" t="s">
        <v>49</v>
      </c>
      <c s="34" t="s">
        <v>289</v>
      </c>
      <c s="34" t="s">
        <v>13259</v>
      </c>
      <c s="35" t="s">
        <v>5</v>
      </c>
      <c s="6" t="s">
        <v>13260</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12835</v>
      </c>
    </row>
    <row r="262" spans="1:5" ht="76.5">
      <c r="A262" t="s">
        <v>56</v>
      </c>
      <c r="E262" s="39" t="s">
        <v>13258</v>
      </c>
    </row>
    <row r="263" spans="1:13" ht="12.75">
      <c r="A263" t="s">
        <v>46</v>
      </c>
      <c r="C263" s="31" t="s">
        <v>1980</v>
      </c>
      <c r="E263" s="33" t="s">
        <v>2324</v>
      </c>
      <c r="J263" s="32">
        <f>0</f>
      </c>
      <c s="32">
        <f>0</f>
      </c>
      <c s="32">
        <f>0+L264+L268+L272+L276+L280+L284+L288+L292+L296+L300+L304</f>
      </c>
      <c s="32">
        <f>0+M264+M268+M272+M276+M280+M284+M288+M292+M296+M300+M304</f>
      </c>
    </row>
    <row r="264" spans="1:16" ht="25.5">
      <c r="A264" t="s">
        <v>49</v>
      </c>
      <c s="34" t="s">
        <v>293</v>
      </c>
      <c s="34" t="s">
        <v>860</v>
      </c>
      <c s="35" t="s">
        <v>5</v>
      </c>
      <c s="6" t="s">
        <v>861</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12860</v>
      </c>
    </row>
    <row r="267" spans="1:5" ht="114.75">
      <c r="A267" t="s">
        <v>56</v>
      </c>
      <c r="E267" s="39" t="s">
        <v>862</v>
      </c>
    </row>
    <row r="268" spans="1:16" ht="38.25">
      <c r="A268" t="s">
        <v>49</v>
      </c>
      <c s="34" t="s">
        <v>297</v>
      </c>
      <c s="34" t="s">
        <v>1833</v>
      </c>
      <c s="35" t="s">
        <v>5</v>
      </c>
      <c s="6" t="s">
        <v>1834</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12860</v>
      </c>
    </row>
    <row r="271" spans="1:5" ht="114.75">
      <c r="A271" t="s">
        <v>56</v>
      </c>
      <c r="E271" s="39" t="s">
        <v>862</v>
      </c>
    </row>
    <row r="272" spans="1:16" ht="25.5">
      <c r="A272" t="s">
        <v>49</v>
      </c>
      <c s="34" t="s">
        <v>301</v>
      </c>
      <c s="34" t="s">
        <v>1041</v>
      </c>
      <c s="35" t="s">
        <v>5</v>
      </c>
      <c s="6" t="s">
        <v>1042</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2312</v>
      </c>
    </row>
    <row r="275" spans="1:5" ht="89.25">
      <c r="A275" t="s">
        <v>56</v>
      </c>
      <c r="E275" s="39" t="s">
        <v>1287</v>
      </c>
    </row>
    <row r="276" spans="1:16" ht="12.75">
      <c r="A276" t="s">
        <v>49</v>
      </c>
      <c s="34" t="s">
        <v>305</v>
      </c>
      <c s="34" t="s">
        <v>9618</v>
      </c>
      <c s="35" t="s">
        <v>5</v>
      </c>
      <c s="6" t="s">
        <v>9619</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2312</v>
      </c>
    </row>
    <row r="279" spans="1:5" ht="76.5">
      <c r="A279" t="s">
        <v>56</v>
      </c>
      <c r="E279" s="39" t="s">
        <v>2561</v>
      </c>
    </row>
    <row r="280" spans="1:16" ht="12.75">
      <c r="A280" t="s">
        <v>49</v>
      </c>
      <c s="34" t="s">
        <v>309</v>
      </c>
      <c s="34" t="s">
        <v>1043</v>
      </c>
      <c s="35" t="s">
        <v>5</v>
      </c>
      <c s="6" t="s">
        <v>1044</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13261</v>
      </c>
    </row>
    <row r="283" spans="1:5" ht="89.25">
      <c r="A283" t="s">
        <v>56</v>
      </c>
      <c r="E283" s="39" t="s">
        <v>1560</v>
      </c>
    </row>
    <row r="284" spans="1:16" ht="12.75">
      <c r="A284" t="s">
        <v>49</v>
      </c>
      <c s="34" t="s">
        <v>313</v>
      </c>
      <c s="34" t="s">
        <v>2301</v>
      </c>
      <c s="35" t="s">
        <v>5</v>
      </c>
      <c s="6" t="s">
        <v>2302</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13261</v>
      </c>
    </row>
    <row r="287" spans="1:5" ht="102">
      <c r="A287" t="s">
        <v>56</v>
      </c>
      <c r="E287" s="39" t="s">
        <v>2303</v>
      </c>
    </row>
    <row r="288" spans="1:16" ht="12.75">
      <c r="A288" t="s">
        <v>49</v>
      </c>
      <c s="34" t="s">
        <v>317</v>
      </c>
      <c s="34" t="s">
        <v>2257</v>
      </c>
      <c s="35" t="s">
        <v>5</v>
      </c>
      <c s="6" t="s">
        <v>2258</v>
      </c>
      <c s="36" t="s">
        <v>486</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13262</v>
      </c>
    </row>
    <row r="291" spans="1:5" ht="89.25">
      <c r="A291" t="s">
        <v>56</v>
      </c>
      <c r="E291" s="39" t="s">
        <v>2259</v>
      </c>
    </row>
    <row r="292" spans="1:16" ht="12.75">
      <c r="A292" t="s">
        <v>49</v>
      </c>
      <c s="34" t="s">
        <v>321</v>
      </c>
      <c s="34" t="s">
        <v>1984</v>
      </c>
      <c s="35" t="s">
        <v>5</v>
      </c>
      <c s="6" t="s">
        <v>1985</v>
      </c>
      <c s="36" t="s">
        <v>486</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13262</v>
      </c>
    </row>
    <row r="295" spans="1:5" ht="89.25">
      <c r="A295" t="s">
        <v>56</v>
      </c>
      <c r="E295" s="39" t="s">
        <v>2260</v>
      </c>
    </row>
    <row r="296" spans="1:16" ht="12.75">
      <c r="A296" t="s">
        <v>49</v>
      </c>
      <c s="34" t="s">
        <v>325</v>
      </c>
      <c s="34" t="s">
        <v>2146</v>
      </c>
      <c s="35" t="s">
        <v>5</v>
      </c>
      <c s="6" t="s">
        <v>2147</v>
      </c>
      <c s="36" t="s">
        <v>486</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13261</v>
      </c>
    </row>
    <row r="299" spans="1:5" ht="89.25">
      <c r="A299" t="s">
        <v>56</v>
      </c>
      <c r="E299" s="39" t="s">
        <v>2148</v>
      </c>
    </row>
    <row r="300" spans="1:16" ht="12.75">
      <c r="A300" t="s">
        <v>49</v>
      </c>
      <c s="34" t="s">
        <v>329</v>
      </c>
      <c s="34" t="s">
        <v>2325</v>
      </c>
      <c s="35" t="s">
        <v>5</v>
      </c>
      <c s="6" t="s">
        <v>2326</v>
      </c>
      <c s="36" t="s">
        <v>486</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13263</v>
      </c>
    </row>
    <row r="303" spans="1:5" ht="89.25">
      <c r="A303" t="s">
        <v>56</v>
      </c>
      <c r="E303" s="39" t="s">
        <v>2327</v>
      </c>
    </row>
    <row r="304" spans="1:16" ht="12.75">
      <c r="A304" t="s">
        <v>49</v>
      </c>
      <c s="34" t="s">
        <v>333</v>
      </c>
      <c s="34" t="s">
        <v>2572</v>
      </c>
      <c s="35" t="s">
        <v>5</v>
      </c>
      <c s="6" t="s">
        <v>2573</v>
      </c>
      <c s="36" t="s">
        <v>486</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13264</v>
      </c>
    </row>
    <row r="307" spans="1:5" ht="89.25">
      <c r="A307" t="s">
        <v>56</v>
      </c>
      <c r="E307" s="39" t="s">
        <v>2574</v>
      </c>
    </row>
    <row r="308" spans="1:13" ht="12.75">
      <c r="A308" t="s">
        <v>46</v>
      </c>
      <c r="C308" s="31" t="s">
        <v>2589</v>
      </c>
      <c r="E308" s="33" t="s">
        <v>2590</v>
      </c>
      <c r="J308" s="32">
        <f>0</f>
      </c>
      <c s="32">
        <f>0</f>
      </c>
      <c s="32">
        <f>0+L309</f>
      </c>
      <c s="32">
        <f>0+M309</f>
      </c>
    </row>
    <row r="309" spans="1:16" ht="12.75">
      <c r="A309" t="s">
        <v>49</v>
      </c>
      <c s="34" t="s">
        <v>336</v>
      </c>
      <c s="34" t="s">
        <v>2844</v>
      </c>
      <c s="35" t="s">
        <v>5</v>
      </c>
      <c s="6" t="s">
        <v>2605</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2312</v>
      </c>
    </row>
    <row r="312" spans="1:5" ht="76.5">
      <c r="A312" t="s">
        <v>56</v>
      </c>
      <c r="E312" s="39" t="s">
        <v>2735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13267</v>
      </c>
      <c r="E8" s="30" t="s">
        <v>13266</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504</v>
      </c>
      <c r="E9" s="33" t="s">
        <v>12542</v>
      </c>
      <c r="J9" s="32">
        <f>0</f>
      </c>
      <c s="32">
        <f>0</f>
      </c>
      <c s="32">
        <f>0+L10+L14</f>
      </c>
      <c s="32">
        <f>0+M10+M14</f>
      </c>
    </row>
    <row r="10" spans="1:16" ht="12.75">
      <c r="A10" t="s">
        <v>49</v>
      </c>
      <c s="34" t="s">
        <v>47</v>
      </c>
      <c s="34" t="s">
        <v>5743</v>
      </c>
      <c s="35" t="s">
        <v>5</v>
      </c>
      <c s="6" t="s">
        <v>5744</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13268</v>
      </c>
    </row>
    <row r="13" spans="1:5" ht="63.75">
      <c r="A13" t="s">
        <v>56</v>
      </c>
      <c r="E13" s="39" t="s">
        <v>1641</v>
      </c>
    </row>
    <row r="14" spans="1:16" ht="25.5">
      <c r="A14" t="s">
        <v>49</v>
      </c>
      <c s="34" t="s">
        <v>27</v>
      </c>
      <c s="34" t="s">
        <v>13269</v>
      </c>
      <c s="35" t="s">
        <v>5</v>
      </c>
      <c s="6" t="s">
        <v>13270</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13268</v>
      </c>
    </row>
    <row r="17" spans="1:5" ht="63.75">
      <c r="A17" t="s">
        <v>56</v>
      </c>
      <c r="E17" s="39" t="s">
        <v>1641</v>
      </c>
    </row>
    <row r="18" spans="1:13" ht="12.75">
      <c r="A18" t="s">
        <v>46</v>
      </c>
      <c r="C18" s="31" t="s">
        <v>1526</v>
      </c>
      <c r="E18" s="33" t="s">
        <v>12545</v>
      </c>
      <c r="J18" s="32">
        <f>0</f>
      </c>
      <c s="32">
        <f>0</f>
      </c>
      <c s="32">
        <f>0+L19+L23</f>
      </c>
      <c s="32">
        <f>0+M19+M23</f>
      </c>
    </row>
    <row r="19" spans="1:16" ht="12.75">
      <c r="A19" t="s">
        <v>49</v>
      </c>
      <c s="34" t="s">
        <v>26</v>
      </c>
      <c s="34" t="s">
        <v>3843</v>
      </c>
      <c s="35" t="s">
        <v>5</v>
      </c>
      <c s="6" t="s">
        <v>3844</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12835</v>
      </c>
    </row>
    <row r="22" spans="1:5" ht="369.75">
      <c r="A22" t="s">
        <v>56</v>
      </c>
      <c r="E22" s="39" t="s">
        <v>3340</v>
      </c>
    </row>
    <row r="23" spans="1:16" ht="12.75">
      <c r="A23" t="s">
        <v>49</v>
      </c>
      <c s="34" t="s">
        <v>65</v>
      </c>
      <c s="34" t="s">
        <v>12667</v>
      </c>
      <c s="35" t="s">
        <v>5</v>
      </c>
      <c s="6" t="s">
        <v>12668</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12835</v>
      </c>
    </row>
    <row r="26" spans="1:5" ht="369.75">
      <c r="A26" t="s">
        <v>56</v>
      </c>
      <c r="E26" s="39" t="s">
        <v>3340</v>
      </c>
    </row>
    <row r="27" spans="1:13" ht="12.75">
      <c r="A27" t="s">
        <v>46</v>
      </c>
      <c r="C27" s="31" t="s">
        <v>1467</v>
      </c>
      <c r="E27" s="33" t="s">
        <v>2374</v>
      </c>
      <c r="J27" s="32">
        <f>0</f>
      </c>
      <c s="32">
        <f>0</f>
      </c>
      <c s="32">
        <f>0+L28+L32+L36+L40</f>
      </c>
      <c s="32">
        <f>0+M28+M32+M36+M40</f>
      </c>
    </row>
    <row r="28" spans="1:16" ht="12.75">
      <c r="A28" t="s">
        <v>49</v>
      </c>
      <c s="34" t="s">
        <v>70</v>
      </c>
      <c s="34" t="s">
        <v>5455</v>
      </c>
      <c s="35" t="s">
        <v>5</v>
      </c>
      <c s="6" t="s">
        <v>5456</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12835</v>
      </c>
    </row>
    <row r="31" spans="1:5" ht="318.75">
      <c r="A31" t="s">
        <v>56</v>
      </c>
      <c r="E31" s="39" t="s">
        <v>57</v>
      </c>
    </row>
    <row r="32" spans="1:16" ht="12.75">
      <c r="A32" t="s">
        <v>49</v>
      </c>
      <c s="34" t="s">
        <v>74</v>
      </c>
      <c s="34" t="s">
        <v>1642</v>
      </c>
      <c s="35" t="s">
        <v>5</v>
      </c>
      <c s="6" t="s">
        <v>1643</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12835</v>
      </c>
    </row>
    <row r="35" spans="1:5" ht="318.75">
      <c r="A35" t="s">
        <v>56</v>
      </c>
      <c r="E35" s="39" t="s">
        <v>57</v>
      </c>
    </row>
    <row r="36" spans="1:16" ht="12.75">
      <c r="A36" t="s">
        <v>49</v>
      </c>
      <c s="34" t="s">
        <v>78</v>
      </c>
      <c s="34" t="s">
        <v>3863</v>
      </c>
      <c s="35" t="s">
        <v>5</v>
      </c>
      <c s="6" t="s">
        <v>3864</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12835</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12835</v>
      </c>
    </row>
    <row r="43" spans="1:5" ht="318.75">
      <c r="A43" t="s">
        <v>56</v>
      </c>
      <c r="E43" s="39" t="s">
        <v>57</v>
      </c>
    </row>
    <row r="44" spans="1:13" ht="12.75">
      <c r="A44" t="s">
        <v>46</v>
      </c>
      <c r="C44" s="31" t="s">
        <v>8310</v>
      </c>
      <c r="E44" s="33" t="s">
        <v>12430</v>
      </c>
      <c r="J44" s="32">
        <f>0</f>
      </c>
      <c s="32">
        <f>0</f>
      </c>
      <c s="32">
        <f>0+L45</f>
      </c>
      <c s="32">
        <f>0+M45</f>
      </c>
    </row>
    <row r="45" spans="1:16" ht="12.75">
      <c r="A45" t="s">
        <v>49</v>
      </c>
      <c s="34" t="s">
        <v>89</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13250</v>
      </c>
    </row>
    <row r="48" spans="1:5" ht="25.5">
      <c r="A48" t="s">
        <v>56</v>
      </c>
      <c r="E48" s="39" t="s">
        <v>61</v>
      </c>
    </row>
    <row r="49" spans="1:13" ht="12.75">
      <c r="A49" t="s">
        <v>46</v>
      </c>
      <c r="C49" s="31" t="s">
        <v>2375</v>
      </c>
      <c r="E49" s="33" t="s">
        <v>2376</v>
      </c>
      <c r="J49" s="32">
        <f>0</f>
      </c>
      <c s="32">
        <f>0</f>
      </c>
      <c s="32">
        <f>0+L50</f>
      </c>
      <c s="32">
        <f>0+M50</f>
      </c>
    </row>
    <row r="50" spans="1:16" ht="12.75">
      <c r="A50" t="s">
        <v>49</v>
      </c>
      <c s="34" t="s">
        <v>93</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12835</v>
      </c>
    </row>
    <row r="53" spans="1:5" ht="229.5">
      <c r="A53" t="s">
        <v>56</v>
      </c>
      <c r="E53" s="39" t="s">
        <v>64</v>
      </c>
    </row>
    <row r="54" spans="1:13" ht="12.75">
      <c r="A54" t="s">
        <v>46</v>
      </c>
      <c r="C54" s="31" t="s">
        <v>162</v>
      </c>
      <c r="E54" s="33" t="s">
        <v>2314</v>
      </c>
      <c r="J54" s="32">
        <f>0</f>
      </c>
      <c s="32">
        <f>0</f>
      </c>
      <c s="32">
        <f>0+L55</f>
      </c>
      <c s="32">
        <f>0+M55</f>
      </c>
    </row>
    <row r="55" spans="1:16" ht="12.75">
      <c r="A55" t="s">
        <v>49</v>
      </c>
      <c s="34" t="s">
        <v>96</v>
      </c>
      <c s="34" t="s">
        <v>12435</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2312</v>
      </c>
    </row>
    <row r="58" spans="1:5" ht="12.75">
      <c r="A58" t="s">
        <v>56</v>
      </c>
      <c r="E58" s="39" t="s">
        <v>1277</v>
      </c>
    </row>
    <row r="59" spans="1:13" ht="12.75">
      <c r="A59" t="s">
        <v>46</v>
      </c>
      <c r="C59" s="31" t="s">
        <v>237</v>
      </c>
      <c r="E59" s="33" t="s">
        <v>2398</v>
      </c>
      <c r="J59" s="32">
        <f>0</f>
      </c>
      <c s="32">
        <f>0</f>
      </c>
      <c s="32">
        <f>0+L60</f>
      </c>
      <c s="32">
        <f>0+M60</f>
      </c>
    </row>
    <row r="60" spans="1:16" ht="12.75">
      <c r="A60" t="s">
        <v>49</v>
      </c>
      <c s="34" t="s">
        <v>100</v>
      </c>
      <c s="34" t="s">
        <v>13271</v>
      </c>
      <c s="35" t="s">
        <v>5</v>
      </c>
      <c s="6" t="s">
        <v>13272</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13268</v>
      </c>
    </row>
    <row r="63" spans="1:5" ht="140.25">
      <c r="A63" t="s">
        <v>56</v>
      </c>
      <c r="E63" s="39" t="s">
        <v>12740</v>
      </c>
    </row>
    <row r="64" spans="1:13" ht="12.75">
      <c r="A64" t="s">
        <v>46</v>
      </c>
      <c r="C64" s="31" t="s">
        <v>2408</v>
      </c>
      <c r="E64" s="33" t="s">
        <v>2409</v>
      </c>
      <c r="J64" s="32">
        <f>0</f>
      </c>
      <c s="32">
        <f>0</f>
      </c>
      <c s="32">
        <f>0+L65+L69</f>
      </c>
      <c s="32">
        <f>0+M65+M69</f>
      </c>
    </row>
    <row r="65" spans="1:16" ht="25.5">
      <c r="A65" t="s">
        <v>49</v>
      </c>
      <c s="34" t="s">
        <v>104</v>
      </c>
      <c s="34" t="s">
        <v>822</v>
      </c>
      <c s="35" t="s">
        <v>5</v>
      </c>
      <c s="6" t="s">
        <v>823</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12997</v>
      </c>
    </row>
    <row r="68" spans="1:5" ht="76.5">
      <c r="A68" t="s">
        <v>56</v>
      </c>
      <c r="E68" s="39" t="s">
        <v>69</v>
      </c>
    </row>
    <row r="69" spans="1:16" ht="12.75">
      <c r="A69" t="s">
        <v>49</v>
      </c>
      <c s="34" t="s">
        <v>107</v>
      </c>
      <c s="34" t="s">
        <v>826</v>
      </c>
      <c s="35" t="s">
        <v>5</v>
      </c>
      <c s="6" t="s">
        <v>827</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12835</v>
      </c>
    </row>
    <row r="72" spans="1:5" ht="76.5">
      <c r="A72" t="s">
        <v>56</v>
      </c>
      <c r="E72" s="39" t="s">
        <v>69</v>
      </c>
    </row>
    <row r="73" spans="1:13" ht="12.75">
      <c r="A73" t="s">
        <v>46</v>
      </c>
      <c r="C73" s="31" t="s">
        <v>2412</v>
      </c>
      <c r="E73" s="33" t="s">
        <v>2413</v>
      </c>
      <c r="J73" s="32">
        <f>0</f>
      </c>
      <c s="32">
        <f>0</f>
      </c>
      <c s="32">
        <f>0+L74+L78+L82+L86+L90+L94+L98+L102</f>
      </c>
      <c s="32">
        <f>0+M74+M78+M82+M86+M90+M94+M98+M102</f>
      </c>
    </row>
    <row r="74" spans="1:16" ht="12.75">
      <c r="A74" t="s">
        <v>49</v>
      </c>
      <c s="34" t="s">
        <v>110</v>
      </c>
      <c s="34" t="s">
        <v>533</v>
      </c>
      <c s="35" t="s">
        <v>5</v>
      </c>
      <c s="6" t="s">
        <v>534</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12835</v>
      </c>
    </row>
    <row r="77" spans="1:5" ht="102">
      <c r="A77" t="s">
        <v>56</v>
      </c>
      <c r="E77" s="39" t="s">
        <v>73</v>
      </c>
    </row>
    <row r="78" spans="1:16" ht="12.75">
      <c r="A78" t="s">
        <v>49</v>
      </c>
      <c s="34" t="s">
        <v>113</v>
      </c>
      <c s="34" t="s">
        <v>9550</v>
      </c>
      <c s="35" t="s">
        <v>5</v>
      </c>
      <c s="6" t="s">
        <v>9551</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13273</v>
      </c>
    </row>
    <row r="81" spans="1:5" ht="89.25">
      <c r="A81" t="s">
        <v>56</v>
      </c>
      <c r="E81" s="39" t="s">
        <v>9552</v>
      </c>
    </row>
    <row r="82" spans="1:16" ht="12.75">
      <c r="A82" t="s">
        <v>49</v>
      </c>
      <c s="34" t="s">
        <v>118</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12835</v>
      </c>
    </row>
    <row r="85" spans="1:5" ht="140.25">
      <c r="A85" t="s">
        <v>56</v>
      </c>
      <c r="E85" s="39" t="s">
        <v>81</v>
      </c>
    </row>
    <row r="86" spans="1:16" ht="25.5">
      <c r="A86" t="s">
        <v>49</v>
      </c>
      <c s="34" t="s">
        <v>121</v>
      </c>
      <c s="34" t="s">
        <v>13243</v>
      </c>
      <c s="35" t="s">
        <v>5</v>
      </c>
      <c s="6" t="s">
        <v>13244</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127.5">
      <c r="A89" t="s">
        <v>56</v>
      </c>
      <c r="E89" s="39" t="s">
        <v>830</v>
      </c>
    </row>
    <row r="90" spans="1:16" ht="12.75">
      <c r="A90" t="s">
        <v>49</v>
      </c>
      <c s="34" t="s">
        <v>124</v>
      </c>
      <c s="34" t="s">
        <v>2414</v>
      </c>
      <c s="35" t="s">
        <v>5</v>
      </c>
      <c s="6" t="s">
        <v>2415</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102">
      <c r="A93" t="s">
        <v>56</v>
      </c>
      <c r="E93" s="39" t="s">
        <v>1286</v>
      </c>
    </row>
    <row r="94" spans="1:16" ht="12.75">
      <c r="A94" t="s">
        <v>49</v>
      </c>
      <c s="34" t="s">
        <v>127</v>
      </c>
      <c s="34" t="s">
        <v>12563</v>
      </c>
      <c s="35" t="s">
        <v>5</v>
      </c>
      <c s="6" t="s">
        <v>12564</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12835</v>
      </c>
    </row>
    <row r="97" spans="1:5" ht="76.5">
      <c r="A97" t="s">
        <v>56</v>
      </c>
      <c r="E97" s="39" t="s">
        <v>12566</v>
      </c>
    </row>
    <row r="98" spans="1:16" ht="25.5">
      <c r="A98" t="s">
        <v>49</v>
      </c>
      <c s="34" t="s">
        <v>131</v>
      </c>
      <c s="34" t="s">
        <v>12570</v>
      </c>
      <c s="35" t="s">
        <v>5</v>
      </c>
      <c s="6" t="s">
        <v>12571</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12835</v>
      </c>
    </row>
    <row r="101" spans="1:5" ht="76.5">
      <c r="A101" t="s">
        <v>56</v>
      </c>
      <c r="E101" s="39" t="s">
        <v>12442</v>
      </c>
    </row>
    <row r="102" spans="1:16" ht="25.5">
      <c r="A102" t="s">
        <v>49</v>
      </c>
      <c s="34" t="s">
        <v>135</v>
      </c>
      <c s="34" t="s">
        <v>12572</v>
      </c>
      <c s="35" t="s">
        <v>5</v>
      </c>
      <c s="6" t="s">
        <v>12693</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12835</v>
      </c>
    </row>
    <row r="105" spans="1:5" ht="63.75">
      <c r="A105" t="s">
        <v>56</v>
      </c>
      <c r="E105" s="39" t="s">
        <v>12574</v>
      </c>
    </row>
    <row r="106" spans="1:13" ht="12.75">
      <c r="A106" t="s">
        <v>46</v>
      </c>
      <c r="C106" s="31" t="s">
        <v>2416</v>
      </c>
      <c r="E106" s="33" t="s">
        <v>2417</v>
      </c>
      <c r="J106" s="32">
        <f>0</f>
      </c>
      <c s="32">
        <f>0</f>
      </c>
      <c s="32">
        <f>0+L107+L111</f>
      </c>
      <c s="32">
        <f>0+M107+M111</f>
      </c>
    </row>
    <row r="107" spans="1:16" ht="12.75">
      <c r="A107" t="s">
        <v>49</v>
      </c>
      <c s="34" t="s">
        <v>139</v>
      </c>
      <c s="34" t="s">
        <v>2174</v>
      </c>
      <c s="35" t="s">
        <v>5</v>
      </c>
      <c s="6" t="s">
        <v>2175</v>
      </c>
      <c s="36" t="s">
        <v>819</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2312</v>
      </c>
    </row>
    <row r="110" spans="1:5" ht="38.25">
      <c r="A110" t="s">
        <v>56</v>
      </c>
      <c r="E110" s="39" t="s">
        <v>835</v>
      </c>
    </row>
    <row r="111" spans="1:16" ht="25.5">
      <c r="A111" t="s">
        <v>49</v>
      </c>
      <c s="34" t="s">
        <v>142</v>
      </c>
      <c s="34" t="s">
        <v>1031</v>
      </c>
      <c s="35" t="s">
        <v>5</v>
      </c>
      <c s="6" t="s">
        <v>1032</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2312</v>
      </c>
    </row>
    <row r="114" spans="1:5" ht="38.25">
      <c r="A114" t="s">
        <v>56</v>
      </c>
      <c r="E114" s="39" t="s">
        <v>838</v>
      </c>
    </row>
    <row r="115" spans="1:13" ht="12.75">
      <c r="A115" t="s">
        <v>46</v>
      </c>
      <c r="C115" s="31" t="s">
        <v>2441</v>
      </c>
      <c r="E115" s="33" t="s">
        <v>2442</v>
      </c>
      <c r="J115" s="32">
        <f>0</f>
      </c>
      <c s="32">
        <f>0</f>
      </c>
      <c s="32">
        <f>0+L116+L120</f>
      </c>
      <c s="32">
        <f>0+M116+M120</f>
      </c>
    </row>
    <row r="116" spans="1:16" ht="12.75">
      <c r="A116" t="s">
        <v>49</v>
      </c>
      <c s="34" t="s">
        <v>146</v>
      </c>
      <c s="34" t="s">
        <v>12444</v>
      </c>
      <c s="35" t="s">
        <v>5</v>
      </c>
      <c s="6" t="s">
        <v>12445</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2312</v>
      </c>
    </row>
    <row r="119" spans="1:5" ht="102">
      <c r="A119" t="s">
        <v>56</v>
      </c>
      <c r="E119" s="39" t="s">
        <v>1286</v>
      </c>
    </row>
    <row r="120" spans="1:16" ht="25.5">
      <c r="A120" t="s">
        <v>49</v>
      </c>
      <c s="34" t="s">
        <v>149</v>
      </c>
      <c s="34" t="s">
        <v>2699</v>
      </c>
      <c s="35" t="s">
        <v>5</v>
      </c>
      <c s="6" t="s">
        <v>2700</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2312</v>
      </c>
    </row>
    <row r="123" spans="1:5" ht="102">
      <c r="A123" t="s">
        <v>56</v>
      </c>
      <c r="E123" s="39" t="s">
        <v>73</v>
      </c>
    </row>
    <row r="124" spans="1:13" ht="12.75">
      <c r="A124" t="s">
        <v>46</v>
      </c>
      <c r="C124" s="31" t="s">
        <v>2476</v>
      </c>
      <c r="E124" s="33" t="s">
        <v>2477</v>
      </c>
      <c r="J124" s="32">
        <f>0</f>
      </c>
      <c s="32">
        <f>0</f>
      </c>
      <c s="32">
        <f>0+L125+L129+L133+L137+L141+L145+L149+L153+L157+L161+L165+L169+L173+L177+L181+L185+L189+L193+L197+L201</f>
      </c>
      <c s="32">
        <f>0+M125+M129+M133+M137+M141+M145+M149+M153+M157+M161+M165+M169+M173+M177+M181+M185+M189+M193+M197+M201</f>
      </c>
    </row>
    <row r="125" spans="1:16" ht="25.5">
      <c r="A125" t="s">
        <v>49</v>
      </c>
      <c s="34" t="s">
        <v>153</v>
      </c>
      <c s="34" t="s">
        <v>101</v>
      </c>
      <c s="35" t="s">
        <v>5</v>
      </c>
      <c s="6" t="s">
        <v>102</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12997</v>
      </c>
    </row>
    <row r="128" spans="1:5" ht="102">
      <c r="A128" t="s">
        <v>56</v>
      </c>
      <c r="E128" s="39" t="s">
        <v>103</v>
      </c>
    </row>
    <row r="129" spans="1:16" ht="25.5">
      <c r="A129" t="s">
        <v>49</v>
      </c>
      <c s="34" t="s">
        <v>158</v>
      </c>
      <c s="34" t="s">
        <v>105</v>
      </c>
      <c s="35" t="s">
        <v>5</v>
      </c>
      <c s="6" t="s">
        <v>106</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12997</v>
      </c>
    </row>
    <row r="132" spans="1:5" ht="102">
      <c r="A132" t="s">
        <v>56</v>
      </c>
      <c r="E132" s="39" t="s">
        <v>103</v>
      </c>
    </row>
    <row r="133" spans="1:16" ht="25.5">
      <c r="A133" t="s">
        <v>49</v>
      </c>
      <c s="34" t="s">
        <v>162</v>
      </c>
      <c s="34" t="s">
        <v>2486</v>
      </c>
      <c s="35" t="s">
        <v>5</v>
      </c>
      <c s="6" t="s">
        <v>2487</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12997</v>
      </c>
    </row>
    <row r="136" spans="1:5" ht="102">
      <c r="A136" t="s">
        <v>56</v>
      </c>
      <c r="E136" s="39" t="s">
        <v>103</v>
      </c>
    </row>
    <row r="137" spans="1:16" ht="25.5">
      <c r="A137" t="s">
        <v>49</v>
      </c>
      <c s="34" t="s">
        <v>166</v>
      </c>
      <c s="34" t="s">
        <v>2648</v>
      </c>
      <c s="35" t="s">
        <v>5</v>
      </c>
      <c s="6" t="s">
        <v>2649</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12997</v>
      </c>
    </row>
    <row r="140" spans="1:5" ht="102">
      <c r="A140" t="s">
        <v>56</v>
      </c>
      <c r="E140" s="39" t="s">
        <v>103</v>
      </c>
    </row>
    <row r="141" spans="1:16" ht="25.5">
      <c r="A141" t="s">
        <v>49</v>
      </c>
      <c s="34" t="s">
        <v>169</v>
      </c>
      <c s="34" t="s">
        <v>108</v>
      </c>
      <c s="35" t="s">
        <v>5</v>
      </c>
      <c s="6" t="s">
        <v>109</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12997</v>
      </c>
    </row>
    <row r="144" spans="1:5" ht="102">
      <c r="A144" t="s">
        <v>56</v>
      </c>
      <c r="E144" s="39" t="s">
        <v>103</v>
      </c>
    </row>
    <row r="145" spans="1:16" ht="25.5">
      <c r="A145" t="s">
        <v>49</v>
      </c>
      <c s="34" t="s">
        <v>184</v>
      </c>
      <c s="34" t="s">
        <v>111</v>
      </c>
      <c s="35" t="s">
        <v>5</v>
      </c>
      <c s="6" t="s">
        <v>112</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12997</v>
      </c>
    </row>
    <row r="148" spans="1:5" ht="102">
      <c r="A148" t="s">
        <v>56</v>
      </c>
      <c r="E148" s="39" t="s">
        <v>103</v>
      </c>
    </row>
    <row r="149" spans="1:16" ht="25.5">
      <c r="A149" t="s">
        <v>49</v>
      </c>
      <c s="34" t="s">
        <v>189</v>
      </c>
      <c s="34" t="s">
        <v>12709</v>
      </c>
      <c s="35" t="s">
        <v>5</v>
      </c>
      <c s="6" t="s">
        <v>12710</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12997</v>
      </c>
    </row>
    <row r="152" spans="1:5" ht="102">
      <c r="A152" t="s">
        <v>56</v>
      </c>
      <c r="E152" s="39" t="s">
        <v>103</v>
      </c>
    </row>
    <row r="153" spans="1:16" ht="25.5">
      <c r="A153" t="s">
        <v>49</v>
      </c>
      <c s="34" t="s">
        <v>193</v>
      </c>
      <c s="34" t="s">
        <v>2859</v>
      </c>
      <c s="35" t="s">
        <v>5</v>
      </c>
      <c s="6" t="s">
        <v>2860</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12997</v>
      </c>
    </row>
    <row r="156" spans="1:5" ht="102">
      <c r="A156" t="s">
        <v>56</v>
      </c>
      <c r="E156" s="39" t="s">
        <v>103</v>
      </c>
    </row>
    <row r="157" spans="1:16" ht="12.75">
      <c r="A157" t="s">
        <v>49</v>
      </c>
      <c s="34" t="s">
        <v>197</v>
      </c>
      <c s="34" t="s">
        <v>13198</v>
      </c>
      <c s="35" t="s">
        <v>5</v>
      </c>
      <c s="6" t="s">
        <v>13199</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12997</v>
      </c>
    </row>
    <row r="160" spans="1:5" ht="102">
      <c r="A160" t="s">
        <v>56</v>
      </c>
      <c r="E160" s="39" t="s">
        <v>103</v>
      </c>
    </row>
    <row r="161" spans="1:16" ht="12.75">
      <c r="A161" t="s">
        <v>49</v>
      </c>
      <c s="34" t="s">
        <v>201</v>
      </c>
      <c s="34" t="s">
        <v>12591</v>
      </c>
      <c s="35" t="s">
        <v>5</v>
      </c>
      <c s="6" t="s">
        <v>12592</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13250</v>
      </c>
    </row>
    <row r="164" spans="1:5" ht="76.5">
      <c r="A164" t="s">
        <v>56</v>
      </c>
      <c r="E164" s="39" t="s">
        <v>12594</v>
      </c>
    </row>
    <row r="165" spans="1:16" ht="12.75">
      <c r="A165" t="s">
        <v>49</v>
      </c>
      <c s="34" t="s">
        <v>205</v>
      </c>
      <c s="34" t="s">
        <v>2203</v>
      </c>
      <c s="35" t="s">
        <v>5</v>
      </c>
      <c s="6" t="s">
        <v>2204</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2312</v>
      </c>
    </row>
    <row r="168" spans="1:5" ht="89.25">
      <c r="A168" t="s">
        <v>56</v>
      </c>
      <c r="E168" s="39" t="s">
        <v>2205</v>
      </c>
    </row>
    <row r="169" spans="1:16" ht="12.75">
      <c r="A169" t="s">
        <v>49</v>
      </c>
      <c s="34" t="s">
        <v>209</v>
      </c>
      <c s="34" t="s">
        <v>9572</v>
      </c>
      <c s="35" t="s">
        <v>5</v>
      </c>
      <c s="6" t="s">
        <v>9573</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2312</v>
      </c>
    </row>
    <row r="172" spans="1:5" ht="38.25">
      <c r="A172" t="s">
        <v>56</v>
      </c>
      <c r="E172" s="39" t="s">
        <v>2705</v>
      </c>
    </row>
    <row r="173" spans="1:16" ht="12.75">
      <c r="A173" t="s">
        <v>49</v>
      </c>
      <c s="34" t="s">
        <v>213</v>
      </c>
      <c s="34" t="s">
        <v>13274</v>
      </c>
      <c s="35" t="s">
        <v>5</v>
      </c>
      <c s="6" t="s">
        <v>13275</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2312</v>
      </c>
    </row>
    <row r="176" spans="1:5" ht="38.25">
      <c r="A176" t="s">
        <v>56</v>
      </c>
      <c r="E176" s="39" t="s">
        <v>2705</v>
      </c>
    </row>
    <row r="177" spans="1:16" ht="12.75">
      <c r="A177" t="s">
        <v>49</v>
      </c>
      <c s="34" t="s">
        <v>217</v>
      </c>
      <c s="34" t="s">
        <v>13276</v>
      </c>
      <c s="35" t="s">
        <v>5</v>
      </c>
      <c s="6" t="s">
        <v>13277</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2312</v>
      </c>
    </row>
    <row r="180" spans="1:5" ht="38.25">
      <c r="A180" t="s">
        <v>56</v>
      </c>
      <c r="E180" s="39" t="s">
        <v>2705</v>
      </c>
    </row>
    <row r="181" spans="1:16" ht="12.75">
      <c r="A181" t="s">
        <v>49</v>
      </c>
      <c s="34" t="s">
        <v>221</v>
      </c>
      <c s="34" t="s">
        <v>2508</v>
      </c>
      <c s="35" t="s">
        <v>5</v>
      </c>
      <c s="6" t="s">
        <v>91</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12997</v>
      </c>
    </row>
    <row r="184" spans="1:5" ht="38.25">
      <c r="A184" t="s">
        <v>56</v>
      </c>
      <c r="E184" s="39" t="s">
        <v>2498</v>
      </c>
    </row>
    <row r="185" spans="1:16" ht="12.75">
      <c r="A185" t="s">
        <v>49</v>
      </c>
      <c s="34" t="s">
        <v>225</v>
      </c>
      <c s="34" t="s">
        <v>13278</v>
      </c>
      <c s="35" t="s">
        <v>5</v>
      </c>
      <c s="6" t="s">
        <v>542</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2312</v>
      </c>
    </row>
    <row r="188" spans="1:5" ht="38.25">
      <c r="A188" t="s">
        <v>56</v>
      </c>
      <c r="E188" s="39" t="s">
        <v>2498</v>
      </c>
    </row>
    <row r="189" spans="1:16" ht="12.75">
      <c r="A189" t="s">
        <v>49</v>
      </c>
      <c s="34" t="s">
        <v>229</v>
      </c>
      <c s="34" t="s">
        <v>12468</v>
      </c>
      <c s="35" t="s">
        <v>5</v>
      </c>
      <c s="6" t="s">
        <v>12469</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2312</v>
      </c>
    </row>
    <row r="192" spans="1:5" ht="38.25">
      <c r="A192" t="s">
        <v>56</v>
      </c>
      <c r="E192" s="39" t="s">
        <v>2498</v>
      </c>
    </row>
    <row r="193" spans="1:16" ht="12.75">
      <c r="A193" t="s">
        <v>49</v>
      </c>
      <c s="34" t="s">
        <v>233</v>
      </c>
      <c s="34" t="s">
        <v>12471</v>
      </c>
      <c s="35" t="s">
        <v>5</v>
      </c>
      <c s="6" t="s">
        <v>12472</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2312</v>
      </c>
    </row>
    <row r="196" spans="1:5" ht="38.25">
      <c r="A196" t="s">
        <v>56</v>
      </c>
      <c r="E196" s="39" t="s">
        <v>2498</v>
      </c>
    </row>
    <row r="197" spans="1:16" ht="25.5">
      <c r="A197" t="s">
        <v>49</v>
      </c>
      <c s="34" t="s">
        <v>237</v>
      </c>
      <c s="34" t="s">
        <v>12474</v>
      </c>
      <c s="35" t="s">
        <v>5</v>
      </c>
      <c s="6" t="s">
        <v>12475</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12997</v>
      </c>
    </row>
    <row r="200" spans="1:5" ht="38.25">
      <c r="A200" t="s">
        <v>56</v>
      </c>
      <c r="E200" s="39" t="s">
        <v>2498</v>
      </c>
    </row>
    <row r="201" spans="1:16" ht="12.75">
      <c r="A201" t="s">
        <v>49</v>
      </c>
      <c s="34" t="s">
        <v>241</v>
      </c>
      <c s="34" t="s">
        <v>12865</v>
      </c>
      <c s="35" t="s">
        <v>5</v>
      </c>
      <c s="6" t="s">
        <v>12866</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12997</v>
      </c>
    </row>
    <row r="204" spans="1:5" ht="38.25">
      <c r="A204" t="s">
        <v>56</v>
      </c>
      <c r="E204" s="39" t="s">
        <v>2498</v>
      </c>
    </row>
    <row r="205" spans="1:13" ht="12.75">
      <c r="A205" t="s">
        <v>46</v>
      </c>
      <c r="C205" s="31" t="s">
        <v>2206</v>
      </c>
      <c r="E205" s="33" t="s">
        <v>2514</v>
      </c>
      <c r="J205" s="32">
        <f>0</f>
      </c>
      <c s="32">
        <f>0</f>
      </c>
      <c s="32">
        <f>0+L206+L210</f>
      </c>
      <c s="32">
        <f>0+M206+M210</f>
      </c>
    </row>
    <row r="206" spans="1:16" ht="25.5">
      <c r="A206" t="s">
        <v>49</v>
      </c>
      <c s="34" t="s">
        <v>245</v>
      </c>
      <c s="34" t="s">
        <v>13279</v>
      </c>
      <c s="35" t="s">
        <v>5</v>
      </c>
      <c s="6" t="s">
        <v>13280</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12919</v>
      </c>
    </row>
    <row r="209" spans="1:5" ht="76.5">
      <c r="A209" t="s">
        <v>56</v>
      </c>
      <c r="E209" s="39" t="s">
        <v>13258</v>
      </c>
    </row>
    <row r="210" spans="1:16" ht="25.5">
      <c r="A210" t="s">
        <v>49</v>
      </c>
      <c s="34" t="s">
        <v>249</v>
      </c>
      <c s="34" t="s">
        <v>13281</v>
      </c>
      <c s="35" t="s">
        <v>5</v>
      </c>
      <c s="6" t="s">
        <v>13282</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13283</v>
      </c>
    </row>
    <row r="213" spans="1:5" ht="76.5">
      <c r="A213" t="s">
        <v>56</v>
      </c>
      <c r="E213" s="39" t="s">
        <v>13258</v>
      </c>
    </row>
    <row r="214" spans="1:13" ht="12.75">
      <c r="A214" t="s">
        <v>46</v>
      </c>
      <c r="C214" s="31" t="s">
        <v>1980</v>
      </c>
      <c r="E214" s="33" t="s">
        <v>2324</v>
      </c>
      <c r="J214" s="32">
        <f>0</f>
      </c>
      <c s="32">
        <f>0</f>
      </c>
      <c s="32">
        <f>0+L215+L219+L223+L227+L231+L235+L239+L243+L247+L251+L255</f>
      </c>
      <c s="32">
        <f>0+M215+M219+M223+M227+M231+M235+M239+M243+M247+M251+M255</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12860</v>
      </c>
    </row>
    <row r="218" spans="1:5" ht="114.75">
      <c r="A218" t="s">
        <v>56</v>
      </c>
      <c r="E218" s="39" t="s">
        <v>862</v>
      </c>
    </row>
    <row r="219" spans="1:16" ht="38.25">
      <c r="A219" t="s">
        <v>49</v>
      </c>
      <c s="34" t="s">
        <v>257</v>
      </c>
      <c s="34" t="s">
        <v>1833</v>
      </c>
      <c s="35" t="s">
        <v>5</v>
      </c>
      <c s="6" t="s">
        <v>1834</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12860</v>
      </c>
    </row>
    <row r="222" spans="1:5" ht="114.75">
      <c r="A222" t="s">
        <v>56</v>
      </c>
      <c r="E222" s="39" t="s">
        <v>862</v>
      </c>
    </row>
    <row r="223" spans="1:16" ht="25.5">
      <c r="A223" t="s">
        <v>49</v>
      </c>
      <c s="34" t="s">
        <v>261</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2312</v>
      </c>
    </row>
    <row r="226" spans="1:5" ht="89.25">
      <c r="A226" t="s">
        <v>56</v>
      </c>
      <c r="E226" s="39" t="s">
        <v>1287</v>
      </c>
    </row>
    <row r="227" spans="1:16" ht="12.75">
      <c r="A227" t="s">
        <v>49</v>
      </c>
      <c s="34" t="s">
        <v>265</v>
      </c>
      <c s="34" t="s">
        <v>9618</v>
      </c>
      <c s="35" t="s">
        <v>5</v>
      </c>
      <c s="6" t="s">
        <v>9619</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2312</v>
      </c>
    </row>
    <row r="230" spans="1:5" ht="76.5">
      <c r="A230" t="s">
        <v>56</v>
      </c>
      <c r="E230" s="39" t="s">
        <v>2561</v>
      </c>
    </row>
    <row r="231" spans="1:16" ht="12.75">
      <c r="A231" t="s">
        <v>49</v>
      </c>
      <c s="34" t="s">
        <v>595</v>
      </c>
      <c s="34" t="s">
        <v>1043</v>
      </c>
      <c s="35" t="s">
        <v>5</v>
      </c>
      <c s="6" t="s">
        <v>1044</v>
      </c>
      <c s="36" t="s">
        <v>486</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13261</v>
      </c>
    </row>
    <row r="234" spans="1:5" ht="89.25">
      <c r="A234" t="s">
        <v>56</v>
      </c>
      <c r="E234" s="39" t="s">
        <v>1560</v>
      </c>
    </row>
    <row r="235" spans="1:16" ht="12.75">
      <c r="A235" t="s">
        <v>49</v>
      </c>
      <c s="34" t="s">
        <v>599</v>
      </c>
      <c s="34" t="s">
        <v>2301</v>
      </c>
      <c s="35" t="s">
        <v>5</v>
      </c>
      <c s="6" t="s">
        <v>2302</v>
      </c>
      <c s="36" t="s">
        <v>486</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13261</v>
      </c>
    </row>
    <row r="238" spans="1:5" ht="102">
      <c r="A238" t="s">
        <v>56</v>
      </c>
      <c r="E238" s="39" t="s">
        <v>2303</v>
      </c>
    </row>
    <row r="239" spans="1:16" ht="12.75">
      <c r="A239" t="s">
        <v>49</v>
      </c>
      <c s="34" t="s">
        <v>269</v>
      </c>
      <c s="34" t="s">
        <v>2257</v>
      </c>
      <c s="35" t="s">
        <v>5</v>
      </c>
      <c s="6" t="s">
        <v>2258</v>
      </c>
      <c s="36" t="s">
        <v>486</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13262</v>
      </c>
    </row>
    <row r="242" spans="1:5" ht="89.25">
      <c r="A242" t="s">
        <v>56</v>
      </c>
      <c r="E242" s="39" t="s">
        <v>2259</v>
      </c>
    </row>
    <row r="243" spans="1:16" ht="12.75">
      <c r="A243" t="s">
        <v>49</v>
      </c>
      <c s="34" t="s">
        <v>273</v>
      </c>
      <c s="34" t="s">
        <v>1984</v>
      </c>
      <c s="35" t="s">
        <v>5</v>
      </c>
      <c s="6" t="s">
        <v>1985</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13262</v>
      </c>
    </row>
    <row r="246" spans="1:5" ht="89.25">
      <c r="A246" t="s">
        <v>56</v>
      </c>
      <c r="E246" s="39" t="s">
        <v>2260</v>
      </c>
    </row>
    <row r="247" spans="1:16" ht="12.75">
      <c r="A247" t="s">
        <v>49</v>
      </c>
      <c s="34" t="s">
        <v>277</v>
      </c>
      <c s="34" t="s">
        <v>2146</v>
      </c>
      <c s="35" t="s">
        <v>5</v>
      </c>
      <c s="6" t="s">
        <v>2147</v>
      </c>
      <c s="36" t="s">
        <v>486</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13261</v>
      </c>
    </row>
    <row r="250" spans="1:5" ht="89.25">
      <c r="A250" t="s">
        <v>56</v>
      </c>
      <c r="E250" s="39" t="s">
        <v>2148</v>
      </c>
    </row>
    <row r="251" spans="1:16" ht="12.75">
      <c r="A251" t="s">
        <v>49</v>
      </c>
      <c s="34" t="s">
        <v>281</v>
      </c>
      <c s="34" t="s">
        <v>2325</v>
      </c>
      <c s="35" t="s">
        <v>5</v>
      </c>
      <c s="6" t="s">
        <v>2326</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13263</v>
      </c>
    </row>
    <row r="254" spans="1:5" ht="89.25">
      <c r="A254" t="s">
        <v>56</v>
      </c>
      <c r="E254" s="39" t="s">
        <v>2327</v>
      </c>
    </row>
    <row r="255" spans="1:16" ht="12.75">
      <c r="A255" t="s">
        <v>49</v>
      </c>
      <c s="34" t="s">
        <v>285</v>
      </c>
      <c s="34" t="s">
        <v>2572</v>
      </c>
      <c s="35" t="s">
        <v>5</v>
      </c>
      <c s="6" t="s">
        <v>2573</v>
      </c>
      <c s="36" t="s">
        <v>486</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13264</v>
      </c>
    </row>
    <row r="258" spans="1:5" ht="89.25">
      <c r="A258" t="s">
        <v>56</v>
      </c>
      <c r="E258" s="39" t="s">
        <v>2574</v>
      </c>
    </row>
    <row r="259" spans="1:13" ht="12.75">
      <c r="A259" t="s">
        <v>46</v>
      </c>
      <c r="C259" s="31" t="s">
        <v>2589</v>
      </c>
      <c r="E259" s="33" t="s">
        <v>2590</v>
      </c>
      <c r="J259" s="32">
        <f>0</f>
      </c>
      <c s="32">
        <f>0</f>
      </c>
      <c s="32">
        <f>0+L260</f>
      </c>
      <c s="32">
        <f>0+M260</f>
      </c>
    </row>
    <row r="260" spans="1:16" ht="12.75">
      <c r="A260" t="s">
        <v>49</v>
      </c>
      <c s="34" t="s">
        <v>289</v>
      </c>
      <c s="34" t="s">
        <v>2844</v>
      </c>
      <c s="35" t="s">
        <v>5</v>
      </c>
      <c s="6" t="s">
        <v>2605</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2312</v>
      </c>
    </row>
    <row r="263" spans="1:5" ht="76.5">
      <c r="A263" t="s">
        <v>56</v>
      </c>
      <c r="E263" s="39" t="s">
        <v>2735</v>
      </c>
    </row>
    <row r="264" spans="1:13" ht="12.75">
      <c r="A264" t="s">
        <v>46</v>
      </c>
      <c r="C264" s="31" t="s">
        <v>1005</v>
      </c>
      <c r="E264" s="33" t="s">
        <v>1006</v>
      </c>
      <c r="J264" s="32">
        <f>0</f>
      </c>
      <c s="32">
        <f>0</f>
      </c>
      <c s="32">
        <f>0+L265+L269+L273+L277+L281+L285</f>
      </c>
      <c s="32">
        <f>0+M265+M269+M273+M277+M281+M285</f>
      </c>
    </row>
    <row r="265" spans="1:16" ht="38.25">
      <c r="A265" t="s">
        <v>49</v>
      </c>
      <c s="34" t="s">
        <v>293</v>
      </c>
      <c s="34" t="s">
        <v>1007</v>
      </c>
      <c s="35" t="s">
        <v>1008</v>
      </c>
      <c s="6" t="s">
        <v>1009</v>
      </c>
      <c s="36" t="s">
        <v>1010</v>
      </c>
      <c s="37">
        <v>1060</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13284</v>
      </c>
    </row>
    <row r="268" spans="1:5" ht="89.25">
      <c r="A268" t="s">
        <v>56</v>
      </c>
      <c r="E268" s="39" t="s">
        <v>1012</v>
      </c>
    </row>
    <row r="269" spans="1:16" ht="38.25">
      <c r="A269" t="s">
        <v>49</v>
      </c>
      <c s="34" t="s">
        <v>297</v>
      </c>
      <c s="34" t="s">
        <v>3298</v>
      </c>
      <c s="35" t="s">
        <v>3299</v>
      </c>
      <c s="6" t="s">
        <v>3300</v>
      </c>
      <c s="36" t="s">
        <v>1010</v>
      </c>
      <c s="37">
        <v>40</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2312</v>
      </c>
    </row>
    <row r="272" spans="1:5" ht="89.25">
      <c r="A272" t="s">
        <v>56</v>
      </c>
      <c r="E272" s="39" t="s">
        <v>1012</v>
      </c>
    </row>
    <row r="273" spans="1:16" ht="38.25">
      <c r="A273" t="s">
        <v>49</v>
      </c>
      <c s="34" t="s">
        <v>301</v>
      </c>
      <c s="34" t="s">
        <v>2331</v>
      </c>
      <c s="35" t="s">
        <v>2332</v>
      </c>
      <c s="6" t="s">
        <v>2333</v>
      </c>
      <c s="36" t="s">
        <v>1010</v>
      </c>
      <c s="37">
        <v>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2312</v>
      </c>
    </row>
    <row r="276" spans="1:5" ht="89.25">
      <c r="A276" t="s">
        <v>56</v>
      </c>
      <c r="E276" s="39" t="s">
        <v>1012</v>
      </c>
    </row>
    <row r="277" spans="1:16" ht="25.5">
      <c r="A277" t="s">
        <v>49</v>
      </c>
      <c s="34" t="s">
        <v>305</v>
      </c>
      <c s="34" t="s">
        <v>1373</v>
      </c>
      <c s="35" t="s">
        <v>1374</v>
      </c>
      <c s="6" t="s">
        <v>1375</v>
      </c>
      <c s="36" t="s">
        <v>1010</v>
      </c>
      <c s="37">
        <v>0.2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2312</v>
      </c>
    </row>
    <row r="280" spans="1:5" ht="89.25">
      <c r="A280" t="s">
        <v>56</v>
      </c>
      <c r="E280" s="39" t="s">
        <v>1012</v>
      </c>
    </row>
    <row r="281" spans="1:16" ht="25.5">
      <c r="A281" t="s">
        <v>49</v>
      </c>
      <c s="34" t="s">
        <v>309</v>
      </c>
      <c s="34" t="s">
        <v>2334</v>
      </c>
      <c s="35" t="s">
        <v>2335</v>
      </c>
      <c s="6" t="s">
        <v>2336</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2312</v>
      </c>
    </row>
    <row r="284" spans="1:5" ht="12.75">
      <c r="A284" t="s">
        <v>56</v>
      </c>
      <c r="E284" s="39" t="s">
        <v>5</v>
      </c>
    </row>
    <row r="285" spans="1:16" ht="25.5">
      <c r="A285" t="s">
        <v>49</v>
      </c>
      <c s="34" t="s">
        <v>313</v>
      </c>
      <c s="34" t="s">
        <v>2337</v>
      </c>
      <c s="35" t="s">
        <v>2338</v>
      </c>
      <c s="6" t="s">
        <v>2339</v>
      </c>
      <c s="36" t="s">
        <v>1010</v>
      </c>
      <c s="37">
        <v>0.5</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2312</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13287</v>
      </c>
      <c r="E8" s="30" t="s">
        <v>13286</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504</v>
      </c>
      <c r="E9" s="33" t="s">
        <v>12542</v>
      </c>
      <c r="J9" s="32">
        <f>0</f>
      </c>
      <c s="32">
        <f>0</f>
      </c>
      <c s="32">
        <f>0+L10+L14</f>
      </c>
      <c s="32">
        <f>0+M10+M14</f>
      </c>
    </row>
    <row r="10" spans="1:16" ht="12.75">
      <c r="A10" t="s">
        <v>49</v>
      </c>
      <c s="34" t="s">
        <v>47</v>
      </c>
      <c s="34" t="s">
        <v>5743</v>
      </c>
      <c s="35" t="s">
        <v>5</v>
      </c>
      <c s="6" t="s">
        <v>5744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13288</v>
      </c>
    </row>
    <row r="13" spans="1:5" ht="63.75">
      <c r="A13" t="s">
        <v>56</v>
      </c>
      <c r="E13" s="39" t="s">
        <v>1641</v>
      </c>
    </row>
    <row r="14" spans="1:16" ht="25.5">
      <c r="A14" t="s">
        <v>49</v>
      </c>
      <c s="34" t="s">
        <v>27</v>
      </c>
      <c s="34" t="s">
        <v>13269</v>
      </c>
      <c s="35" t="s">
        <v>5</v>
      </c>
      <c s="6" t="s">
        <v>13270</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12835</v>
      </c>
    </row>
    <row r="17" spans="1:5" ht="63.75">
      <c r="A17" t="s">
        <v>56</v>
      </c>
      <c r="E17" s="39" t="s">
        <v>1641</v>
      </c>
    </row>
    <row r="18" spans="1:13" ht="12.75">
      <c r="A18" t="s">
        <v>46</v>
      </c>
      <c r="C18" s="31" t="s">
        <v>1526</v>
      </c>
      <c r="E18" s="33" t="s">
        <v>12545</v>
      </c>
      <c r="J18" s="32">
        <f>0</f>
      </c>
      <c s="32">
        <f>0</f>
      </c>
      <c s="32">
        <f>0+L19+L23</f>
      </c>
      <c s="32">
        <f>0+M19+M23</f>
      </c>
    </row>
    <row r="19" spans="1:16" ht="12.75">
      <c r="A19" t="s">
        <v>49</v>
      </c>
      <c s="34" t="s">
        <v>26</v>
      </c>
      <c s="34" t="s">
        <v>3843</v>
      </c>
      <c s="35" t="s">
        <v>5</v>
      </c>
      <c s="6" t="s">
        <v>3844</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12835</v>
      </c>
    </row>
    <row r="22" spans="1:5" ht="369.75">
      <c r="A22" t="s">
        <v>56</v>
      </c>
      <c r="E22" s="39" t="s">
        <v>3340</v>
      </c>
    </row>
    <row r="23" spans="1:16" ht="12.75">
      <c r="A23" t="s">
        <v>49</v>
      </c>
      <c s="34" t="s">
        <v>65</v>
      </c>
      <c s="34" t="s">
        <v>12667</v>
      </c>
      <c s="35" t="s">
        <v>5</v>
      </c>
      <c s="6" t="s">
        <v>12668</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12835</v>
      </c>
    </row>
    <row r="26" spans="1:5" ht="369.75">
      <c r="A26" t="s">
        <v>56</v>
      </c>
      <c r="E26" s="39" t="s">
        <v>3340</v>
      </c>
    </row>
    <row r="27" spans="1:13" ht="12.75">
      <c r="A27" t="s">
        <v>46</v>
      </c>
      <c r="C27" s="31" t="s">
        <v>1467</v>
      </c>
      <c r="E27" s="33" t="s">
        <v>2374</v>
      </c>
      <c r="J27" s="32">
        <f>0</f>
      </c>
      <c s="32">
        <f>0</f>
      </c>
      <c s="32">
        <f>0+L28+L32+L36+L40</f>
      </c>
      <c s="32">
        <f>0+M28+M32+M36+M40</f>
      </c>
    </row>
    <row r="28" spans="1:16" ht="12.75">
      <c r="A28" t="s">
        <v>49</v>
      </c>
      <c s="34" t="s">
        <v>70</v>
      </c>
      <c s="34" t="s">
        <v>5455</v>
      </c>
      <c s="35" t="s">
        <v>5</v>
      </c>
      <c s="6" t="s">
        <v>5456</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12835</v>
      </c>
    </row>
    <row r="31" spans="1:5" ht="318.75">
      <c r="A31" t="s">
        <v>56</v>
      </c>
      <c r="E31" s="39" t="s">
        <v>57</v>
      </c>
    </row>
    <row r="32" spans="1:16" ht="12.75">
      <c r="A32" t="s">
        <v>49</v>
      </c>
      <c s="34" t="s">
        <v>74</v>
      </c>
      <c s="34" t="s">
        <v>1642</v>
      </c>
      <c s="35" t="s">
        <v>5</v>
      </c>
      <c s="6" t="s">
        <v>1643</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12835</v>
      </c>
    </row>
    <row r="35" spans="1:5" ht="318.75">
      <c r="A35" t="s">
        <v>56</v>
      </c>
      <c r="E35" s="39" t="s">
        <v>57</v>
      </c>
    </row>
    <row r="36" spans="1:16" ht="12.75">
      <c r="A36" t="s">
        <v>49</v>
      </c>
      <c s="34" t="s">
        <v>78</v>
      </c>
      <c s="34" t="s">
        <v>3863</v>
      </c>
      <c s="35" t="s">
        <v>5</v>
      </c>
      <c s="6" t="s">
        <v>3864</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12835</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12835</v>
      </c>
    </row>
    <row r="43" spans="1:5" ht="318.75">
      <c r="A43" t="s">
        <v>56</v>
      </c>
      <c r="E43" s="39" t="s">
        <v>57</v>
      </c>
    </row>
    <row r="44" spans="1:13" ht="12.75">
      <c r="A44" t="s">
        <v>46</v>
      </c>
      <c r="C44" s="31" t="s">
        <v>8310</v>
      </c>
      <c r="E44" s="33" t="s">
        <v>12430</v>
      </c>
      <c r="J44" s="32">
        <f>0</f>
      </c>
      <c s="32">
        <f>0</f>
      </c>
      <c s="32">
        <f>0+L45</f>
      </c>
      <c s="32">
        <f>0+M45</f>
      </c>
    </row>
    <row r="45" spans="1:16" ht="12.75">
      <c r="A45" t="s">
        <v>49</v>
      </c>
      <c s="34" t="s">
        <v>89</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13250</v>
      </c>
    </row>
    <row r="48" spans="1:5" ht="25.5">
      <c r="A48" t="s">
        <v>56</v>
      </c>
      <c r="E48" s="39" t="s">
        <v>61</v>
      </c>
    </row>
    <row r="49" spans="1:13" ht="12.75">
      <c r="A49" t="s">
        <v>46</v>
      </c>
      <c r="C49" s="31" t="s">
        <v>2375</v>
      </c>
      <c r="E49" s="33" t="s">
        <v>2376</v>
      </c>
      <c r="J49" s="32">
        <f>0</f>
      </c>
      <c s="32">
        <f>0</f>
      </c>
      <c s="32">
        <f>0+L50</f>
      </c>
      <c s="32">
        <f>0+M50</f>
      </c>
    </row>
    <row r="50" spans="1:16" ht="12.75">
      <c r="A50" t="s">
        <v>49</v>
      </c>
      <c s="34" t="s">
        <v>93</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12835</v>
      </c>
    </row>
    <row r="53" spans="1:5" ht="229.5">
      <c r="A53" t="s">
        <v>56</v>
      </c>
      <c r="E53" s="39" t="s">
        <v>64</v>
      </c>
    </row>
    <row r="54" spans="1:13" ht="12.75">
      <c r="A54" t="s">
        <v>46</v>
      </c>
      <c r="C54" s="31" t="s">
        <v>162</v>
      </c>
      <c r="E54" s="33" t="s">
        <v>2314</v>
      </c>
      <c r="J54" s="32">
        <f>0</f>
      </c>
      <c s="32">
        <f>0</f>
      </c>
      <c s="32">
        <f>0+L55</f>
      </c>
      <c s="32">
        <f>0+M55</f>
      </c>
    </row>
    <row r="55" spans="1:16" ht="12.75">
      <c r="A55" t="s">
        <v>49</v>
      </c>
      <c s="34" t="s">
        <v>96</v>
      </c>
      <c s="34" t="s">
        <v>12435</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2312</v>
      </c>
    </row>
    <row r="58" spans="1:5" ht="12.75">
      <c r="A58" t="s">
        <v>56</v>
      </c>
      <c r="E58" s="39" t="s">
        <v>1277</v>
      </c>
    </row>
    <row r="59" spans="1:13" ht="12.75">
      <c r="A59" t="s">
        <v>46</v>
      </c>
      <c r="C59" s="31" t="s">
        <v>237</v>
      </c>
      <c r="E59" s="33" t="s">
        <v>2398</v>
      </c>
      <c r="J59" s="32">
        <f>0</f>
      </c>
      <c s="32">
        <f>0</f>
      </c>
      <c s="32">
        <f>0+L60</f>
      </c>
      <c s="32">
        <f>0+M60</f>
      </c>
    </row>
    <row r="60" spans="1:16" ht="12.75">
      <c r="A60" t="s">
        <v>49</v>
      </c>
      <c s="34" t="s">
        <v>100</v>
      </c>
      <c s="34" t="s">
        <v>13271</v>
      </c>
      <c s="35" t="s">
        <v>5</v>
      </c>
      <c s="6" t="s">
        <v>13272</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13288</v>
      </c>
    </row>
    <row r="63" spans="1:5" ht="140.25">
      <c r="A63" t="s">
        <v>56</v>
      </c>
      <c r="E63" s="39" t="s">
        <v>12740</v>
      </c>
    </row>
    <row r="64" spans="1:13" ht="12.75">
      <c r="A64" t="s">
        <v>46</v>
      </c>
      <c r="C64" s="31" t="s">
        <v>2408</v>
      </c>
      <c r="E64" s="33" t="s">
        <v>2409</v>
      </c>
      <c r="J64" s="32">
        <f>0</f>
      </c>
      <c s="32">
        <f>0</f>
      </c>
      <c s="32">
        <f>0+L65+L69</f>
      </c>
      <c s="32">
        <f>0+M65+M69</f>
      </c>
    </row>
    <row r="65" spans="1:16" ht="25.5">
      <c r="A65" t="s">
        <v>49</v>
      </c>
      <c s="34" t="s">
        <v>104</v>
      </c>
      <c s="34" t="s">
        <v>822</v>
      </c>
      <c s="35" t="s">
        <v>5</v>
      </c>
      <c s="6" t="s">
        <v>823</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12997</v>
      </c>
    </row>
    <row r="68" spans="1:5" ht="76.5">
      <c r="A68" t="s">
        <v>56</v>
      </c>
      <c r="E68" s="39" t="s">
        <v>69</v>
      </c>
    </row>
    <row r="69" spans="1:16" ht="12.75">
      <c r="A69" t="s">
        <v>49</v>
      </c>
      <c s="34" t="s">
        <v>107</v>
      </c>
      <c s="34" t="s">
        <v>826</v>
      </c>
      <c s="35" t="s">
        <v>5</v>
      </c>
      <c s="6" t="s">
        <v>827</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12835</v>
      </c>
    </row>
    <row r="72" spans="1:5" ht="76.5">
      <c r="A72" t="s">
        <v>56</v>
      </c>
      <c r="E72" s="39" t="s">
        <v>69</v>
      </c>
    </row>
    <row r="73" spans="1:13" ht="12.75">
      <c r="A73" t="s">
        <v>46</v>
      </c>
      <c r="C73" s="31" t="s">
        <v>2412</v>
      </c>
      <c r="E73" s="33" t="s">
        <v>2413</v>
      </c>
      <c r="J73" s="32">
        <f>0</f>
      </c>
      <c s="32">
        <f>0</f>
      </c>
      <c s="32">
        <f>0+L74+L78+L82+L86+L90+L94+L98+L102</f>
      </c>
      <c s="32">
        <f>0+M74+M78+M82+M86+M90+M94+M98+M102</f>
      </c>
    </row>
    <row r="74" spans="1:16" ht="12.75">
      <c r="A74" t="s">
        <v>49</v>
      </c>
      <c s="34" t="s">
        <v>110</v>
      </c>
      <c s="34" t="s">
        <v>533</v>
      </c>
      <c s="35" t="s">
        <v>5</v>
      </c>
      <c s="6" t="s">
        <v>534</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12835</v>
      </c>
    </row>
    <row r="77" spans="1:5" ht="102">
      <c r="A77" t="s">
        <v>56</v>
      </c>
      <c r="E77" s="39" t="s">
        <v>73</v>
      </c>
    </row>
    <row r="78" spans="1:16" ht="12.75">
      <c r="A78" t="s">
        <v>49</v>
      </c>
      <c s="34" t="s">
        <v>113</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2312</v>
      </c>
    </row>
    <row r="81" spans="1:5" ht="76.5">
      <c r="A81" t="s">
        <v>56</v>
      </c>
      <c r="E81" s="39" t="s">
        <v>77</v>
      </c>
    </row>
    <row r="82" spans="1:16" ht="12.75">
      <c r="A82" t="s">
        <v>49</v>
      </c>
      <c s="34" t="s">
        <v>118</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12835</v>
      </c>
    </row>
    <row r="85" spans="1:5" ht="140.25">
      <c r="A85" t="s">
        <v>56</v>
      </c>
      <c r="E85" s="39" t="s">
        <v>81</v>
      </c>
    </row>
    <row r="86" spans="1:16" ht="25.5">
      <c r="A86" t="s">
        <v>49</v>
      </c>
      <c s="34" t="s">
        <v>121</v>
      </c>
      <c s="34" t="s">
        <v>13243</v>
      </c>
      <c s="35" t="s">
        <v>5</v>
      </c>
      <c s="6" t="s">
        <v>13244</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127.5">
      <c r="A89" t="s">
        <v>56</v>
      </c>
      <c r="E89" s="39" t="s">
        <v>830</v>
      </c>
    </row>
    <row r="90" spans="1:16" ht="12.75">
      <c r="A90" t="s">
        <v>49</v>
      </c>
      <c s="34" t="s">
        <v>124</v>
      </c>
      <c s="34" t="s">
        <v>2414</v>
      </c>
      <c s="35" t="s">
        <v>5</v>
      </c>
      <c s="6" t="s">
        <v>2415</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102">
      <c r="A93" t="s">
        <v>56</v>
      </c>
      <c r="E93" s="39" t="s">
        <v>1286</v>
      </c>
    </row>
    <row r="94" spans="1:16" ht="12.75">
      <c r="A94" t="s">
        <v>49</v>
      </c>
      <c s="34" t="s">
        <v>127</v>
      </c>
      <c s="34" t="s">
        <v>12563</v>
      </c>
      <c s="35" t="s">
        <v>5</v>
      </c>
      <c s="6" t="s">
        <v>12564</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12835</v>
      </c>
    </row>
    <row r="97" spans="1:5" ht="76.5">
      <c r="A97" t="s">
        <v>56</v>
      </c>
      <c r="E97" s="39" t="s">
        <v>12566</v>
      </c>
    </row>
    <row r="98" spans="1:16" ht="25.5">
      <c r="A98" t="s">
        <v>49</v>
      </c>
      <c s="34" t="s">
        <v>131</v>
      </c>
      <c s="34" t="s">
        <v>12570</v>
      </c>
      <c s="35" t="s">
        <v>5</v>
      </c>
      <c s="6" t="s">
        <v>12571</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12835</v>
      </c>
    </row>
    <row r="101" spans="1:5" ht="76.5">
      <c r="A101" t="s">
        <v>56</v>
      </c>
      <c r="E101" s="39" t="s">
        <v>12442</v>
      </c>
    </row>
    <row r="102" spans="1:16" ht="25.5">
      <c r="A102" t="s">
        <v>49</v>
      </c>
      <c s="34" t="s">
        <v>135</v>
      </c>
      <c s="34" t="s">
        <v>12572</v>
      </c>
      <c s="35" t="s">
        <v>5</v>
      </c>
      <c s="6" t="s">
        <v>12693</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12835</v>
      </c>
    </row>
    <row r="105" spans="1:5" ht="63.75">
      <c r="A105" t="s">
        <v>56</v>
      </c>
      <c r="E105" s="39" t="s">
        <v>12574</v>
      </c>
    </row>
    <row r="106" spans="1:13" ht="12.75">
      <c r="A106" t="s">
        <v>46</v>
      </c>
      <c r="C106" s="31" t="s">
        <v>2416</v>
      </c>
      <c r="E106" s="33" t="s">
        <v>2417</v>
      </c>
      <c r="J106" s="32">
        <f>0</f>
      </c>
      <c s="32">
        <f>0</f>
      </c>
      <c s="32">
        <f>0+L107+L111</f>
      </c>
      <c s="32">
        <f>0+M107+M111</f>
      </c>
    </row>
    <row r="107" spans="1:16" ht="12.75">
      <c r="A107" t="s">
        <v>49</v>
      </c>
      <c s="34" t="s">
        <v>139</v>
      </c>
      <c s="34" t="s">
        <v>2174</v>
      </c>
      <c s="35" t="s">
        <v>5</v>
      </c>
      <c s="6" t="s">
        <v>2175</v>
      </c>
      <c s="36" t="s">
        <v>819</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2312</v>
      </c>
    </row>
    <row r="110" spans="1:5" ht="38.25">
      <c r="A110" t="s">
        <v>56</v>
      </c>
      <c r="E110" s="39" t="s">
        <v>835</v>
      </c>
    </row>
    <row r="111" spans="1:16" ht="25.5">
      <c r="A111" t="s">
        <v>49</v>
      </c>
      <c s="34" t="s">
        <v>142</v>
      </c>
      <c s="34" t="s">
        <v>1031</v>
      </c>
      <c s="35" t="s">
        <v>5</v>
      </c>
      <c s="6" t="s">
        <v>1032</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2312</v>
      </c>
    </row>
    <row r="114" spans="1:5" ht="38.25">
      <c r="A114" t="s">
        <v>56</v>
      </c>
      <c r="E114" s="39" t="s">
        <v>838</v>
      </c>
    </row>
    <row r="115" spans="1:13" ht="12.75">
      <c r="A115" t="s">
        <v>46</v>
      </c>
      <c r="C115" s="31" t="s">
        <v>2441</v>
      </c>
      <c r="E115" s="33" t="s">
        <v>2442</v>
      </c>
      <c r="J115" s="32">
        <f>0</f>
      </c>
      <c s="32">
        <f>0</f>
      </c>
      <c s="32">
        <f>0+L116+L120</f>
      </c>
      <c s="32">
        <f>0+M116+M120</f>
      </c>
    </row>
    <row r="116" spans="1:16" ht="12.75">
      <c r="A116" t="s">
        <v>49</v>
      </c>
      <c s="34" t="s">
        <v>146</v>
      </c>
      <c s="34" t="s">
        <v>12444</v>
      </c>
      <c s="35" t="s">
        <v>5</v>
      </c>
      <c s="6" t="s">
        <v>12445</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2312</v>
      </c>
    </row>
    <row r="119" spans="1:5" ht="102">
      <c r="A119" t="s">
        <v>56</v>
      </c>
      <c r="E119" s="39" t="s">
        <v>1286</v>
      </c>
    </row>
    <row r="120" spans="1:16" ht="25.5">
      <c r="A120" t="s">
        <v>49</v>
      </c>
      <c s="34" t="s">
        <v>149</v>
      </c>
      <c s="34" t="s">
        <v>2699</v>
      </c>
      <c s="35" t="s">
        <v>5</v>
      </c>
      <c s="6" t="s">
        <v>2700</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2312</v>
      </c>
    </row>
    <row r="123" spans="1:5" ht="102">
      <c r="A123" t="s">
        <v>56</v>
      </c>
      <c r="E123" s="39" t="s">
        <v>73</v>
      </c>
    </row>
    <row r="124" spans="1:13" ht="12.75">
      <c r="A124" t="s">
        <v>46</v>
      </c>
      <c r="C124" s="31" t="s">
        <v>1974</v>
      </c>
      <c r="E124" s="33" t="s">
        <v>2452</v>
      </c>
      <c r="J124" s="32">
        <f>0</f>
      </c>
      <c s="32">
        <f>0</f>
      </c>
      <c s="32">
        <f>0+L125+L129+L133+L137+L141+L145+L149</f>
      </c>
      <c s="32">
        <f>0+M125+M129+M133+M137+M141+M145+M149</f>
      </c>
    </row>
    <row r="125" spans="1:16" ht="12.75">
      <c r="A125" t="s">
        <v>49</v>
      </c>
      <c s="34" t="s">
        <v>153</v>
      </c>
      <c s="34" t="s">
        <v>847</v>
      </c>
      <c s="35" t="s">
        <v>5</v>
      </c>
      <c s="6" t="s">
        <v>848</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12931</v>
      </c>
    </row>
    <row r="128" spans="1:5" ht="127.5">
      <c r="A128" t="s">
        <v>56</v>
      </c>
      <c r="E128" s="39" t="s">
        <v>849</v>
      </c>
    </row>
    <row r="129" spans="1:16" ht="12.75">
      <c r="A129" t="s">
        <v>49</v>
      </c>
      <c s="34" t="s">
        <v>158</v>
      </c>
      <c s="34" t="s">
        <v>850</v>
      </c>
      <c s="35" t="s">
        <v>5</v>
      </c>
      <c s="6" t="s">
        <v>851</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12931</v>
      </c>
    </row>
    <row r="132" spans="1:5" ht="102">
      <c r="A132" t="s">
        <v>56</v>
      </c>
      <c r="E132" s="39" t="s">
        <v>852</v>
      </c>
    </row>
    <row r="133" spans="1:16" ht="12.75">
      <c r="A133" t="s">
        <v>49</v>
      </c>
      <c s="34" t="s">
        <v>162</v>
      </c>
      <c s="34" t="s">
        <v>2182</v>
      </c>
      <c s="35" t="s">
        <v>5</v>
      </c>
      <c s="6" t="s">
        <v>2183</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12931</v>
      </c>
    </row>
    <row r="136" spans="1:5" ht="76.5">
      <c r="A136" t="s">
        <v>56</v>
      </c>
      <c r="E136" s="39" t="s">
        <v>2184</v>
      </c>
    </row>
    <row r="137" spans="1:16" ht="12.75">
      <c r="A137" t="s">
        <v>49</v>
      </c>
      <c s="34" t="s">
        <v>166</v>
      </c>
      <c s="34" t="s">
        <v>2796</v>
      </c>
      <c s="35" t="s">
        <v>5</v>
      </c>
      <c s="6" t="s">
        <v>2474</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12931</v>
      </c>
    </row>
    <row r="140" spans="1:5" ht="102">
      <c r="A140" t="s">
        <v>56</v>
      </c>
      <c r="E140" s="39" t="s">
        <v>2797</v>
      </c>
    </row>
    <row r="141" spans="1:16" ht="12.75">
      <c r="A141" t="s">
        <v>49</v>
      </c>
      <c s="34" t="s">
        <v>169</v>
      </c>
      <c s="34" t="s">
        <v>1649</v>
      </c>
      <c s="35" t="s">
        <v>5</v>
      </c>
      <c s="6" t="s">
        <v>856</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12931</v>
      </c>
    </row>
    <row r="144" spans="1:5" ht="102">
      <c r="A144" t="s">
        <v>56</v>
      </c>
      <c r="E144" s="39" t="s">
        <v>857</v>
      </c>
    </row>
    <row r="145" spans="1:16" ht="12.75">
      <c r="A145" t="s">
        <v>49</v>
      </c>
      <c s="34" t="s">
        <v>184</v>
      </c>
      <c s="34" t="s">
        <v>13247</v>
      </c>
      <c s="35" t="s">
        <v>5</v>
      </c>
      <c s="6" t="s">
        <v>13248</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12931</v>
      </c>
    </row>
    <row r="148" spans="1:5" ht="38.25">
      <c r="A148" t="s">
        <v>56</v>
      </c>
      <c r="E148" s="39" t="s">
        <v>13249</v>
      </c>
    </row>
    <row r="149" spans="1:16" ht="12.75">
      <c r="A149" t="s">
        <v>49</v>
      </c>
      <c s="34" t="s">
        <v>189</v>
      </c>
      <c s="34" t="s">
        <v>11172</v>
      </c>
      <c s="35" t="s">
        <v>5</v>
      </c>
      <c s="6" t="s">
        <v>11173</v>
      </c>
      <c s="36" t="s">
        <v>528</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12931</v>
      </c>
    </row>
    <row r="152" spans="1:5" ht="140.25">
      <c r="A152" t="s">
        <v>56</v>
      </c>
      <c r="E152" s="39" t="s">
        <v>11174</v>
      </c>
    </row>
    <row r="153" spans="1:13" ht="12.75">
      <c r="A153" t="s">
        <v>46</v>
      </c>
      <c r="C153" s="31" t="s">
        <v>2476</v>
      </c>
      <c r="E153" s="33" t="s">
        <v>2477</v>
      </c>
      <c r="J153" s="32">
        <f>0</f>
      </c>
      <c s="32">
        <f>0</f>
      </c>
      <c s="32">
        <f>0+L154+L158+L162+L166+L170+L174+L178+L182+L186</f>
      </c>
      <c s="32">
        <f>0+M154+M158+M162+M166+M170+M174+M178+M182+M186</f>
      </c>
    </row>
    <row r="154" spans="1:16" ht="25.5">
      <c r="A154" t="s">
        <v>49</v>
      </c>
      <c s="34" t="s">
        <v>193</v>
      </c>
      <c s="34" t="s">
        <v>108</v>
      </c>
      <c s="35" t="s">
        <v>5</v>
      </c>
      <c s="6" t="s">
        <v>109</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12997</v>
      </c>
    </row>
    <row r="157" spans="1:5" ht="102">
      <c r="A157" t="s">
        <v>56</v>
      </c>
      <c r="E157" s="39" t="s">
        <v>103</v>
      </c>
    </row>
    <row r="158" spans="1:16" ht="25.5">
      <c r="A158" t="s">
        <v>49</v>
      </c>
      <c s="34" t="s">
        <v>197</v>
      </c>
      <c s="34" t="s">
        <v>111</v>
      </c>
      <c s="35" t="s">
        <v>5</v>
      </c>
      <c s="6" t="s">
        <v>112</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12997</v>
      </c>
    </row>
    <row r="161" spans="1:5" ht="102">
      <c r="A161" t="s">
        <v>56</v>
      </c>
      <c r="E161" s="39" t="s">
        <v>103</v>
      </c>
    </row>
    <row r="162" spans="1:16" ht="25.5">
      <c r="A162" t="s">
        <v>49</v>
      </c>
      <c s="34" t="s">
        <v>201</v>
      </c>
      <c s="34" t="s">
        <v>2859</v>
      </c>
      <c s="35" t="s">
        <v>5</v>
      </c>
      <c s="6" t="s">
        <v>2860</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12997</v>
      </c>
    </row>
    <row r="165" spans="1:5" ht="102">
      <c r="A165" t="s">
        <v>56</v>
      </c>
      <c r="E165" s="39" t="s">
        <v>103</v>
      </c>
    </row>
    <row r="166" spans="1:16" ht="12.75">
      <c r="A166" t="s">
        <v>49</v>
      </c>
      <c s="34" t="s">
        <v>205</v>
      </c>
      <c s="34" t="s">
        <v>12591</v>
      </c>
      <c s="35" t="s">
        <v>5</v>
      </c>
      <c s="6" t="s">
        <v>12592</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13250</v>
      </c>
    </row>
    <row r="169" spans="1:5" ht="76.5">
      <c r="A169" t="s">
        <v>56</v>
      </c>
      <c r="E169" s="39" t="s">
        <v>12594</v>
      </c>
    </row>
    <row r="170" spans="1:16" ht="12.75">
      <c r="A170" t="s">
        <v>49</v>
      </c>
      <c s="34" t="s">
        <v>209</v>
      </c>
      <c s="34" t="s">
        <v>2203</v>
      </c>
      <c s="35" t="s">
        <v>5</v>
      </c>
      <c s="6" t="s">
        <v>2204</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2312</v>
      </c>
    </row>
    <row r="173" spans="1:5" ht="89.25">
      <c r="A173" t="s">
        <v>56</v>
      </c>
      <c r="E173" s="39" t="s">
        <v>2205</v>
      </c>
    </row>
    <row r="174" spans="1:16" ht="25.5">
      <c r="A174" t="s">
        <v>49</v>
      </c>
      <c s="34" t="s">
        <v>213</v>
      </c>
      <c s="34" t="s">
        <v>9576</v>
      </c>
      <c s="35" t="s">
        <v>5</v>
      </c>
      <c s="6" t="s">
        <v>9577</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12835</v>
      </c>
    </row>
    <row r="177" spans="1:5" ht="38.25">
      <c r="A177" t="s">
        <v>56</v>
      </c>
      <c r="E177" s="39" t="s">
        <v>2498</v>
      </c>
    </row>
    <row r="178" spans="1:16" ht="12.75">
      <c r="A178" t="s">
        <v>49</v>
      </c>
      <c s="34" t="s">
        <v>217</v>
      </c>
      <c s="34" t="s">
        <v>2508</v>
      </c>
      <c s="35" t="s">
        <v>5</v>
      </c>
      <c s="6" t="s">
        <v>91</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12997</v>
      </c>
    </row>
    <row r="181" spans="1:5" ht="38.25">
      <c r="A181" t="s">
        <v>56</v>
      </c>
      <c r="E181" s="39" t="s">
        <v>2498</v>
      </c>
    </row>
    <row r="182" spans="1:16" ht="12.75">
      <c r="A182" t="s">
        <v>49</v>
      </c>
      <c s="34" t="s">
        <v>221</v>
      </c>
      <c s="34" t="s">
        <v>2914</v>
      </c>
      <c s="35" t="s">
        <v>5</v>
      </c>
      <c s="6" t="s">
        <v>95</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12997</v>
      </c>
    </row>
    <row r="185" spans="1:5" ht="38.25">
      <c r="A185" t="s">
        <v>56</v>
      </c>
      <c r="E185" s="39" t="s">
        <v>2498</v>
      </c>
    </row>
    <row r="186" spans="1:16" ht="25.5">
      <c r="A186" t="s">
        <v>49</v>
      </c>
      <c s="34" t="s">
        <v>225</v>
      </c>
      <c s="34" t="s">
        <v>12474</v>
      </c>
      <c s="35" t="s">
        <v>5</v>
      </c>
      <c s="6" t="s">
        <v>12475</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12997</v>
      </c>
    </row>
    <row r="189" spans="1:5" ht="38.25">
      <c r="A189" t="s">
        <v>56</v>
      </c>
      <c r="E189" s="39" t="s">
        <v>2498</v>
      </c>
    </row>
    <row r="190" spans="1:13" ht="12.75">
      <c r="A190" t="s">
        <v>46</v>
      </c>
      <c r="C190" s="31" t="s">
        <v>2932</v>
      </c>
      <c r="E190" s="33" t="s">
        <v>2933</v>
      </c>
      <c r="J190" s="32">
        <f>0</f>
      </c>
      <c s="32">
        <f>0</f>
      </c>
      <c s="32">
        <f>0+L191+L195</f>
      </c>
      <c s="32">
        <f>0+M191+M195</f>
      </c>
    </row>
    <row r="191" spans="1:16" ht="25.5">
      <c r="A191" t="s">
        <v>49</v>
      </c>
      <c s="34" t="s">
        <v>229</v>
      </c>
      <c s="34" t="s">
        <v>13289</v>
      </c>
      <c s="35" t="s">
        <v>5</v>
      </c>
      <c s="6" t="s">
        <v>13290</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12835</v>
      </c>
    </row>
    <row r="194" spans="1:5" ht="89.25">
      <c r="A194" t="s">
        <v>56</v>
      </c>
      <c r="E194" s="39" t="s">
        <v>12519</v>
      </c>
    </row>
    <row r="195" spans="1:16" ht="25.5">
      <c r="A195" t="s">
        <v>49</v>
      </c>
      <c s="34" t="s">
        <v>233</v>
      </c>
      <c s="34" t="s">
        <v>12517</v>
      </c>
      <c s="35" t="s">
        <v>5</v>
      </c>
      <c s="6" t="s">
        <v>12518</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12835</v>
      </c>
    </row>
    <row r="198" spans="1:5" ht="89.25">
      <c r="A198" t="s">
        <v>56</v>
      </c>
      <c r="E198" s="39" t="s">
        <v>12519</v>
      </c>
    </row>
    <row r="199" spans="1:13" ht="12.75">
      <c r="A199" t="s">
        <v>46</v>
      </c>
      <c r="C199" s="31" t="s">
        <v>2206</v>
      </c>
      <c r="E199" s="33" t="s">
        <v>2514</v>
      </c>
      <c r="J199" s="32">
        <f>0</f>
      </c>
      <c s="32">
        <f>0</f>
      </c>
      <c s="32">
        <f>0+L200</f>
      </c>
      <c s="32">
        <f>0+M200</f>
      </c>
    </row>
    <row r="200" spans="1:16" ht="25.5">
      <c r="A200" t="s">
        <v>49</v>
      </c>
      <c s="34" t="s">
        <v>237</v>
      </c>
      <c s="34" t="s">
        <v>13279</v>
      </c>
      <c s="35" t="s">
        <v>5</v>
      </c>
      <c s="6" t="s">
        <v>13291</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13283</v>
      </c>
    </row>
    <row r="203" spans="1:5" ht="76.5">
      <c r="A203" t="s">
        <v>56</v>
      </c>
      <c r="E203" s="39" t="s">
        <v>13258</v>
      </c>
    </row>
    <row r="204" spans="1:13" ht="12.75">
      <c r="A204" t="s">
        <v>46</v>
      </c>
      <c r="C204" s="31" t="s">
        <v>1980</v>
      </c>
      <c r="E204" s="33" t="s">
        <v>2324</v>
      </c>
      <c r="J204" s="32">
        <f>0</f>
      </c>
      <c s="32">
        <f>0</f>
      </c>
      <c s="32">
        <f>0+L205+L209+L213+L217+L221+L225+L229+L233+L237+L241+L245</f>
      </c>
      <c s="32">
        <f>0+M205+M209+M213+M217+M221+M225+M229+M233+M237+M241+M245</f>
      </c>
    </row>
    <row r="205" spans="1:16" ht="25.5">
      <c r="A205" t="s">
        <v>49</v>
      </c>
      <c s="34" t="s">
        <v>241</v>
      </c>
      <c s="34" t="s">
        <v>860</v>
      </c>
      <c s="35" t="s">
        <v>5</v>
      </c>
      <c s="6" t="s">
        <v>861</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12860</v>
      </c>
    </row>
    <row r="208" spans="1:5" ht="114.75">
      <c r="A208" t="s">
        <v>56</v>
      </c>
      <c r="E208" s="39" t="s">
        <v>862</v>
      </c>
    </row>
    <row r="209" spans="1:16" ht="38.25">
      <c r="A209" t="s">
        <v>49</v>
      </c>
      <c s="34" t="s">
        <v>245</v>
      </c>
      <c s="34" t="s">
        <v>1833</v>
      </c>
      <c s="35" t="s">
        <v>5</v>
      </c>
      <c s="6" t="s">
        <v>1834</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12860</v>
      </c>
    </row>
    <row r="212" spans="1:5" ht="114.75">
      <c r="A212" t="s">
        <v>56</v>
      </c>
      <c r="E212" s="39" t="s">
        <v>862</v>
      </c>
    </row>
    <row r="213" spans="1:16" ht="25.5">
      <c r="A213" t="s">
        <v>49</v>
      </c>
      <c s="34" t="s">
        <v>249</v>
      </c>
      <c s="34" t="s">
        <v>1041</v>
      </c>
      <c s="35" t="s">
        <v>5</v>
      </c>
      <c s="6" t="s">
        <v>1042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2312</v>
      </c>
    </row>
    <row r="216" spans="1:5" ht="89.25">
      <c r="A216" t="s">
        <v>56</v>
      </c>
      <c r="E216" s="39" t="s">
        <v>1287</v>
      </c>
    </row>
    <row r="217" spans="1:16" ht="12.75">
      <c r="A217" t="s">
        <v>49</v>
      </c>
      <c s="34" t="s">
        <v>253</v>
      </c>
      <c s="34" t="s">
        <v>9618</v>
      </c>
      <c s="35" t="s">
        <v>5</v>
      </c>
      <c s="6" t="s">
        <v>9619</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76.5">
      <c r="A220" t="s">
        <v>56</v>
      </c>
      <c r="E220" s="39" t="s">
        <v>2561</v>
      </c>
    </row>
    <row r="221" spans="1:16" ht="12.75">
      <c r="A221" t="s">
        <v>49</v>
      </c>
      <c s="34" t="s">
        <v>257</v>
      </c>
      <c s="34" t="s">
        <v>1043</v>
      </c>
      <c s="35" t="s">
        <v>5</v>
      </c>
      <c s="6" t="s">
        <v>1044</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13261</v>
      </c>
    </row>
    <row r="224" spans="1:5" ht="89.25">
      <c r="A224" t="s">
        <v>56</v>
      </c>
      <c r="E224" s="39" t="s">
        <v>1560</v>
      </c>
    </row>
    <row r="225" spans="1:16" ht="12.75">
      <c r="A225" t="s">
        <v>49</v>
      </c>
      <c s="34" t="s">
        <v>261</v>
      </c>
      <c s="34" t="s">
        <v>2301</v>
      </c>
      <c s="35" t="s">
        <v>5</v>
      </c>
      <c s="6" t="s">
        <v>2302</v>
      </c>
      <c s="36" t="s">
        <v>486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13261</v>
      </c>
    </row>
    <row r="228" spans="1:5" ht="102">
      <c r="A228" t="s">
        <v>56</v>
      </c>
      <c r="E228" s="39" t="s">
        <v>2303</v>
      </c>
    </row>
    <row r="229" spans="1:16" ht="12.75">
      <c r="A229" t="s">
        <v>49</v>
      </c>
      <c s="34" t="s">
        <v>265</v>
      </c>
      <c s="34" t="s">
        <v>2257</v>
      </c>
      <c s="35" t="s">
        <v>5</v>
      </c>
      <c s="6" t="s">
        <v>2258</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13262</v>
      </c>
    </row>
    <row r="232" spans="1:5" ht="89.25">
      <c r="A232" t="s">
        <v>56</v>
      </c>
      <c r="E232" s="39" t="s">
        <v>2259</v>
      </c>
    </row>
    <row r="233" spans="1:16" ht="12.75">
      <c r="A233" t="s">
        <v>49</v>
      </c>
      <c s="34" t="s">
        <v>595</v>
      </c>
      <c s="34" t="s">
        <v>1984</v>
      </c>
      <c s="35" t="s">
        <v>5</v>
      </c>
      <c s="6" t="s">
        <v>1985</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13262</v>
      </c>
    </row>
    <row r="236" spans="1:5" ht="89.25">
      <c r="A236" t="s">
        <v>56</v>
      </c>
      <c r="E236" s="39" t="s">
        <v>2260</v>
      </c>
    </row>
    <row r="237" spans="1:16" ht="12.75">
      <c r="A237" t="s">
        <v>49</v>
      </c>
      <c s="34" t="s">
        <v>599</v>
      </c>
      <c s="34" t="s">
        <v>2146</v>
      </c>
      <c s="35" t="s">
        <v>5</v>
      </c>
      <c s="6" t="s">
        <v>2147</v>
      </c>
      <c s="36" t="s">
        <v>486</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13261</v>
      </c>
    </row>
    <row r="240" spans="1:5" ht="89.25">
      <c r="A240" t="s">
        <v>56</v>
      </c>
      <c r="E240" s="39" t="s">
        <v>2148</v>
      </c>
    </row>
    <row r="241" spans="1:16" ht="12.75">
      <c r="A241" t="s">
        <v>49</v>
      </c>
      <c s="34" t="s">
        <v>269</v>
      </c>
      <c s="34" t="s">
        <v>2325</v>
      </c>
      <c s="35" t="s">
        <v>5</v>
      </c>
      <c s="6" t="s">
        <v>2326</v>
      </c>
      <c s="36" t="s">
        <v>486</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13263</v>
      </c>
    </row>
    <row r="244" spans="1:5" ht="89.25">
      <c r="A244" t="s">
        <v>56</v>
      </c>
      <c r="E244" s="39" t="s">
        <v>2327</v>
      </c>
    </row>
    <row r="245" spans="1:16" ht="12.75">
      <c r="A245" t="s">
        <v>49</v>
      </c>
      <c s="34" t="s">
        <v>273</v>
      </c>
      <c s="34" t="s">
        <v>2572</v>
      </c>
      <c s="35" t="s">
        <v>5</v>
      </c>
      <c s="6" t="s">
        <v>2573</v>
      </c>
      <c s="36" t="s">
        <v>486</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13264</v>
      </c>
    </row>
    <row r="248" spans="1:5" ht="89.25">
      <c r="A248" t="s">
        <v>56</v>
      </c>
      <c r="E248" s="39" t="s">
        <v>2574</v>
      </c>
    </row>
    <row r="249" spans="1:13" ht="12.75">
      <c r="A249" t="s">
        <v>46</v>
      </c>
      <c r="C249" s="31" t="s">
        <v>2589</v>
      </c>
      <c r="E249" s="33" t="s">
        <v>2590</v>
      </c>
      <c r="J249" s="32">
        <f>0</f>
      </c>
      <c s="32">
        <f>0</f>
      </c>
      <c s="32">
        <f>0+L250</f>
      </c>
      <c s="32">
        <f>0+M250</f>
      </c>
    </row>
    <row r="250" spans="1:16" ht="12.75">
      <c r="A250" t="s">
        <v>49</v>
      </c>
      <c s="34" t="s">
        <v>277</v>
      </c>
      <c s="34" t="s">
        <v>2844</v>
      </c>
      <c s="35" t="s">
        <v>5</v>
      </c>
      <c s="6" t="s">
        <v>2605</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2312</v>
      </c>
    </row>
    <row r="253" spans="1:5" ht="76.5">
      <c r="A253" t="s">
        <v>56</v>
      </c>
      <c r="E253" s="39" t="s">
        <v>2735</v>
      </c>
    </row>
    <row r="254" spans="1:13" ht="12.75">
      <c r="A254" t="s">
        <v>46</v>
      </c>
      <c r="C254" s="31" t="s">
        <v>1005</v>
      </c>
      <c r="E254" s="33" t="s">
        <v>1006</v>
      </c>
      <c r="J254" s="32">
        <f>0</f>
      </c>
      <c s="32">
        <f>0</f>
      </c>
      <c s="32">
        <f>0+L255+L259+L263+L267+L271+L275+L279</f>
      </c>
      <c s="32">
        <f>0+M255+M259+M263+M267+M271+M275+M279</f>
      </c>
    </row>
    <row r="255" spans="1:16" ht="38.25">
      <c r="A255" t="s">
        <v>49</v>
      </c>
      <c s="34" t="s">
        <v>281</v>
      </c>
      <c s="34" t="s">
        <v>1007</v>
      </c>
      <c s="35" t="s">
        <v>1008</v>
      </c>
      <c s="6" t="s">
        <v>1009</v>
      </c>
      <c s="36" t="s">
        <v>1010</v>
      </c>
      <c s="37">
        <v>452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13284</v>
      </c>
    </row>
    <row r="258" spans="1:5" ht="89.25">
      <c r="A258" t="s">
        <v>56</v>
      </c>
      <c r="E258" s="39" t="s">
        <v>1012</v>
      </c>
    </row>
    <row r="259" spans="1:16" ht="38.25">
      <c r="A259" t="s">
        <v>49</v>
      </c>
      <c s="34" t="s">
        <v>285</v>
      </c>
      <c s="34" t="s">
        <v>4420</v>
      </c>
      <c s="35" t="s">
        <v>4421</v>
      </c>
      <c s="6" t="s">
        <v>4422</v>
      </c>
      <c s="36" t="s">
        <v>1010</v>
      </c>
      <c s="37">
        <v>30</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2312</v>
      </c>
    </row>
    <row r="262" spans="1:5" ht="89.25">
      <c r="A262" t="s">
        <v>56</v>
      </c>
      <c r="E262" s="39" t="s">
        <v>1012</v>
      </c>
    </row>
    <row r="263" spans="1:16" ht="38.25">
      <c r="A263" t="s">
        <v>49</v>
      </c>
      <c s="34" t="s">
        <v>289</v>
      </c>
      <c s="34" t="s">
        <v>3298</v>
      </c>
      <c s="35" t="s">
        <v>3299</v>
      </c>
      <c s="6" t="s">
        <v>3300</v>
      </c>
      <c s="36" t="s">
        <v>1010</v>
      </c>
      <c s="37">
        <v>25</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2312</v>
      </c>
    </row>
    <row r="266" spans="1:5" ht="89.25">
      <c r="A266" t="s">
        <v>56</v>
      </c>
      <c r="E266" s="39" t="s">
        <v>1012</v>
      </c>
    </row>
    <row r="267" spans="1:16" ht="38.25">
      <c r="A267" t="s">
        <v>49</v>
      </c>
      <c s="34" t="s">
        <v>293</v>
      </c>
      <c s="34" t="s">
        <v>2331</v>
      </c>
      <c s="35" t="s">
        <v>2332</v>
      </c>
      <c s="6" t="s">
        <v>2333</v>
      </c>
      <c s="36" t="s">
        <v>1010</v>
      </c>
      <c s="37">
        <v>0.5</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2312</v>
      </c>
    </row>
    <row r="270" spans="1:5" ht="89.25">
      <c r="A270" t="s">
        <v>56</v>
      </c>
      <c r="E270" s="39" t="s">
        <v>1012</v>
      </c>
    </row>
    <row r="271" spans="1:16" ht="25.5">
      <c r="A271" t="s">
        <v>49</v>
      </c>
      <c s="34" t="s">
        <v>297</v>
      </c>
      <c s="34" t="s">
        <v>1373</v>
      </c>
      <c s="35" t="s">
        <v>1374</v>
      </c>
      <c s="6" t="s">
        <v>1375</v>
      </c>
      <c s="36" t="s">
        <v>1010</v>
      </c>
      <c s="37">
        <v>0.5</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2312</v>
      </c>
    </row>
    <row r="274" spans="1:5" ht="89.25">
      <c r="A274" t="s">
        <v>56</v>
      </c>
      <c r="E274" s="39" t="s">
        <v>1012</v>
      </c>
    </row>
    <row r="275" spans="1:16" ht="25.5">
      <c r="A275" t="s">
        <v>49</v>
      </c>
      <c s="34" t="s">
        <v>301</v>
      </c>
      <c s="34" t="s">
        <v>2334</v>
      </c>
      <c s="35" t="s">
        <v>2335</v>
      </c>
      <c s="6" t="s">
        <v>2336</v>
      </c>
      <c s="36" t="s">
        <v>1010</v>
      </c>
      <c s="37">
        <v>0.1</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2312</v>
      </c>
    </row>
    <row r="278" spans="1:5" ht="12.75">
      <c r="A278" t="s">
        <v>56</v>
      </c>
      <c r="E278" s="39" t="s">
        <v>5</v>
      </c>
    </row>
    <row r="279" spans="1:16" ht="25.5">
      <c r="A279" t="s">
        <v>49</v>
      </c>
      <c s="34" t="s">
        <v>305</v>
      </c>
      <c s="34" t="s">
        <v>2337</v>
      </c>
      <c s="35" t="s">
        <v>2338</v>
      </c>
      <c s="6" t="s">
        <v>2339</v>
      </c>
      <c s="36" t="s">
        <v>1010</v>
      </c>
      <c s="37">
        <v>0.5</v>
      </c>
      <c s="36">
        <v>0</v>
      </c>
      <c s="36">
        <f>ROUND(G279*H279,6)</f>
      </c>
      <c r="L279" s="38">
        <v>0</v>
      </c>
      <c s="32">
        <f>ROUND(ROUND(L279,2)*ROUND(G279,3),2)</f>
      </c>
      <c s="36" t="s">
        <v>85</v>
      </c>
      <c>
        <f>(M279*21)/100</f>
      </c>
      <c t="s">
        <v>27</v>
      </c>
    </row>
    <row r="280" spans="1:5" ht="12.75">
      <c r="A280" s="35" t="s">
        <v>54</v>
      </c>
      <c r="E280" s="39" t="s">
        <v>1011</v>
      </c>
    </row>
    <row r="281" spans="1:5" ht="12.75">
      <c r="A281" s="35" t="s">
        <v>55</v>
      </c>
      <c r="E281" s="40" t="s">
        <v>2312</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12653</v>
      </c>
      <c s="41">
        <f>Rekapitulace!C163</f>
      </c>
      <c s="20" t="s">
        <v>0</v>
      </c>
      <c t="s">
        <v>23</v>
      </c>
      <c t="s">
        <v>27</v>
      </c>
    </row>
    <row r="4" spans="1:16" ht="32" customHeight="1">
      <c r="A4" s="24" t="s">
        <v>20</v>
      </c>
      <c s="25" t="s">
        <v>28</v>
      </c>
      <c s="27" t="s">
        <v>12653</v>
      </c>
      <c r="E4" s="26" t="s">
        <v>12654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13294</v>
      </c>
      <c r="E8" s="30" t="s">
        <v>13293</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504</v>
      </c>
      <c r="E9" s="33" t="s">
        <v>12542</v>
      </c>
      <c r="J9" s="32">
        <f>0</f>
      </c>
      <c s="32">
        <f>0</f>
      </c>
      <c s="32">
        <f>0+L10+L14</f>
      </c>
      <c s="32">
        <f>0+M10+M14</f>
      </c>
    </row>
    <row r="10" spans="1:16" ht="12.75">
      <c r="A10" t="s">
        <v>49</v>
      </c>
      <c s="34" t="s">
        <v>47</v>
      </c>
      <c s="34" t="s">
        <v>5743</v>
      </c>
      <c s="35" t="s">
        <v>5</v>
      </c>
      <c s="6" t="s">
        <v>5744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13288</v>
      </c>
    </row>
    <row r="13" spans="1:5" ht="63.75">
      <c r="A13" t="s">
        <v>56</v>
      </c>
      <c r="E13" s="39" t="s">
        <v>1641</v>
      </c>
    </row>
    <row r="14" spans="1:16" ht="25.5">
      <c r="A14" t="s">
        <v>49</v>
      </c>
      <c s="34" t="s">
        <v>27</v>
      </c>
      <c s="34" t="s">
        <v>13269</v>
      </c>
      <c s="35" t="s">
        <v>5</v>
      </c>
      <c s="6" t="s">
        <v>13270</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12835</v>
      </c>
    </row>
    <row r="17" spans="1:5" ht="63.75">
      <c r="A17" t="s">
        <v>56</v>
      </c>
      <c r="E17" s="39" t="s">
        <v>1641</v>
      </c>
    </row>
    <row r="18" spans="1:13" ht="12.75">
      <c r="A18" t="s">
        <v>46</v>
      </c>
      <c r="C18" s="31" t="s">
        <v>1526</v>
      </c>
      <c r="E18" s="33" t="s">
        <v>12545</v>
      </c>
      <c r="J18" s="32">
        <f>0</f>
      </c>
      <c s="32">
        <f>0</f>
      </c>
      <c s="32">
        <f>0+L19+L23</f>
      </c>
      <c s="32">
        <f>0+M19+M23</f>
      </c>
    </row>
    <row r="19" spans="1:16" ht="12.75">
      <c r="A19" t="s">
        <v>49</v>
      </c>
      <c s="34" t="s">
        <v>26</v>
      </c>
      <c s="34" t="s">
        <v>3843</v>
      </c>
      <c s="35" t="s">
        <v>5</v>
      </c>
      <c s="6" t="s">
        <v>3844</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12835</v>
      </c>
    </row>
    <row r="22" spans="1:5" ht="369.75">
      <c r="A22" t="s">
        <v>56</v>
      </c>
      <c r="E22" s="39" t="s">
        <v>3340</v>
      </c>
    </row>
    <row r="23" spans="1:16" ht="12.75">
      <c r="A23" t="s">
        <v>49</v>
      </c>
      <c s="34" t="s">
        <v>65</v>
      </c>
      <c s="34" t="s">
        <v>12667</v>
      </c>
      <c s="35" t="s">
        <v>5</v>
      </c>
      <c s="6" t="s">
        <v>12668</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12835</v>
      </c>
    </row>
    <row r="26" spans="1:5" ht="369.75">
      <c r="A26" t="s">
        <v>56</v>
      </c>
      <c r="E26" s="39" t="s">
        <v>3340</v>
      </c>
    </row>
    <row r="27" spans="1:13" ht="12.75">
      <c r="A27" t="s">
        <v>46</v>
      </c>
      <c r="C27" s="31" t="s">
        <v>1467</v>
      </c>
      <c r="E27" s="33" t="s">
        <v>2374</v>
      </c>
      <c r="J27" s="32">
        <f>0</f>
      </c>
      <c s="32">
        <f>0</f>
      </c>
      <c s="32">
        <f>0+L28+L32+L36+L40</f>
      </c>
      <c s="32">
        <f>0+M28+M32+M36+M40</f>
      </c>
    </row>
    <row r="28" spans="1:16" ht="12.75">
      <c r="A28" t="s">
        <v>49</v>
      </c>
      <c s="34" t="s">
        <v>70</v>
      </c>
      <c s="34" t="s">
        <v>5455</v>
      </c>
      <c s="35" t="s">
        <v>5</v>
      </c>
      <c s="6" t="s">
        <v>5456</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12835</v>
      </c>
    </row>
    <row r="31" spans="1:5" ht="318.75">
      <c r="A31" t="s">
        <v>56</v>
      </c>
      <c r="E31" s="39" t="s">
        <v>57</v>
      </c>
    </row>
    <row r="32" spans="1:16" ht="12.75">
      <c r="A32" t="s">
        <v>49</v>
      </c>
      <c s="34" t="s">
        <v>74</v>
      </c>
      <c s="34" t="s">
        <v>1642</v>
      </c>
      <c s="35" t="s">
        <v>5</v>
      </c>
      <c s="6" t="s">
        <v>1643</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12835</v>
      </c>
    </row>
    <row r="35" spans="1:5" ht="318.75">
      <c r="A35" t="s">
        <v>56</v>
      </c>
      <c r="E35" s="39" t="s">
        <v>57</v>
      </c>
    </row>
    <row r="36" spans="1:16" ht="12.75">
      <c r="A36" t="s">
        <v>49</v>
      </c>
      <c s="34" t="s">
        <v>78</v>
      </c>
      <c s="34" t="s">
        <v>3863</v>
      </c>
      <c s="35" t="s">
        <v>5</v>
      </c>
      <c s="6" t="s">
        <v>3864</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12835</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12835</v>
      </c>
    </row>
    <row r="43" spans="1:5" ht="318.75">
      <c r="A43" t="s">
        <v>56</v>
      </c>
      <c r="E43" s="39" t="s">
        <v>57</v>
      </c>
    </row>
    <row r="44" spans="1:13" ht="12.75">
      <c r="A44" t="s">
        <v>46</v>
      </c>
      <c r="C44" s="31" t="s">
        <v>2375</v>
      </c>
      <c r="E44" s="33" t="s">
        <v>2376</v>
      </c>
      <c r="J44" s="32">
        <f>0</f>
      </c>
      <c s="32">
        <f>0</f>
      </c>
      <c s="32">
        <f>0+L45</f>
      </c>
      <c s="32">
        <f>0+M45</f>
      </c>
    </row>
    <row r="45" spans="1:16" ht="12.75">
      <c r="A45" t="s">
        <v>49</v>
      </c>
      <c s="34" t="s">
        <v>89</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12835</v>
      </c>
    </row>
    <row r="48" spans="1:5" ht="229.5">
      <c r="A48" t="s">
        <v>56</v>
      </c>
      <c r="E48" s="39" t="s">
        <v>64</v>
      </c>
    </row>
    <row r="49" spans="1:13" ht="12.75">
      <c r="A49" t="s">
        <v>46</v>
      </c>
      <c r="C49" s="31" t="s">
        <v>162</v>
      </c>
      <c r="E49" s="33" t="s">
        <v>2314</v>
      </c>
      <c r="J49" s="32">
        <f>0</f>
      </c>
      <c s="32">
        <f>0</f>
      </c>
      <c s="32">
        <f>0+L50</f>
      </c>
      <c s="32">
        <f>0+M50</f>
      </c>
    </row>
    <row r="50" spans="1:16" ht="12.75">
      <c r="A50" t="s">
        <v>49</v>
      </c>
      <c s="34" t="s">
        <v>93</v>
      </c>
      <c s="34" t="s">
        <v>12435</v>
      </c>
      <c s="35" t="s">
        <v>5</v>
      </c>
      <c s="6" t="s">
        <v>800</v>
      </c>
      <c s="36" t="s">
        <v>801</v>
      </c>
      <c s="37">
        <v>1</v>
      </c>
      <c s="36">
        <v>0</v>
      </c>
      <c s="36">
        <f>ROUND(G50*H50,6)</f>
      </c>
      <c r="L50" s="38">
        <v>0</v>
      </c>
      <c s="32">
        <f>ROUND(ROUND(L50,2)*ROUND(G50,3),2)</f>
      </c>
      <c s="36" t="s">
        <v>53</v>
      </c>
      <c>
        <f>(M50*21)/100</f>
      </c>
      <c t="s">
        <v>27</v>
      </c>
    </row>
    <row r="51" spans="1:5" ht="12.75">
      <c r="A51" s="35" t="s">
        <v>54</v>
      </c>
      <c r="E51" s="39" t="s">
        <v>5</v>
      </c>
    </row>
    <row r="52" spans="1:5" ht="12.75">
      <c r="A52" s="35" t="s">
        <v>55</v>
      </c>
      <c r="E52" s="40" t="s">
        <v>2312</v>
      </c>
    </row>
    <row r="53" spans="1:5" ht="12.75">
      <c r="A53" t="s">
        <v>56</v>
      </c>
      <c r="E53" s="39" t="s">
        <v>1277</v>
      </c>
    </row>
    <row r="54" spans="1:13" ht="12.75">
      <c r="A54" t="s">
        <v>46</v>
      </c>
      <c r="C54" s="31" t="s">
        <v>237</v>
      </c>
      <c r="E54" s="33" t="s">
        <v>2398</v>
      </c>
      <c r="J54" s="32">
        <f>0</f>
      </c>
      <c s="32">
        <f>0</f>
      </c>
      <c s="32">
        <f>0+L55</f>
      </c>
      <c s="32">
        <f>0+M55</f>
      </c>
    </row>
    <row r="55" spans="1:16" ht="12.75">
      <c r="A55" t="s">
        <v>49</v>
      </c>
      <c s="34" t="s">
        <v>96</v>
      </c>
      <c s="34" t="s">
        <v>13271</v>
      </c>
      <c s="35" t="s">
        <v>5</v>
      </c>
      <c s="6" t="s">
        <v>13272</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13288</v>
      </c>
    </row>
    <row r="58" spans="1:5" ht="140.25">
      <c r="A58" t="s">
        <v>56</v>
      </c>
      <c r="E58" s="39" t="s">
        <v>12740</v>
      </c>
    </row>
    <row r="59" spans="1:13" ht="12.75">
      <c r="A59" t="s">
        <v>46</v>
      </c>
      <c r="C59" s="31" t="s">
        <v>2408</v>
      </c>
      <c r="E59" s="33" t="s">
        <v>2409</v>
      </c>
      <c r="J59" s="32">
        <f>0</f>
      </c>
      <c s="32">
        <f>0</f>
      </c>
      <c s="32">
        <f>0+L60+L64</f>
      </c>
      <c s="32">
        <f>0+M60+M64</f>
      </c>
    </row>
    <row r="60" spans="1:16" ht="25.5">
      <c r="A60" t="s">
        <v>49</v>
      </c>
      <c s="34" t="s">
        <v>100</v>
      </c>
      <c s="34" t="s">
        <v>822</v>
      </c>
      <c s="35" t="s">
        <v>5</v>
      </c>
      <c s="6" t="s">
        <v>823</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12997</v>
      </c>
    </row>
    <row r="63" spans="1:5" ht="76.5">
      <c r="A63" t="s">
        <v>56</v>
      </c>
      <c r="E63" s="39" t="s">
        <v>69</v>
      </c>
    </row>
    <row r="64" spans="1:16" ht="12.75">
      <c r="A64" t="s">
        <v>49</v>
      </c>
      <c s="34" t="s">
        <v>104</v>
      </c>
      <c s="34" t="s">
        <v>826</v>
      </c>
      <c s="35" t="s">
        <v>5</v>
      </c>
      <c s="6" t="s">
        <v>827</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12835</v>
      </c>
    </row>
    <row r="67" spans="1:5" ht="76.5">
      <c r="A67" t="s">
        <v>56</v>
      </c>
      <c r="E67" s="39" t="s">
        <v>69</v>
      </c>
    </row>
    <row r="68" spans="1:13" ht="12.75">
      <c r="A68" t="s">
        <v>46</v>
      </c>
      <c r="C68" s="31" t="s">
        <v>2412</v>
      </c>
      <c r="E68" s="33" t="s">
        <v>2413</v>
      </c>
      <c r="J68" s="32">
        <f>0</f>
      </c>
      <c s="32">
        <f>0</f>
      </c>
      <c s="32">
        <f>0+L69+L73+L77+L81+L85+L89+L93</f>
      </c>
      <c s="32">
        <f>0+M69+M73+M77+M81+M85+M89+M93</f>
      </c>
    </row>
    <row r="69" spans="1:16" ht="12.75">
      <c r="A69" t="s">
        <v>49</v>
      </c>
      <c s="34" t="s">
        <v>107</v>
      </c>
      <c s="34" t="s">
        <v>533</v>
      </c>
      <c s="35" t="s">
        <v>5</v>
      </c>
      <c s="6" t="s">
        <v>534</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12835</v>
      </c>
    </row>
    <row r="72" spans="1:5" ht="102">
      <c r="A72" t="s">
        <v>56</v>
      </c>
      <c r="E72" s="39" t="s">
        <v>73</v>
      </c>
    </row>
    <row r="73" spans="1:16" ht="12.75">
      <c r="A73" t="s">
        <v>49</v>
      </c>
      <c s="34" t="s">
        <v>110</v>
      </c>
      <c s="34" t="s">
        <v>9550</v>
      </c>
      <c s="35" t="s">
        <v>5</v>
      </c>
      <c s="6" t="s">
        <v>9551</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13273</v>
      </c>
    </row>
    <row r="76" spans="1:5" ht="89.25">
      <c r="A76" t="s">
        <v>56</v>
      </c>
      <c r="E76" s="39" t="s">
        <v>9552</v>
      </c>
    </row>
    <row r="77" spans="1:16" ht="12.75">
      <c r="A77" t="s">
        <v>49</v>
      </c>
      <c s="34" t="s">
        <v>113</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12835</v>
      </c>
    </row>
    <row r="80" spans="1:5" ht="140.25">
      <c r="A80" t="s">
        <v>56</v>
      </c>
      <c r="E80" s="39" t="s">
        <v>81</v>
      </c>
    </row>
    <row r="81" spans="1:16" ht="25.5">
      <c r="A81" t="s">
        <v>49</v>
      </c>
      <c s="34" t="s">
        <v>118</v>
      </c>
      <c s="34" t="s">
        <v>13243</v>
      </c>
      <c s="35" t="s">
        <v>5</v>
      </c>
      <c s="6" t="s">
        <v>13244</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27.5">
      <c r="A84" t="s">
        <v>56</v>
      </c>
      <c r="E84" s="39" t="s">
        <v>830</v>
      </c>
    </row>
    <row r="85" spans="1:16" ht="12.75">
      <c r="A85" t="s">
        <v>49</v>
      </c>
      <c s="34" t="s">
        <v>121</v>
      </c>
      <c s="34" t="s">
        <v>12563</v>
      </c>
      <c s="35" t="s">
        <v>5</v>
      </c>
      <c s="6" t="s">
        <v>12564</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12835</v>
      </c>
    </row>
    <row r="88" spans="1:5" ht="76.5">
      <c r="A88" t="s">
        <v>56</v>
      </c>
      <c r="E88" s="39" t="s">
        <v>12566</v>
      </c>
    </row>
    <row r="89" spans="1:16" ht="25.5">
      <c r="A89" t="s">
        <v>49</v>
      </c>
      <c s="34" t="s">
        <v>124</v>
      </c>
      <c s="34" t="s">
        <v>12570</v>
      </c>
      <c s="35" t="s">
        <v>5</v>
      </c>
      <c s="6" t="s">
        <v>12571</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12835</v>
      </c>
    </row>
    <row r="92" spans="1:5" ht="76.5">
      <c r="A92" t="s">
        <v>56</v>
      </c>
      <c r="E92" s="39" t="s">
        <v>12442</v>
      </c>
    </row>
    <row r="93" spans="1:16" ht="25.5">
      <c r="A93" t="s">
        <v>49</v>
      </c>
      <c s="34" t="s">
        <v>127</v>
      </c>
      <c s="34" t="s">
        <v>12572</v>
      </c>
      <c s="35" t="s">
        <v>5</v>
      </c>
      <c s="6" t="s">
        <v>12693</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12835</v>
      </c>
    </row>
    <row r="96" spans="1:5" ht="63.75">
      <c r="A96" t="s">
        <v>56</v>
      </c>
      <c r="E96" s="39" t="s">
        <v>12574</v>
      </c>
    </row>
    <row r="97" spans="1:13" ht="12.75">
      <c r="A97" t="s">
        <v>46</v>
      </c>
      <c r="C97" s="31" t="s">
        <v>2416</v>
      </c>
      <c r="E97" s="33" t="s">
        <v>2417</v>
      </c>
      <c r="J97" s="32">
        <f>0</f>
      </c>
      <c s="32">
        <f>0</f>
      </c>
      <c s="32">
        <f>0+L98+L102+L106+L110+L114</f>
      </c>
      <c s="32">
        <f>0+M98+M102+M106+M110+M114</f>
      </c>
    </row>
    <row r="98" spans="1:16" ht="25.5">
      <c r="A98" t="s">
        <v>49</v>
      </c>
      <c s="34" t="s">
        <v>131</v>
      </c>
      <c s="34" t="s">
        <v>1282</v>
      </c>
      <c s="35" t="s">
        <v>5</v>
      </c>
      <c s="6" t="s">
        <v>1283</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76.5">
      <c r="A101" t="s">
        <v>56</v>
      </c>
      <c r="E101" s="39" t="s">
        <v>77</v>
      </c>
    </row>
    <row r="102" spans="1:16" ht="25.5">
      <c r="A102" t="s">
        <v>49</v>
      </c>
      <c s="34" t="s">
        <v>135</v>
      </c>
      <c s="34" t="s">
        <v>10560</v>
      </c>
      <c s="35" t="s">
        <v>5</v>
      </c>
      <c s="6" t="s">
        <v>2431</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2312</v>
      </c>
    </row>
    <row r="105" spans="1:5" ht="76.5">
      <c r="A105" t="s">
        <v>56</v>
      </c>
      <c r="E105" s="39" t="s">
        <v>77</v>
      </c>
    </row>
    <row r="106" spans="1:16" ht="12.75">
      <c r="A106" t="s">
        <v>49</v>
      </c>
      <c s="34" t="s">
        <v>139</v>
      </c>
      <c s="34" t="s">
        <v>2781</v>
      </c>
      <c s="35" t="s">
        <v>5</v>
      </c>
      <c s="6" t="s">
        <v>2437</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2312</v>
      </c>
    </row>
    <row r="109" spans="1:5" ht="102">
      <c r="A109" t="s">
        <v>56</v>
      </c>
      <c r="E109" s="39" t="s">
        <v>1286</v>
      </c>
    </row>
    <row r="110" spans="1:16" ht="12.75">
      <c r="A110" t="s">
        <v>49</v>
      </c>
      <c s="34" t="s">
        <v>142</v>
      </c>
      <c s="34" t="s">
        <v>1284</v>
      </c>
      <c s="35" t="s">
        <v>5</v>
      </c>
      <c s="6" t="s">
        <v>1285</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2312</v>
      </c>
    </row>
    <row r="113" spans="1:5" ht="102">
      <c r="A113" t="s">
        <v>56</v>
      </c>
      <c r="E113" s="39" t="s">
        <v>1286</v>
      </c>
    </row>
    <row r="114" spans="1:16" ht="25.5">
      <c r="A114" t="s">
        <v>49</v>
      </c>
      <c s="34" t="s">
        <v>146</v>
      </c>
      <c s="34" t="s">
        <v>1031</v>
      </c>
      <c s="35" t="s">
        <v>5</v>
      </c>
      <c s="6" t="s">
        <v>1032</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38.25">
      <c r="A117" t="s">
        <v>56</v>
      </c>
      <c r="E117" s="39" t="s">
        <v>838</v>
      </c>
    </row>
    <row r="118" spans="1:13" ht="12.75">
      <c r="A118" t="s">
        <v>46</v>
      </c>
      <c r="C118" s="31" t="s">
        <v>2441</v>
      </c>
      <c r="E118" s="33" t="s">
        <v>2442</v>
      </c>
      <c r="J118" s="32">
        <f>0</f>
      </c>
      <c s="32">
        <f>0</f>
      </c>
      <c s="32">
        <f>0+L119+L123+L127</f>
      </c>
      <c s="32">
        <f>0+M119+M123+M127</f>
      </c>
    </row>
    <row r="119" spans="1:16" ht="12.75">
      <c r="A119" t="s">
        <v>49</v>
      </c>
      <c s="34" t="s">
        <v>149</v>
      </c>
      <c s="34" t="s">
        <v>12444</v>
      </c>
      <c s="35" t="s">
        <v>5</v>
      </c>
      <c s="6" t="s">
        <v>12445</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2312</v>
      </c>
    </row>
    <row r="122" spans="1:5" ht="102">
      <c r="A122" t="s">
        <v>56</v>
      </c>
      <c r="E122" s="39" t="s">
        <v>1286</v>
      </c>
    </row>
    <row r="123" spans="1:16" ht="25.5">
      <c r="A123" t="s">
        <v>49</v>
      </c>
      <c s="34" t="s">
        <v>153</v>
      </c>
      <c s="34" t="s">
        <v>2699</v>
      </c>
      <c s="35" t="s">
        <v>5</v>
      </c>
      <c s="6" t="s">
        <v>2700</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02">
      <c r="A126" t="s">
        <v>56</v>
      </c>
      <c r="E126" s="39" t="s">
        <v>73</v>
      </c>
    </row>
    <row r="127" spans="1:16" ht="12.75">
      <c r="A127" t="s">
        <v>49</v>
      </c>
      <c s="34" t="s">
        <v>158</v>
      </c>
      <c s="34" t="s">
        <v>2443</v>
      </c>
      <c s="35" t="s">
        <v>5</v>
      </c>
      <c s="6" t="s">
        <v>2444</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13273</v>
      </c>
    </row>
    <row r="130" spans="1:5" ht="127.5">
      <c r="A130" t="s">
        <v>56</v>
      </c>
      <c r="E130" s="39" t="s">
        <v>2445</v>
      </c>
    </row>
    <row r="131" spans="1:13" ht="12.75">
      <c r="A131" t="s">
        <v>46</v>
      </c>
      <c r="C131" s="31" t="s">
        <v>1974</v>
      </c>
      <c r="E131" s="33" t="s">
        <v>2452</v>
      </c>
      <c r="J131" s="32">
        <f>0</f>
      </c>
      <c s="32">
        <f>0</f>
      </c>
      <c s="32">
        <f>0+L132+L136+L140+L144+L148+L152+L156+L160+L164</f>
      </c>
      <c s="32">
        <f>0+M132+M136+M140+M144+M148+M152+M156+M160+M164</f>
      </c>
    </row>
    <row r="132" spans="1:16" ht="12.75">
      <c r="A132" t="s">
        <v>49</v>
      </c>
      <c s="34" t="s">
        <v>162</v>
      </c>
      <c s="34" t="s">
        <v>847</v>
      </c>
      <c s="35" t="s">
        <v>5</v>
      </c>
      <c s="6" t="s">
        <v>848</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12931</v>
      </c>
    </row>
    <row r="135" spans="1:5" ht="127.5">
      <c r="A135" t="s">
        <v>56</v>
      </c>
      <c r="E135" s="39" t="s">
        <v>849</v>
      </c>
    </row>
    <row r="136" spans="1:16" ht="12.75">
      <c r="A136" t="s">
        <v>49</v>
      </c>
      <c s="34" t="s">
        <v>166</v>
      </c>
      <c s="34" t="s">
        <v>850</v>
      </c>
      <c s="35" t="s">
        <v>5</v>
      </c>
      <c s="6" t="s">
        <v>851</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12931</v>
      </c>
    </row>
    <row r="139" spans="1:5" ht="102">
      <c r="A139" t="s">
        <v>56</v>
      </c>
      <c r="E139" s="39" t="s">
        <v>852</v>
      </c>
    </row>
    <row r="140" spans="1:16" ht="12.75">
      <c r="A140" t="s">
        <v>49</v>
      </c>
      <c s="34" t="s">
        <v>169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12931</v>
      </c>
    </row>
    <row r="143" spans="1:5" ht="76.5">
      <c r="A143" t="s">
        <v>56</v>
      </c>
      <c r="E143" s="39" t="s">
        <v>69</v>
      </c>
    </row>
    <row r="144" spans="1:16" ht="12.75">
      <c r="A144" t="s">
        <v>49</v>
      </c>
      <c s="34" t="s">
        <v>184</v>
      </c>
      <c s="34" t="s">
        <v>2182</v>
      </c>
      <c s="35" t="s">
        <v>5</v>
      </c>
      <c s="6" t="s">
        <v>2183</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12931</v>
      </c>
    </row>
    <row r="147" spans="1:5" ht="76.5">
      <c r="A147" t="s">
        <v>56</v>
      </c>
      <c r="E147" s="39" t="s">
        <v>2184</v>
      </c>
    </row>
    <row r="148" spans="1:16" ht="12.75">
      <c r="A148" t="s">
        <v>49</v>
      </c>
      <c s="34" t="s">
        <v>189</v>
      </c>
      <c s="34" t="s">
        <v>2794</v>
      </c>
      <c s="35" t="s">
        <v>5</v>
      </c>
      <c s="6" t="s">
        <v>2469</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12931</v>
      </c>
    </row>
    <row r="151" spans="1:5" ht="76.5">
      <c r="A151" t="s">
        <v>56</v>
      </c>
      <c r="E151" s="39" t="s">
        <v>2795</v>
      </c>
    </row>
    <row r="152" spans="1:16" ht="12.75">
      <c r="A152" t="s">
        <v>49</v>
      </c>
      <c s="34" t="s">
        <v>193</v>
      </c>
      <c s="34" t="s">
        <v>1909</v>
      </c>
      <c s="35" t="s">
        <v>5</v>
      </c>
      <c s="6" t="s">
        <v>1910</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12931</v>
      </c>
    </row>
    <row r="155" spans="1:5" ht="89.25">
      <c r="A155" t="s">
        <v>56</v>
      </c>
      <c r="E155" s="39" t="s">
        <v>1911</v>
      </c>
    </row>
    <row r="156" spans="1:16" ht="12.75">
      <c r="A156" t="s">
        <v>49</v>
      </c>
      <c s="34" t="s">
        <v>197</v>
      </c>
      <c s="34" t="s">
        <v>2796</v>
      </c>
      <c s="35" t="s">
        <v>5</v>
      </c>
      <c s="6" t="s">
        <v>2474</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12931</v>
      </c>
    </row>
    <row r="159" spans="1:5" ht="102">
      <c r="A159" t="s">
        <v>56</v>
      </c>
      <c r="E159" s="39" t="s">
        <v>2797</v>
      </c>
    </row>
    <row r="160" spans="1:16" ht="12.75">
      <c r="A160" t="s">
        <v>49</v>
      </c>
      <c s="34" t="s">
        <v>201</v>
      </c>
      <c s="34" t="s">
        <v>13247</v>
      </c>
      <c s="35" t="s">
        <v>5</v>
      </c>
      <c s="6" t="s">
        <v>13248</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12931</v>
      </c>
    </row>
    <row r="163" spans="1:5" ht="38.25">
      <c r="A163" t="s">
        <v>56</v>
      </c>
      <c r="E163" s="39" t="s">
        <v>13249</v>
      </c>
    </row>
    <row r="164" spans="1:16" ht="12.75">
      <c r="A164" t="s">
        <v>49</v>
      </c>
      <c s="34" t="s">
        <v>205</v>
      </c>
      <c s="34" t="s">
        <v>11172</v>
      </c>
      <c s="35" t="s">
        <v>5</v>
      </c>
      <c s="6" t="s">
        <v>11173</v>
      </c>
      <c s="36" t="s">
        <v>528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12931</v>
      </c>
    </row>
    <row r="167" spans="1:5" ht="140.25">
      <c r="A167" t="s">
        <v>56</v>
      </c>
      <c r="E167" s="39" t="s">
        <v>11174</v>
      </c>
    </row>
    <row r="168" spans="1:13" ht="12.75">
      <c r="A168" t="s">
        <v>46</v>
      </c>
      <c r="C168" s="31" t="s">
        <v>2476</v>
      </c>
      <c r="E168" s="33" t="s">
        <v>2477</v>
      </c>
      <c r="J168" s="32">
        <f>0</f>
      </c>
      <c s="32">
        <f>0</f>
      </c>
      <c s="32">
        <f>0+L169+L173+L177+L181+L185+L189+L193+L197</f>
      </c>
      <c s="32">
        <f>0+M169+M173+M177+M181+M185+M189+M193+M197</f>
      </c>
    </row>
    <row r="169" spans="1:16" ht="25.5">
      <c r="A169" t="s">
        <v>49</v>
      </c>
      <c s="34" t="s">
        <v>209</v>
      </c>
      <c s="34" t="s">
        <v>1482</v>
      </c>
      <c s="35" t="s">
        <v>5</v>
      </c>
      <c s="6" t="s">
        <v>1483</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12997</v>
      </c>
    </row>
    <row r="172" spans="1:5" ht="102">
      <c r="A172" t="s">
        <v>56</v>
      </c>
      <c r="E172" s="39" t="s">
        <v>103</v>
      </c>
    </row>
    <row r="173" spans="1:16" ht="25.5">
      <c r="A173" t="s">
        <v>49</v>
      </c>
      <c s="34" t="s">
        <v>213</v>
      </c>
      <c s="34" t="s">
        <v>1037</v>
      </c>
      <c s="35" t="s">
        <v>5</v>
      </c>
      <c s="6" t="s">
        <v>1038</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12997</v>
      </c>
    </row>
    <row r="176" spans="1:5" ht="102">
      <c r="A176" t="s">
        <v>56</v>
      </c>
      <c r="E176" s="39" t="s">
        <v>103</v>
      </c>
    </row>
    <row r="177" spans="1:16" ht="25.5">
      <c r="A177" t="s">
        <v>49</v>
      </c>
      <c s="34" t="s">
        <v>217</v>
      </c>
      <c s="34" t="s">
        <v>108</v>
      </c>
      <c s="35" t="s">
        <v>5</v>
      </c>
      <c s="6" t="s">
        <v>109</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12997</v>
      </c>
    </row>
    <row r="180" spans="1:5" ht="102">
      <c r="A180" t="s">
        <v>56</v>
      </c>
      <c r="E180" s="39" t="s">
        <v>103</v>
      </c>
    </row>
    <row r="181" spans="1:16" ht="12.75">
      <c r="A181" t="s">
        <v>49</v>
      </c>
      <c s="34" t="s">
        <v>221</v>
      </c>
      <c s="34" t="s">
        <v>12591</v>
      </c>
      <c s="35" t="s">
        <v>5</v>
      </c>
      <c s="6" t="s">
        <v>12592</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13250</v>
      </c>
    </row>
    <row r="184" spans="1:5" ht="76.5">
      <c r="A184" t="s">
        <v>56</v>
      </c>
      <c r="E184" s="39" t="s">
        <v>12594</v>
      </c>
    </row>
    <row r="185" spans="1:16" ht="12.75">
      <c r="A185" t="s">
        <v>49</v>
      </c>
      <c s="34" t="s">
        <v>225</v>
      </c>
      <c s="34" t="s">
        <v>2203</v>
      </c>
      <c s="35" t="s">
        <v>5</v>
      </c>
      <c s="6" t="s">
        <v>2204</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2312</v>
      </c>
    </row>
    <row r="188" spans="1:5" ht="89.25">
      <c r="A188" t="s">
        <v>56</v>
      </c>
      <c r="E188" s="39" t="s">
        <v>2205</v>
      </c>
    </row>
    <row r="189" spans="1:16" ht="25.5">
      <c r="A189" t="s">
        <v>49</v>
      </c>
      <c s="34" t="s">
        <v>229</v>
      </c>
      <c s="34" t="s">
        <v>2810</v>
      </c>
      <c s="35" t="s">
        <v>5</v>
      </c>
      <c s="6" t="s">
        <v>859</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12997</v>
      </c>
    </row>
    <row r="192" spans="1:5" ht="38.25">
      <c r="A192" t="s">
        <v>56</v>
      </c>
      <c r="E192" s="39" t="s">
        <v>2498</v>
      </c>
    </row>
    <row r="193" spans="1:16" ht="12.75">
      <c r="A193" t="s">
        <v>49</v>
      </c>
      <c s="34" t="s">
        <v>233</v>
      </c>
      <c s="34" t="s">
        <v>2504</v>
      </c>
      <c s="35" t="s">
        <v>5</v>
      </c>
      <c s="6" t="s">
        <v>1034</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12997</v>
      </c>
    </row>
    <row r="196" spans="1:5" ht="38.25">
      <c r="A196" t="s">
        <v>56</v>
      </c>
      <c r="E196" s="39" t="s">
        <v>2498</v>
      </c>
    </row>
    <row r="197" spans="1:16" ht="12.75">
      <c r="A197" t="s">
        <v>49</v>
      </c>
      <c s="34" t="s">
        <v>237</v>
      </c>
      <c s="34" t="s">
        <v>2508</v>
      </c>
      <c s="35" t="s">
        <v>5</v>
      </c>
      <c s="6" t="s">
        <v>91</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12997</v>
      </c>
    </row>
    <row r="200" spans="1:5" ht="38.25">
      <c r="A200" t="s">
        <v>56</v>
      </c>
      <c r="E200" s="39" t="s">
        <v>2498</v>
      </c>
    </row>
    <row r="201" spans="1:13" ht="12.75">
      <c r="A201" t="s">
        <v>46</v>
      </c>
      <c r="C201" s="31" t="s">
        <v>2206</v>
      </c>
      <c r="E201" s="33" t="s">
        <v>2514</v>
      </c>
      <c r="J201" s="32">
        <f>0</f>
      </c>
      <c s="32">
        <f>0</f>
      </c>
      <c s="32">
        <f>0+L202+L206+L210</f>
      </c>
      <c s="32">
        <f>0+M202+M206+M210</f>
      </c>
    </row>
    <row r="202" spans="1:16" ht="12.75">
      <c r="A202" t="s">
        <v>49</v>
      </c>
      <c s="34" t="s">
        <v>241</v>
      </c>
      <c s="34" t="s">
        <v>12920</v>
      </c>
      <c s="35" t="s">
        <v>5</v>
      </c>
      <c s="6" t="s">
        <v>12921</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2312</v>
      </c>
    </row>
    <row r="205" spans="1:5" ht="102">
      <c r="A205" t="s">
        <v>56</v>
      </c>
      <c r="E205" s="39" t="s">
        <v>1155</v>
      </c>
    </row>
    <row r="206" spans="1:16" ht="12.75">
      <c r="A206" t="s">
        <v>49</v>
      </c>
      <c s="34" t="s">
        <v>245</v>
      </c>
      <c s="34" t="s">
        <v>13295</v>
      </c>
      <c s="35" t="s">
        <v>5</v>
      </c>
      <c s="6" t="s">
        <v>13296</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2312</v>
      </c>
    </row>
    <row r="209" spans="1:5" ht="102">
      <c r="A209" t="s">
        <v>56</v>
      </c>
      <c r="E209" s="39" t="s">
        <v>1155</v>
      </c>
    </row>
    <row r="210" spans="1:16" ht="25.5">
      <c r="A210" t="s">
        <v>49</v>
      </c>
      <c s="34" t="s">
        <v>249</v>
      </c>
      <c s="34" t="s">
        <v>13297</v>
      </c>
      <c s="35" t="s">
        <v>5</v>
      </c>
      <c s="6" t="s">
        <v>13298</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12842</v>
      </c>
    </row>
    <row r="213" spans="1:5" ht="76.5">
      <c r="A213" t="s">
        <v>56</v>
      </c>
      <c r="E213" s="39" t="s">
        <v>13299</v>
      </c>
    </row>
    <row r="214" spans="1:13" ht="12.75">
      <c r="A214" t="s">
        <v>46</v>
      </c>
      <c r="C214" s="31" t="s">
        <v>1980</v>
      </c>
      <c r="E214" s="33" t="s">
        <v>2324</v>
      </c>
      <c r="J214" s="32">
        <f>0</f>
      </c>
      <c s="32">
        <f>0</f>
      </c>
      <c s="32">
        <f>0+L215+L219+L223+L227+L231+L235+L239+L243+L247+L251</f>
      </c>
      <c s="32">
        <f>0+M215+M219+M223+M227+M231+M235+M239+M243+M247+M251</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12860</v>
      </c>
    </row>
    <row r="218" spans="1:5" ht="114.75">
      <c r="A218" t="s">
        <v>56</v>
      </c>
      <c r="E218" s="39" t="s">
        <v>862</v>
      </c>
    </row>
    <row r="219" spans="1:16" ht="25.5">
      <c r="A219" t="s">
        <v>49</v>
      </c>
      <c s="34" t="s">
        <v>257</v>
      </c>
      <c s="34" t="s">
        <v>1041</v>
      </c>
      <c s="35" t="s">
        <v>5</v>
      </c>
      <c s="6" t="s">
        <v>1042</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2312</v>
      </c>
    </row>
    <row r="222" spans="1:5" ht="89.25">
      <c r="A222" t="s">
        <v>56</v>
      </c>
      <c r="E222" s="39" t="s">
        <v>1287</v>
      </c>
    </row>
    <row r="223" spans="1:16" ht="12.75">
      <c r="A223" t="s">
        <v>49</v>
      </c>
      <c s="34" t="s">
        <v>261</v>
      </c>
      <c s="34" t="s">
        <v>9618</v>
      </c>
      <c s="35" t="s">
        <v>5</v>
      </c>
      <c s="6" t="s">
        <v>9619</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2312</v>
      </c>
    </row>
    <row r="226" spans="1:5" ht="76.5">
      <c r="A226" t="s">
        <v>56</v>
      </c>
      <c r="E226" s="39" t="s">
        <v>2561</v>
      </c>
    </row>
    <row r="227" spans="1:16" ht="12.75">
      <c r="A227" t="s">
        <v>49</v>
      </c>
      <c s="34" t="s">
        <v>265</v>
      </c>
      <c s="34" t="s">
        <v>1043</v>
      </c>
      <c s="35" t="s">
        <v>5</v>
      </c>
      <c s="6" t="s">
        <v>1044</v>
      </c>
      <c s="36" t="s">
        <v>486</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13262</v>
      </c>
    </row>
    <row r="230" spans="1:5" ht="89.25">
      <c r="A230" t="s">
        <v>56</v>
      </c>
      <c r="E230" s="39" t="s">
        <v>1560</v>
      </c>
    </row>
    <row r="231" spans="1:16" ht="12.75">
      <c r="A231" t="s">
        <v>49</v>
      </c>
      <c s="34" t="s">
        <v>595</v>
      </c>
      <c s="34" t="s">
        <v>2301</v>
      </c>
      <c s="35" t="s">
        <v>5</v>
      </c>
      <c s="6" t="s">
        <v>2302</v>
      </c>
      <c s="36" t="s">
        <v>486</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13262</v>
      </c>
    </row>
    <row r="234" spans="1:5" ht="102">
      <c r="A234" t="s">
        <v>56</v>
      </c>
      <c r="E234" s="39" t="s">
        <v>2303</v>
      </c>
    </row>
    <row r="235" spans="1:16" ht="12.75">
      <c r="A235" t="s">
        <v>49</v>
      </c>
      <c s="34" t="s">
        <v>599</v>
      </c>
      <c s="34" t="s">
        <v>2257</v>
      </c>
      <c s="35" t="s">
        <v>5</v>
      </c>
      <c s="6" t="s">
        <v>2258</v>
      </c>
      <c s="36" t="s">
        <v>486</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13263</v>
      </c>
    </row>
    <row r="238" spans="1:5" ht="89.25">
      <c r="A238" t="s">
        <v>56</v>
      </c>
      <c r="E238" s="39" t="s">
        <v>2259</v>
      </c>
    </row>
    <row r="239" spans="1:16" ht="12.75">
      <c r="A239" t="s">
        <v>49</v>
      </c>
      <c s="34" t="s">
        <v>269</v>
      </c>
      <c s="34" t="s">
        <v>1984</v>
      </c>
      <c s="35" t="s">
        <v>5</v>
      </c>
      <c s="6" t="s">
        <v>1985</v>
      </c>
      <c s="36" t="s">
        <v>486</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13263</v>
      </c>
    </row>
    <row r="242" spans="1:5" ht="89.25">
      <c r="A242" t="s">
        <v>56</v>
      </c>
      <c r="E242" s="39" t="s">
        <v>2260</v>
      </c>
    </row>
    <row r="243" spans="1:16" ht="12.75">
      <c r="A243" t="s">
        <v>49</v>
      </c>
      <c s="34" t="s">
        <v>273</v>
      </c>
      <c s="34" t="s">
        <v>2146</v>
      </c>
      <c s="35" t="s">
        <v>5</v>
      </c>
      <c s="6" t="s">
        <v>2147</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13262</v>
      </c>
    </row>
    <row r="246" spans="1:5" ht="89.25">
      <c r="A246" t="s">
        <v>56</v>
      </c>
      <c r="E246" s="39" t="s">
        <v>2148</v>
      </c>
    </row>
    <row r="247" spans="1:16" ht="12.75">
      <c r="A247" t="s">
        <v>49</v>
      </c>
      <c s="34" t="s">
        <v>277</v>
      </c>
      <c s="34" t="s">
        <v>2325</v>
      </c>
      <c s="35" t="s">
        <v>5</v>
      </c>
      <c s="6" t="s">
        <v>2326</v>
      </c>
      <c s="36" t="s">
        <v>486</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13300</v>
      </c>
    </row>
    <row r="250" spans="1:5" ht="89.25">
      <c r="A250" t="s">
        <v>56</v>
      </c>
      <c r="E250" s="39" t="s">
        <v>2327</v>
      </c>
    </row>
    <row r="251" spans="1:16" ht="12.75">
      <c r="A251" t="s">
        <v>49</v>
      </c>
      <c s="34" t="s">
        <v>281</v>
      </c>
      <c s="34" t="s">
        <v>2572</v>
      </c>
      <c s="35" t="s">
        <v>5</v>
      </c>
      <c s="6" t="s">
        <v>2573</v>
      </c>
      <c s="36" t="s">
        <v>486</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13264</v>
      </c>
    </row>
    <row r="254" spans="1:5" ht="89.25">
      <c r="A254" t="s">
        <v>56</v>
      </c>
      <c r="E254" s="39" t="s">
        <v>2574</v>
      </c>
    </row>
    <row r="255" spans="1:13" ht="12.75">
      <c r="A255" t="s">
        <v>46</v>
      </c>
      <c r="C255" s="31" t="s">
        <v>2589</v>
      </c>
      <c r="E255" s="33" t="s">
        <v>2590</v>
      </c>
      <c r="J255" s="32">
        <f>0</f>
      </c>
      <c s="32">
        <f>0</f>
      </c>
      <c s="32">
        <f>0+L256</f>
      </c>
      <c s="32">
        <f>0+M256</f>
      </c>
    </row>
    <row r="256" spans="1:16" ht="12.75">
      <c r="A256" t="s">
        <v>49</v>
      </c>
      <c s="34" t="s">
        <v>285</v>
      </c>
      <c s="34" t="s">
        <v>2844</v>
      </c>
      <c s="35" t="s">
        <v>5</v>
      </c>
      <c s="6" t="s">
        <v>2605</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2312</v>
      </c>
    </row>
    <row r="259" spans="1:5" ht="76.5">
      <c r="A259" t="s">
        <v>56</v>
      </c>
      <c r="E259" s="39" t="s">
        <v>2735</v>
      </c>
    </row>
    <row r="260" spans="1:13" ht="12.75">
      <c r="A260" t="s">
        <v>46</v>
      </c>
      <c r="C260" s="31" t="s">
        <v>1005</v>
      </c>
      <c r="E260" s="33" t="s">
        <v>1006</v>
      </c>
      <c r="J260" s="32">
        <f>0</f>
      </c>
      <c s="32">
        <f>0</f>
      </c>
      <c s="32">
        <f>0+L261+L265+L269+L273+L277+L281</f>
      </c>
      <c s="32">
        <f>0+M261+M265+M269+M273+M277+M281</f>
      </c>
    </row>
    <row r="261" spans="1:16" ht="38.25">
      <c r="A261" t="s">
        <v>49</v>
      </c>
      <c s="34" t="s">
        <v>289</v>
      </c>
      <c s="34" t="s">
        <v>1007</v>
      </c>
      <c s="35" t="s">
        <v>1008</v>
      </c>
      <c s="6" t="s">
        <v>1009</v>
      </c>
      <c s="36" t="s">
        <v>1010</v>
      </c>
      <c s="37">
        <v>50</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13301</v>
      </c>
    </row>
    <row r="264" spans="1:5" ht="89.25">
      <c r="A264" t="s">
        <v>56</v>
      </c>
      <c r="E264" s="39" t="s">
        <v>1012</v>
      </c>
    </row>
    <row r="265" spans="1:16" ht="38.25">
      <c r="A265" t="s">
        <v>49</v>
      </c>
      <c s="34" t="s">
        <v>293</v>
      </c>
      <c s="34" t="s">
        <v>4420</v>
      </c>
      <c s="35" t="s">
        <v>4421</v>
      </c>
      <c s="6" t="s">
        <v>4422</v>
      </c>
      <c s="36" t="s">
        <v>1010</v>
      </c>
      <c s="37">
        <v>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2312</v>
      </c>
    </row>
    <row r="268" spans="1:5" ht="89.25">
      <c r="A268" t="s">
        <v>56</v>
      </c>
      <c r="E268" s="39" t="s">
        <v>1012</v>
      </c>
    </row>
    <row r="269" spans="1:16" ht="38.25">
      <c r="A269" t="s">
        <v>49</v>
      </c>
      <c s="34" t="s">
        <v>297</v>
      </c>
      <c s="34" t="s">
        <v>2331</v>
      </c>
      <c s="35" t="s">
        <v>2332</v>
      </c>
      <c s="6" t="s">
        <v>2333</v>
      </c>
      <c s="36" t="s">
        <v>1010</v>
      </c>
      <c s="37">
        <v>0.3</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2312</v>
      </c>
    </row>
    <row r="272" spans="1:5" ht="89.25">
      <c r="A272" t="s">
        <v>56</v>
      </c>
      <c r="E272" s="39" t="s">
        <v>1012</v>
      </c>
    </row>
    <row r="273" spans="1:16" ht="25.5">
      <c r="A273" t="s">
        <v>49</v>
      </c>
      <c s="34" t="s">
        <v>301</v>
      </c>
      <c s="34" t="s">
        <v>1373</v>
      </c>
      <c s="35" t="s">
        <v>1374</v>
      </c>
      <c s="6" t="s">
        <v>1375</v>
      </c>
      <c s="36" t="s">
        <v>1010</v>
      </c>
      <c s="37">
        <v>0.1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2312</v>
      </c>
    </row>
    <row r="276" spans="1:5" ht="89.25">
      <c r="A276" t="s">
        <v>56</v>
      </c>
      <c r="E276" s="39" t="s">
        <v>1012</v>
      </c>
    </row>
    <row r="277" spans="1:16" ht="25.5">
      <c r="A277" t="s">
        <v>49</v>
      </c>
      <c s="34" t="s">
        <v>305</v>
      </c>
      <c s="34" t="s">
        <v>2334</v>
      </c>
      <c s="35" t="s">
        <v>2335</v>
      </c>
      <c s="6" t="s">
        <v>2336</v>
      </c>
      <c s="36" t="s">
        <v>1010</v>
      </c>
      <c s="37">
        <v>0.1</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2312</v>
      </c>
    </row>
    <row r="280" spans="1:5" ht="12.75">
      <c r="A280" t="s">
        <v>56</v>
      </c>
      <c r="E280" s="39" t="s">
        <v>5</v>
      </c>
    </row>
    <row r="281" spans="1:16" ht="25.5">
      <c r="A281" t="s">
        <v>49</v>
      </c>
      <c s="34" t="s">
        <v>309</v>
      </c>
      <c s="34" t="s">
        <v>2337</v>
      </c>
      <c s="35" t="s">
        <v>2338</v>
      </c>
      <c s="6" t="s">
        <v>2339</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2312</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13302</v>
      </c>
      <c s="41">
        <f>Rekapitulace!C180</f>
      </c>
      <c s="20" t="s">
        <v>0</v>
      </c>
      <c t="s">
        <v>23</v>
      </c>
      <c t="s">
        <v>27</v>
      </c>
    </row>
    <row r="4" spans="1:16" ht="32" customHeight="1">
      <c r="A4" s="24" t="s">
        <v>20</v>
      </c>
      <c s="25" t="s">
        <v>28</v>
      </c>
      <c s="27" t="s">
        <v>13302</v>
      </c>
      <c r="E4" s="26" t="s">
        <v>13303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13306</v>
      </c>
      <c r="E8" s="30" t="s">
        <v>13305</v>
      </c>
      <c r="J8" s="29">
        <f>0+J9+J42+J47</f>
      </c>
      <c s="29">
        <f>0+K9+K42+K47</f>
      </c>
      <c s="29">
        <f>0+L9+L42+L47</f>
      </c>
      <c s="29">
        <f>0+M9+M42+M47</f>
      </c>
    </row>
    <row r="9" spans="1:13" ht="12.75">
      <c r="A9" t="s">
        <v>46</v>
      </c>
      <c r="C9" s="31" t="s">
        <v>11876</v>
      </c>
      <c r="E9" s="33" t="s">
        <v>11877</v>
      </c>
      <c r="J9" s="32">
        <f>0</f>
      </c>
      <c s="32">
        <f>0</f>
      </c>
      <c s="32">
        <f>0+L10+L14+L18+L22+L26+L30+L34+L38</f>
      </c>
      <c s="32">
        <f>0+M10+M14+M18+M22+M26+M30+M34+M38</f>
      </c>
    </row>
    <row r="10" spans="1:16" ht="25.5">
      <c r="A10" t="s">
        <v>49</v>
      </c>
      <c s="34" t="s">
        <v>47</v>
      </c>
      <c s="34" t="s">
        <v>1912</v>
      </c>
      <c s="35" t="s">
        <v>5</v>
      </c>
      <c s="6" t="s">
        <v>1913</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63.75">
      <c r="A13" t="s">
        <v>56</v>
      </c>
      <c r="E13" s="39" t="s">
        <v>11915</v>
      </c>
    </row>
    <row r="14" spans="1:16" ht="25.5">
      <c r="A14" t="s">
        <v>49</v>
      </c>
      <c s="34" t="s">
        <v>27</v>
      </c>
      <c s="34" t="s">
        <v>13307</v>
      </c>
      <c s="35" t="s">
        <v>5</v>
      </c>
      <c s="6" t="s">
        <v>13308</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63.75">
      <c r="A17" t="s">
        <v>56</v>
      </c>
      <c r="E17" s="39" t="s">
        <v>11915</v>
      </c>
    </row>
    <row r="18" spans="1:16" ht="25.5">
      <c r="A18" t="s">
        <v>49</v>
      </c>
      <c s="34" t="s">
        <v>26</v>
      </c>
      <c s="34" t="s">
        <v>562</v>
      </c>
      <c s="35" t="s">
        <v>5</v>
      </c>
      <c s="6" t="s">
        <v>563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63.75">
      <c r="A21" t="s">
        <v>56</v>
      </c>
      <c r="E21" s="39" t="s">
        <v>11915</v>
      </c>
    </row>
    <row r="22" spans="1:16" ht="25.5">
      <c r="A22" t="s">
        <v>49</v>
      </c>
      <c s="34" t="s">
        <v>65</v>
      </c>
      <c s="34" t="s">
        <v>13309</v>
      </c>
      <c s="35" t="s">
        <v>5</v>
      </c>
      <c s="6" t="s">
        <v>13310</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11880</v>
      </c>
    </row>
    <row r="25" spans="1:5" ht="63.75">
      <c r="A25" t="s">
        <v>56</v>
      </c>
      <c r="E25" s="39" t="s">
        <v>11965</v>
      </c>
    </row>
    <row r="26" spans="1:16" ht="25.5">
      <c r="A26" t="s">
        <v>49</v>
      </c>
      <c s="34" t="s">
        <v>70</v>
      </c>
      <c s="34" t="s">
        <v>13311</v>
      </c>
      <c s="35" t="s">
        <v>5</v>
      </c>
      <c s="6" t="s">
        <v>13312</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11880</v>
      </c>
    </row>
    <row r="29" spans="1:5" ht="38.25">
      <c r="A29" t="s">
        <v>56</v>
      </c>
      <c r="E29" s="39" t="s">
        <v>13313</v>
      </c>
    </row>
    <row r="30" spans="1:16" ht="25.5">
      <c r="A30" t="s">
        <v>49</v>
      </c>
      <c s="34" t="s">
        <v>74</v>
      </c>
      <c s="34" t="s">
        <v>11985</v>
      </c>
      <c s="35" t="s">
        <v>5</v>
      </c>
      <c s="6" t="s">
        <v>11986</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11880</v>
      </c>
    </row>
    <row r="33" spans="1:5" ht="38.25">
      <c r="A33" t="s">
        <v>56</v>
      </c>
      <c r="E33" s="39" t="s">
        <v>11987</v>
      </c>
    </row>
    <row r="34" spans="1:16" ht="12.75">
      <c r="A34" t="s">
        <v>49</v>
      </c>
      <c s="34" t="s">
        <v>78</v>
      </c>
      <c s="34" t="s">
        <v>13314</v>
      </c>
      <c s="35" t="s">
        <v>5</v>
      </c>
      <c s="6" t="s">
        <v>13315</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11880</v>
      </c>
    </row>
    <row r="37" spans="1:5" ht="114.75">
      <c r="A37" t="s">
        <v>56</v>
      </c>
      <c r="E37" s="39" t="s">
        <v>13316</v>
      </c>
    </row>
    <row r="38" spans="1:16" ht="12.75">
      <c r="A38" t="s">
        <v>49</v>
      </c>
      <c s="34" t="s">
        <v>82</v>
      </c>
      <c s="34" t="s">
        <v>13317</v>
      </c>
      <c s="35" t="s">
        <v>5</v>
      </c>
      <c s="6" t="s">
        <v>13318</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11880</v>
      </c>
    </row>
    <row r="41" spans="1:5" ht="127.5">
      <c r="A41" t="s">
        <v>56</v>
      </c>
      <c r="E41" s="39" t="s">
        <v>13319</v>
      </c>
    </row>
    <row r="42" spans="1:13" ht="12.75">
      <c r="A42" t="s">
        <v>46</v>
      </c>
      <c r="C42" s="31" t="s">
        <v>11999</v>
      </c>
      <c r="E42" s="33" t="s">
        <v>12000</v>
      </c>
      <c r="J42" s="32">
        <f>0</f>
      </c>
      <c s="32">
        <f>0</f>
      </c>
      <c s="32">
        <f>0+L43</f>
      </c>
      <c s="32">
        <f>0+M43</f>
      </c>
    </row>
    <row r="43" spans="1:16" ht="25.5">
      <c r="A43" t="s">
        <v>49</v>
      </c>
      <c s="34" t="s">
        <v>89</v>
      </c>
      <c s="34" t="s">
        <v>640</v>
      </c>
      <c s="35" t="s">
        <v>5</v>
      </c>
      <c s="6" t="s">
        <v>641</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12003</v>
      </c>
    </row>
    <row r="46" spans="1:5" ht="63.75">
      <c r="A46" t="s">
        <v>56</v>
      </c>
      <c r="E46" s="39" t="s">
        <v>12018</v>
      </c>
    </row>
    <row r="47" spans="1:13" ht="12.75">
      <c r="A47" t="s">
        <v>46</v>
      </c>
      <c r="C47" s="31" t="s">
        <v>12049</v>
      </c>
      <c r="E47" s="33" t="s">
        <v>12050</v>
      </c>
      <c r="J47" s="32">
        <f>0</f>
      </c>
      <c s="32">
        <f>0</f>
      </c>
      <c s="32">
        <f>0+L48+L52+L56+L60+L64+L68+L72</f>
      </c>
      <c s="32">
        <f>0+M48+M52+M56+M60+M64+M68+M72</f>
      </c>
    </row>
    <row r="48" spans="1:16" ht="12.75">
      <c r="A48" t="s">
        <v>49</v>
      </c>
      <c s="34" t="s">
        <v>93</v>
      </c>
      <c s="34" t="s">
        <v>12059</v>
      </c>
      <c s="35" t="s">
        <v>5</v>
      </c>
      <c s="6" t="s">
        <v>12060</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12051</v>
      </c>
    </row>
    <row r="51" spans="1:5" ht="38.25">
      <c r="A51" t="s">
        <v>56</v>
      </c>
      <c r="E51" s="39" t="s">
        <v>12061</v>
      </c>
    </row>
    <row r="52" spans="1:16" ht="12.75">
      <c r="A52" t="s">
        <v>49</v>
      </c>
      <c s="34" t="s">
        <v>96</v>
      </c>
      <c s="34" t="s">
        <v>12062</v>
      </c>
      <c s="35" t="s">
        <v>5</v>
      </c>
      <c s="6" t="s">
        <v>12063</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12051</v>
      </c>
    </row>
    <row r="55" spans="1:5" ht="38.25">
      <c r="A55" t="s">
        <v>56</v>
      </c>
      <c r="E55" s="39" t="s">
        <v>12064</v>
      </c>
    </row>
    <row r="56" spans="1:16" ht="12.75">
      <c r="A56" t="s">
        <v>49</v>
      </c>
      <c s="34" t="s">
        <v>100</v>
      </c>
      <c s="34" t="s">
        <v>12421</v>
      </c>
      <c s="35" t="s">
        <v>5</v>
      </c>
      <c s="6" t="s">
        <v>12422</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12051</v>
      </c>
    </row>
    <row r="59" spans="1:5" ht="38.25">
      <c r="A59" t="s">
        <v>56</v>
      </c>
      <c r="E59" s="39" t="s">
        <v>12423</v>
      </c>
    </row>
    <row r="60" spans="1:16" ht="12.75">
      <c r="A60" t="s">
        <v>49</v>
      </c>
      <c s="34" t="s">
        <v>104</v>
      </c>
      <c s="34" t="s">
        <v>12078</v>
      </c>
      <c s="35" t="s">
        <v>5</v>
      </c>
      <c s="6" t="s">
        <v>12079</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12051</v>
      </c>
    </row>
    <row r="63" spans="1:5" ht="38.25">
      <c r="A63" t="s">
        <v>56</v>
      </c>
      <c r="E63" s="39" t="s">
        <v>12080</v>
      </c>
    </row>
    <row r="64" spans="1:16" ht="12.75">
      <c r="A64" t="s">
        <v>49</v>
      </c>
      <c s="34" t="s">
        <v>107</v>
      </c>
      <c s="34" t="s">
        <v>12081</v>
      </c>
      <c s="35" t="s">
        <v>5</v>
      </c>
      <c s="6" t="s">
        <v>12082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12051</v>
      </c>
    </row>
    <row r="67" spans="1:5" ht="51">
      <c r="A67" t="s">
        <v>56</v>
      </c>
      <c r="E67" s="39" t="s">
        <v>12083</v>
      </c>
    </row>
    <row r="68" spans="1:16" ht="12.75">
      <c r="A68" t="s">
        <v>49</v>
      </c>
      <c s="34" t="s">
        <v>110</v>
      </c>
      <c s="34" t="s">
        <v>12084</v>
      </c>
      <c s="35" t="s">
        <v>5</v>
      </c>
      <c s="6" t="s">
        <v>518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12051</v>
      </c>
    </row>
    <row r="71" spans="1:5" ht="38.25">
      <c r="A71" t="s">
        <v>56</v>
      </c>
      <c r="E71" s="39" t="s">
        <v>12085</v>
      </c>
    </row>
    <row r="72" spans="1:16" ht="12.75">
      <c r="A72" t="s">
        <v>49</v>
      </c>
      <c s="34" t="s">
        <v>113</v>
      </c>
      <c s="34" t="s">
        <v>12086</v>
      </c>
      <c s="35" t="s">
        <v>5</v>
      </c>
      <c s="6" t="s">
        <v>12087</v>
      </c>
      <c s="36" t="s">
        <v>486</v>
      </c>
      <c s="37">
        <v>16</v>
      </c>
      <c s="36">
        <v>0</v>
      </c>
      <c s="36">
        <f>ROUND(G72*H72,6)</f>
      </c>
      <c r="L72" s="38">
        <v>0</v>
      </c>
      <c s="32">
        <f>ROUND(ROUND(L72,2)*ROUND(G72,3),2)</f>
      </c>
      <c s="36" t="s">
        <v>53</v>
      </c>
      <c>
        <f>(M72*21)/100</f>
      </c>
      <c t="s">
        <v>27</v>
      </c>
    </row>
    <row r="73" spans="1:5" ht="12.75">
      <c r="A73" s="35" t="s">
        <v>54</v>
      </c>
      <c r="E73" s="39" t="s">
        <v>5</v>
      </c>
    </row>
    <row r="74" spans="1:5" ht="12.75">
      <c r="A74" s="35" t="s">
        <v>55</v>
      </c>
      <c r="E74" s="40" t="s">
        <v>12051</v>
      </c>
    </row>
    <row r="75" spans="1:5" ht="51">
      <c r="A75" t="s">
        <v>56</v>
      </c>
      <c r="E75" s="39" t="s">
        <v>12088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13302</v>
      </c>
      <c s="41">
        <f>Rekapitulace!C180</f>
      </c>
      <c s="20" t="s">
        <v>0</v>
      </c>
      <c t="s">
        <v>23</v>
      </c>
      <c t="s">
        <v>27</v>
      </c>
    </row>
    <row r="4" spans="1:16" ht="32" customHeight="1">
      <c r="A4" s="24" t="s">
        <v>20</v>
      </c>
      <c s="25" t="s">
        <v>28</v>
      </c>
      <c s="27" t="s">
        <v>13302</v>
      </c>
      <c r="E4" s="26" t="s">
        <v>13303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13322</v>
      </c>
      <c r="E8" s="30" t="s">
        <v>13321</v>
      </c>
      <c r="J8" s="29">
        <f>0+J9+J22+J55+J60</f>
      </c>
      <c s="29">
        <f>0+K9+K22+K55+K60</f>
      </c>
      <c s="29">
        <f>0+L9+L22+L55+L60</f>
      </c>
      <c s="29">
        <f>0+M9+M22+M55+M60</f>
      </c>
    </row>
    <row r="9" spans="1:13" ht="12.75">
      <c r="A9" t="s">
        <v>46</v>
      </c>
      <c r="C9" s="31" t="s">
        <v>599</v>
      </c>
      <c r="E9" s="33" t="s">
        <v>3441</v>
      </c>
      <c r="J9" s="32">
        <f>0</f>
      </c>
      <c s="32">
        <f>0</f>
      </c>
      <c s="32">
        <f>0+L10+L14+L18</f>
      </c>
      <c s="32">
        <f>0+M10+M14+M18</f>
      </c>
    </row>
    <row r="10" spans="1:16" ht="25.5">
      <c r="A10" t="s">
        <v>49</v>
      </c>
      <c s="34" t="s">
        <v>47</v>
      </c>
      <c s="34" t="s">
        <v>3221</v>
      </c>
      <c s="35" t="s">
        <v>5</v>
      </c>
      <c s="6" t="s">
        <v>3222</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11880</v>
      </c>
    </row>
    <row r="13" spans="1:5" ht="114.75">
      <c r="A13" t="s">
        <v>56</v>
      </c>
      <c r="E13" s="39" t="s">
        <v>13323</v>
      </c>
    </row>
    <row r="14" spans="1:16" ht="12.75">
      <c r="A14" t="s">
        <v>49</v>
      </c>
      <c s="34" t="s">
        <v>27</v>
      </c>
      <c s="34" t="s">
        <v>3225</v>
      </c>
      <c s="35" t="s">
        <v>5</v>
      </c>
      <c s="6" t="s">
        <v>3226</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11880</v>
      </c>
    </row>
    <row r="17" spans="1:5" ht="191.25">
      <c r="A17" t="s">
        <v>56</v>
      </c>
      <c r="E17" s="39" t="s">
        <v>3693</v>
      </c>
    </row>
    <row r="18" spans="1:16" ht="12.75">
      <c r="A18" t="s">
        <v>49</v>
      </c>
      <c s="34" t="s">
        <v>26</v>
      </c>
      <c s="34" t="s">
        <v>3244</v>
      </c>
      <c s="35" t="s">
        <v>5</v>
      </c>
      <c s="6" t="s">
        <v>13324</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11880</v>
      </c>
    </row>
    <row r="21" spans="1:5" ht="51">
      <c r="A21" t="s">
        <v>56</v>
      </c>
      <c r="E21" s="39" t="s">
        <v>13325</v>
      </c>
    </row>
    <row r="22" spans="1:13" ht="12.75">
      <c r="A22" t="s">
        <v>46</v>
      </c>
      <c r="C22" s="31" t="s">
        <v>11876</v>
      </c>
      <c r="E22" s="33" t="s">
        <v>11877</v>
      </c>
      <c r="J22" s="32">
        <f>0</f>
      </c>
      <c s="32">
        <f>0</f>
      </c>
      <c s="32">
        <f>0+L23+L27+L31+L35+L39+L43+L47+L51</f>
      </c>
      <c s="32">
        <f>0+M23+M27+M31+M35+M39+M43+M47+M51</f>
      </c>
    </row>
    <row r="23" spans="1:16" ht="25.5">
      <c r="A23" t="s">
        <v>49</v>
      </c>
      <c s="34" t="s">
        <v>65</v>
      </c>
      <c s="34" t="s">
        <v>1912</v>
      </c>
      <c s="35" t="s">
        <v>5</v>
      </c>
      <c s="6" t="s">
        <v>1913</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11880</v>
      </c>
    </row>
    <row r="26" spans="1:5" ht="63.75">
      <c r="A26" t="s">
        <v>56</v>
      </c>
      <c r="E26" s="39" t="s">
        <v>11915</v>
      </c>
    </row>
    <row r="27" spans="1:16" ht="25.5">
      <c r="A27" t="s">
        <v>49</v>
      </c>
      <c s="34" t="s">
        <v>70</v>
      </c>
      <c s="34" t="s">
        <v>13307</v>
      </c>
      <c s="35" t="s">
        <v>5</v>
      </c>
      <c s="6" t="s">
        <v>13308</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11880</v>
      </c>
    </row>
    <row r="30" spans="1:5" ht="63.75">
      <c r="A30" t="s">
        <v>56</v>
      </c>
      <c r="E30" s="39" t="s">
        <v>11915</v>
      </c>
    </row>
    <row r="31" spans="1:16" ht="25.5">
      <c r="A31" t="s">
        <v>49</v>
      </c>
      <c s="34" t="s">
        <v>74</v>
      </c>
      <c s="34" t="s">
        <v>562</v>
      </c>
      <c s="35" t="s">
        <v>5</v>
      </c>
      <c s="6" t="s">
        <v>563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11880</v>
      </c>
    </row>
    <row r="34" spans="1:5" ht="63.75">
      <c r="A34" t="s">
        <v>56</v>
      </c>
      <c r="E34" s="39" t="s">
        <v>11915</v>
      </c>
    </row>
    <row r="35" spans="1:16" ht="25.5">
      <c r="A35" t="s">
        <v>49</v>
      </c>
      <c s="34" t="s">
        <v>78</v>
      </c>
      <c s="34" t="s">
        <v>13309</v>
      </c>
      <c s="35" t="s">
        <v>5</v>
      </c>
      <c s="6" t="s">
        <v>13310</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11880</v>
      </c>
    </row>
    <row r="38" spans="1:5" ht="63.75">
      <c r="A38" t="s">
        <v>56</v>
      </c>
      <c r="E38" s="39" t="s">
        <v>11965</v>
      </c>
    </row>
    <row r="39" spans="1:16" ht="25.5">
      <c r="A39" t="s">
        <v>49</v>
      </c>
      <c s="34" t="s">
        <v>82</v>
      </c>
      <c s="34" t="s">
        <v>13311</v>
      </c>
      <c s="35" t="s">
        <v>5</v>
      </c>
      <c s="6" t="s">
        <v>13312</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11880</v>
      </c>
    </row>
    <row r="42" spans="1:5" ht="38.25">
      <c r="A42" t="s">
        <v>56</v>
      </c>
      <c r="E42" s="39" t="s">
        <v>13313</v>
      </c>
    </row>
    <row r="43" spans="1:16" ht="25.5">
      <c r="A43" t="s">
        <v>49</v>
      </c>
      <c s="34" t="s">
        <v>89</v>
      </c>
      <c s="34" t="s">
        <v>11985</v>
      </c>
      <c s="35" t="s">
        <v>5</v>
      </c>
      <c s="6" t="s">
        <v>11986</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11880</v>
      </c>
    </row>
    <row r="46" spans="1:5" ht="38.25">
      <c r="A46" t="s">
        <v>56</v>
      </c>
      <c r="E46" s="39" t="s">
        <v>11987</v>
      </c>
    </row>
    <row r="47" spans="1:16" ht="12.75">
      <c r="A47" t="s">
        <v>49</v>
      </c>
      <c s="34" t="s">
        <v>93</v>
      </c>
      <c s="34" t="s">
        <v>13314</v>
      </c>
      <c s="35" t="s">
        <v>5</v>
      </c>
      <c s="6" t="s">
        <v>13315</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11880</v>
      </c>
    </row>
    <row r="50" spans="1:5" ht="114.75">
      <c r="A50" t="s">
        <v>56</v>
      </c>
      <c r="E50" s="39" t="s">
        <v>13316</v>
      </c>
    </row>
    <row r="51" spans="1:16" ht="12.75">
      <c r="A51" t="s">
        <v>49</v>
      </c>
      <c s="34" t="s">
        <v>96</v>
      </c>
      <c s="34" t="s">
        <v>13317</v>
      </c>
      <c s="35" t="s">
        <v>5</v>
      </c>
      <c s="6" t="s">
        <v>13318</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11880</v>
      </c>
    </row>
    <row r="54" spans="1:5" ht="127.5">
      <c r="A54" t="s">
        <v>56</v>
      </c>
      <c r="E54" s="39" t="s">
        <v>13319</v>
      </c>
    </row>
    <row r="55" spans="1:13" ht="12.75">
      <c r="A55" t="s">
        <v>46</v>
      </c>
      <c r="C55" s="31" t="s">
        <v>11999</v>
      </c>
      <c r="E55" s="33" t="s">
        <v>12000</v>
      </c>
      <c r="J55" s="32">
        <f>0</f>
      </c>
      <c s="32">
        <f>0</f>
      </c>
      <c s="32">
        <f>0+L56</f>
      </c>
      <c s="32">
        <f>0+M56</f>
      </c>
    </row>
    <row r="56" spans="1:16" ht="25.5">
      <c r="A56" t="s">
        <v>49</v>
      </c>
      <c s="34" t="s">
        <v>100</v>
      </c>
      <c s="34" t="s">
        <v>640</v>
      </c>
      <c s="35" t="s">
        <v>5</v>
      </c>
      <c s="6" t="s">
        <v>641</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12003</v>
      </c>
    </row>
    <row r="59" spans="1:5" ht="63.75">
      <c r="A59" t="s">
        <v>56</v>
      </c>
      <c r="E59" s="39" t="s">
        <v>12018</v>
      </c>
    </row>
    <row r="60" spans="1:13" ht="12.75">
      <c r="A60" t="s">
        <v>46</v>
      </c>
      <c r="C60" s="31" t="s">
        <v>12049</v>
      </c>
      <c r="E60" s="33" t="s">
        <v>12050</v>
      </c>
      <c r="J60" s="32">
        <f>0</f>
      </c>
      <c s="32">
        <f>0</f>
      </c>
      <c s="32">
        <f>0+L61+L65+L69+L73+L77+L81+L85+L89</f>
      </c>
      <c s="32">
        <f>0+M61+M65+M69+M73+M77+M81+M85+M89</f>
      </c>
    </row>
    <row r="61" spans="1:16" ht="12.75">
      <c r="A61" t="s">
        <v>49</v>
      </c>
      <c s="34" t="s">
        <v>104</v>
      </c>
      <c s="34" t="s">
        <v>2564</v>
      </c>
      <c s="35" t="s">
        <v>5</v>
      </c>
      <c s="6" t="s">
        <v>2565</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12051</v>
      </c>
    </row>
    <row r="64" spans="1:5" ht="38.25">
      <c r="A64" t="s">
        <v>56</v>
      </c>
      <c r="E64" s="39" t="s">
        <v>12052</v>
      </c>
    </row>
    <row r="65" spans="1:16" ht="12.75">
      <c r="A65" t="s">
        <v>49</v>
      </c>
      <c s="34" t="s">
        <v>107</v>
      </c>
      <c s="34" t="s">
        <v>12059</v>
      </c>
      <c s="35" t="s">
        <v>5</v>
      </c>
      <c s="6" t="s">
        <v>12060</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12051</v>
      </c>
    </row>
    <row r="68" spans="1:5" ht="38.25">
      <c r="A68" t="s">
        <v>56</v>
      </c>
      <c r="E68" s="39" t="s">
        <v>12061</v>
      </c>
    </row>
    <row r="69" spans="1:16" ht="12.75">
      <c r="A69" t="s">
        <v>49</v>
      </c>
      <c s="34" t="s">
        <v>110</v>
      </c>
      <c s="34" t="s">
        <v>12062</v>
      </c>
      <c s="35" t="s">
        <v>5</v>
      </c>
      <c s="6" t="s">
        <v>12063</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12051</v>
      </c>
    </row>
    <row r="72" spans="1:5" ht="38.25">
      <c r="A72" t="s">
        <v>56</v>
      </c>
      <c r="E72" s="39" t="s">
        <v>12064</v>
      </c>
    </row>
    <row r="73" spans="1:16" ht="12.75">
      <c r="A73" t="s">
        <v>49</v>
      </c>
      <c s="34" t="s">
        <v>113</v>
      </c>
      <c s="34" t="s">
        <v>12421</v>
      </c>
      <c s="35" t="s">
        <v>5</v>
      </c>
      <c s="6" t="s">
        <v>12422</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12051</v>
      </c>
    </row>
    <row r="76" spans="1:5" ht="38.25">
      <c r="A76" t="s">
        <v>56</v>
      </c>
      <c r="E76" s="39" t="s">
        <v>12423</v>
      </c>
    </row>
    <row r="77" spans="1:16" ht="12.75">
      <c r="A77" t="s">
        <v>49</v>
      </c>
      <c s="34" t="s">
        <v>118</v>
      </c>
      <c s="34" t="s">
        <v>12078</v>
      </c>
      <c s="35" t="s">
        <v>5</v>
      </c>
      <c s="6" t="s">
        <v>12079</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12051</v>
      </c>
    </row>
    <row r="80" spans="1:5" ht="38.25">
      <c r="A80" t="s">
        <v>56</v>
      </c>
      <c r="E80" s="39" t="s">
        <v>12080</v>
      </c>
    </row>
    <row r="81" spans="1:16" ht="12.75">
      <c r="A81" t="s">
        <v>49</v>
      </c>
      <c s="34" t="s">
        <v>121</v>
      </c>
      <c s="34" t="s">
        <v>12081</v>
      </c>
      <c s="35" t="s">
        <v>5</v>
      </c>
      <c s="6" t="s">
        <v>12082</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12051</v>
      </c>
    </row>
    <row r="84" spans="1:5" ht="51">
      <c r="A84" t="s">
        <v>56</v>
      </c>
      <c r="E84" s="39" t="s">
        <v>12083</v>
      </c>
    </row>
    <row r="85" spans="1:16" ht="12.75">
      <c r="A85" t="s">
        <v>49</v>
      </c>
      <c s="34" t="s">
        <v>124</v>
      </c>
      <c s="34" t="s">
        <v>12084</v>
      </c>
      <c s="35" t="s">
        <v>5</v>
      </c>
      <c s="6" t="s">
        <v>518</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12051</v>
      </c>
    </row>
    <row r="88" spans="1:5" ht="38.25">
      <c r="A88" t="s">
        <v>56</v>
      </c>
      <c r="E88" s="39" t="s">
        <v>12085</v>
      </c>
    </row>
    <row r="89" spans="1:16" ht="12.75">
      <c r="A89" t="s">
        <v>49</v>
      </c>
      <c s="34" t="s">
        <v>127</v>
      </c>
      <c s="34" t="s">
        <v>12086</v>
      </c>
      <c s="35" t="s">
        <v>5</v>
      </c>
      <c s="6" t="s">
        <v>12087</v>
      </c>
      <c s="36" t="s">
        <v>486</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12051</v>
      </c>
    </row>
    <row r="92" spans="1:5" ht="51">
      <c r="A92" t="s">
        <v>56</v>
      </c>
      <c r="E92" s="39" t="s">
        <v>12088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13330</v>
      </c>
      <c r="E8" s="30" t="s">
        <v>13329</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2441</v>
      </c>
      <c r="E51" s="33" t="s">
        <v>2442</v>
      </c>
      <c r="J51" s="32">
        <f>0</f>
      </c>
      <c s="32">
        <f>0</f>
      </c>
      <c s="32">
        <f>0+L52+L56</f>
      </c>
      <c s="32">
        <f>0+M52+M56</f>
      </c>
    </row>
    <row r="52" spans="1:16" ht="12.75">
      <c r="A52" t="s">
        <v>49</v>
      </c>
      <c s="34" t="s">
        <v>93</v>
      </c>
      <c s="34" t="s">
        <v>12444</v>
      </c>
      <c s="35" t="s">
        <v>5</v>
      </c>
      <c s="6" t="s">
        <v>12445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1286</v>
      </c>
    </row>
    <row r="56" spans="1:16" ht="25.5">
      <c r="A56" t="s">
        <v>49</v>
      </c>
      <c s="34" t="s">
        <v>96</v>
      </c>
      <c s="34" t="s">
        <v>2699</v>
      </c>
      <c s="35" t="s">
        <v>5</v>
      </c>
      <c s="6" t="s">
        <v>2700</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02">
      <c r="A59" t="s">
        <v>56</v>
      </c>
      <c r="E59" s="39" t="s">
        <v>73</v>
      </c>
    </row>
    <row r="60" spans="1:13" ht="12.75">
      <c r="A60" t="s">
        <v>46</v>
      </c>
      <c r="C60" s="31" t="s">
        <v>1974</v>
      </c>
      <c r="E60" s="33" t="s">
        <v>2452</v>
      </c>
      <c r="J60" s="32">
        <f>0</f>
      </c>
      <c s="32">
        <f>0</f>
      </c>
      <c s="32">
        <f>0+L61+L65+L69+L73+L77+L81+L85+L89+L93+L97+L101+L105+L109</f>
      </c>
      <c s="32">
        <f>0+M61+M65+M69+M73+M77+M81+M85+M89+M93+M97+M101+M105+M109</f>
      </c>
    </row>
    <row r="61" spans="1:16" ht="12.75">
      <c r="A61" t="s">
        <v>49</v>
      </c>
      <c s="34" t="s">
        <v>100</v>
      </c>
      <c s="34" t="s">
        <v>13340</v>
      </c>
      <c s="35" t="s">
        <v>5</v>
      </c>
      <c s="6" t="s">
        <v>13341</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2793</v>
      </c>
    </row>
    <row r="65" spans="1:16" ht="12.75">
      <c r="A65" t="s">
        <v>49</v>
      </c>
      <c s="34" t="s">
        <v>104</v>
      </c>
      <c s="34" t="s">
        <v>12448</v>
      </c>
      <c s="35" t="s">
        <v>5</v>
      </c>
      <c s="6" t="s">
        <v>12449</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27.5">
      <c r="A68" t="s">
        <v>56</v>
      </c>
      <c r="E68" s="39" t="s">
        <v>849</v>
      </c>
    </row>
    <row r="69" spans="1:16" ht="12.75">
      <c r="A69" t="s">
        <v>49</v>
      </c>
      <c s="34" t="s">
        <v>107</v>
      </c>
      <c s="34" t="s">
        <v>11366</v>
      </c>
      <c s="35" t="s">
        <v>5</v>
      </c>
      <c s="6" t="s">
        <v>11367</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27.5">
      <c r="A72" t="s">
        <v>56</v>
      </c>
      <c r="E72" s="39" t="s">
        <v>10602</v>
      </c>
    </row>
    <row r="73" spans="1:16" ht="12.75">
      <c r="A73" t="s">
        <v>49</v>
      </c>
      <c s="34" t="s">
        <v>110</v>
      </c>
      <c s="34" t="s">
        <v>13342</v>
      </c>
      <c s="35" t="s">
        <v>5</v>
      </c>
      <c s="6" t="s">
        <v>13343</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76.5">
      <c r="A80" t="s">
        <v>56</v>
      </c>
      <c r="E80" s="39" t="s">
        <v>69</v>
      </c>
    </row>
    <row r="81" spans="1:16" ht="12.75">
      <c r="A81" t="s">
        <v>49</v>
      </c>
      <c s="34" t="s">
        <v>118</v>
      </c>
      <c s="34" t="s">
        <v>2182</v>
      </c>
      <c s="35" t="s">
        <v>5</v>
      </c>
      <c s="6" t="s">
        <v>2183</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76.5">
      <c r="A84" t="s">
        <v>56</v>
      </c>
      <c r="E84" s="39" t="s">
        <v>2184</v>
      </c>
    </row>
    <row r="85" spans="1:16" ht="12.75">
      <c r="A85" t="s">
        <v>49</v>
      </c>
      <c s="34" t="s">
        <v>121</v>
      </c>
      <c s="34" t="s">
        <v>2794</v>
      </c>
      <c s="35" t="s">
        <v>5</v>
      </c>
      <c s="6" t="s">
        <v>2469</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2312</v>
      </c>
    </row>
    <row r="88" spans="1:5" ht="76.5">
      <c r="A88" t="s">
        <v>56</v>
      </c>
      <c r="E88" s="39" t="s">
        <v>2795</v>
      </c>
    </row>
    <row r="89" spans="1:16" ht="12.75">
      <c r="A89" t="s">
        <v>49</v>
      </c>
      <c s="34" t="s">
        <v>124</v>
      </c>
      <c s="34" t="s">
        <v>1909</v>
      </c>
      <c s="35" t="s">
        <v>5</v>
      </c>
      <c s="6" t="s">
        <v>1910</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89.25">
      <c r="A92" t="s">
        <v>56</v>
      </c>
      <c r="E92" s="39" t="s">
        <v>1911</v>
      </c>
    </row>
    <row r="93" spans="1:16" ht="12.75">
      <c r="A93" t="s">
        <v>49</v>
      </c>
      <c s="34" t="s">
        <v>127</v>
      </c>
      <c s="34" t="s">
        <v>2796</v>
      </c>
      <c s="35" t="s">
        <v>5</v>
      </c>
      <c s="6" t="s">
        <v>2474</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2797</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2312</v>
      </c>
    </row>
    <row r="100" spans="1:5" ht="102">
      <c r="A100" t="s">
        <v>56</v>
      </c>
      <c r="E100" s="39" t="s">
        <v>857</v>
      </c>
    </row>
    <row r="101" spans="1:16" ht="12.75">
      <c r="A101" t="s">
        <v>49</v>
      </c>
      <c s="34" t="s">
        <v>135</v>
      </c>
      <c s="34" t="s">
        <v>13247</v>
      </c>
      <c s="35" t="s">
        <v>5</v>
      </c>
      <c s="6" t="s">
        <v>13248</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38.25">
      <c r="A104" t="s">
        <v>56</v>
      </c>
      <c r="E104" s="39" t="s">
        <v>13249</v>
      </c>
    </row>
    <row r="105" spans="1:16" ht="12.75">
      <c r="A105" t="s">
        <v>49</v>
      </c>
      <c s="34" t="s">
        <v>139</v>
      </c>
      <c s="34" t="s">
        <v>11172</v>
      </c>
      <c s="35" t="s">
        <v>5</v>
      </c>
      <c s="6" t="s">
        <v>11173</v>
      </c>
      <c s="36" t="s">
        <v>528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40.25">
      <c r="A108" t="s">
        <v>56</v>
      </c>
      <c r="E108" s="39" t="s">
        <v>11174</v>
      </c>
    </row>
    <row r="109" spans="1:16" ht="12.75">
      <c r="A109" t="s">
        <v>49</v>
      </c>
      <c s="34" t="s">
        <v>142</v>
      </c>
      <c s="34" t="s">
        <v>13344</v>
      </c>
      <c s="35" t="s">
        <v>5</v>
      </c>
      <c s="6" t="s">
        <v>13345</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2312</v>
      </c>
    </row>
    <row r="112" spans="1:5" ht="38.25">
      <c r="A112" t="s">
        <v>56</v>
      </c>
      <c r="E112" s="39" t="s">
        <v>13249</v>
      </c>
    </row>
    <row r="113" spans="1:13" ht="12.75">
      <c r="A113" t="s">
        <v>46</v>
      </c>
      <c r="C113" s="31" t="s">
        <v>2476</v>
      </c>
      <c r="E113" s="33" t="s">
        <v>2477</v>
      </c>
      <c r="J113" s="32">
        <f>0</f>
      </c>
      <c s="32">
        <f>0</f>
      </c>
      <c s="32">
        <f>0+L114+L118</f>
      </c>
      <c s="32">
        <f>0+M114+M118</f>
      </c>
    </row>
    <row r="114" spans="1:16" ht="12.75">
      <c r="A114" t="s">
        <v>49</v>
      </c>
      <c s="34" t="s">
        <v>146</v>
      </c>
      <c s="34" t="s">
        <v>2203</v>
      </c>
      <c s="35" t="s">
        <v>5</v>
      </c>
      <c s="6" t="s">
        <v>2204</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89.25">
      <c r="A117" t="s">
        <v>56</v>
      </c>
      <c r="E117" s="39" t="s">
        <v>2205</v>
      </c>
    </row>
    <row r="118" spans="1:16" ht="12.75">
      <c r="A118" t="s">
        <v>49</v>
      </c>
      <c s="34" t="s">
        <v>149</v>
      </c>
      <c s="34" t="s">
        <v>12712</v>
      </c>
      <c s="35" t="s">
        <v>5</v>
      </c>
      <c s="6" t="s">
        <v>12713</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12714</v>
      </c>
    </row>
    <row r="122" spans="1:13" ht="12.75">
      <c r="A122" t="s">
        <v>46</v>
      </c>
      <c r="C122" s="31" t="s">
        <v>1980</v>
      </c>
      <c r="E122" s="33" t="s">
        <v>2324</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89.25">
      <c r="A130" t="s">
        <v>56</v>
      </c>
      <c r="E130" s="39" t="s">
        <v>1287</v>
      </c>
    </row>
    <row r="131" spans="1:16" ht="12.75">
      <c r="A131" t="s">
        <v>49</v>
      </c>
      <c s="34" t="s">
        <v>162</v>
      </c>
      <c s="34" t="s">
        <v>9616</v>
      </c>
      <c s="35" t="s">
        <v>5</v>
      </c>
      <c s="6" t="s">
        <v>9617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2312</v>
      </c>
    </row>
    <row r="134" spans="1:5" ht="89.25">
      <c r="A134" t="s">
        <v>56</v>
      </c>
      <c r="E134" s="39" t="s">
        <v>2352</v>
      </c>
    </row>
    <row r="135" spans="1:16" ht="12.75">
      <c r="A135" t="s">
        <v>49</v>
      </c>
      <c s="34" t="s">
        <v>166</v>
      </c>
      <c s="34" t="s">
        <v>2724</v>
      </c>
      <c s="35" t="s">
        <v>5</v>
      </c>
      <c s="6" t="s">
        <v>2725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76.5">
      <c r="A138" t="s">
        <v>56</v>
      </c>
      <c r="E138" s="39" t="s">
        <v>2566</v>
      </c>
    </row>
    <row r="139" spans="1:16" ht="12.75">
      <c r="A139" t="s">
        <v>49</v>
      </c>
      <c s="34" t="s">
        <v>169</v>
      </c>
      <c s="34" t="s">
        <v>13034</v>
      </c>
      <c s="35" t="s">
        <v>5</v>
      </c>
      <c s="6" t="s">
        <v>13035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2566</v>
      </c>
    </row>
    <row r="143" spans="1:16" ht="12.75">
      <c r="A143" t="s">
        <v>49</v>
      </c>
      <c s="34" t="s">
        <v>184</v>
      </c>
      <c s="34" t="s">
        <v>13346</v>
      </c>
      <c s="35" t="s">
        <v>5</v>
      </c>
      <c s="6" t="s">
        <v>13347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76.5">
      <c r="A146" t="s">
        <v>56</v>
      </c>
      <c r="E146" s="39" t="s">
        <v>2566</v>
      </c>
    </row>
    <row r="147" spans="1:16" ht="12.75">
      <c r="A147" t="s">
        <v>49</v>
      </c>
      <c s="34" t="s">
        <v>189</v>
      </c>
      <c s="34" t="s">
        <v>2992</v>
      </c>
      <c s="35" t="s">
        <v>5</v>
      </c>
      <c s="6" t="s">
        <v>2993</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76.5">
      <c r="A150" t="s">
        <v>56</v>
      </c>
      <c r="E150" s="39" t="s">
        <v>2566</v>
      </c>
    </row>
    <row r="151" spans="1:16" ht="12.75">
      <c r="A151" t="s">
        <v>49</v>
      </c>
      <c s="34" t="s">
        <v>193</v>
      </c>
      <c s="34" t="s">
        <v>2994</v>
      </c>
      <c s="35" t="s">
        <v>5</v>
      </c>
      <c s="6" t="s">
        <v>2995</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2312</v>
      </c>
    </row>
    <row r="154" spans="1:5" ht="76.5">
      <c r="A154" t="s">
        <v>56</v>
      </c>
      <c r="E154" s="39" t="s">
        <v>2566</v>
      </c>
    </row>
    <row r="155" spans="1:16" ht="25.5">
      <c r="A155" t="s">
        <v>49</v>
      </c>
      <c s="34" t="s">
        <v>197</v>
      </c>
      <c s="34" t="s">
        <v>13348</v>
      </c>
      <c s="35" t="s">
        <v>5</v>
      </c>
      <c s="6" t="s">
        <v>13349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1560</v>
      </c>
    </row>
    <row r="163" spans="1:16" ht="12.75">
      <c r="A163" t="s">
        <v>49</v>
      </c>
      <c s="34" t="s">
        <v>205</v>
      </c>
      <c s="34" t="s">
        <v>2257</v>
      </c>
      <c s="35" t="s">
        <v>5</v>
      </c>
      <c s="6" t="s">
        <v>2258</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89.25">
      <c r="A166" t="s">
        <v>56</v>
      </c>
      <c r="E166" s="39" t="s">
        <v>2259</v>
      </c>
    </row>
    <row r="167" spans="1:16" ht="12.75">
      <c r="A167" t="s">
        <v>49</v>
      </c>
      <c s="34" t="s">
        <v>209</v>
      </c>
      <c s="34" t="s">
        <v>1984</v>
      </c>
      <c s="35" t="s">
        <v>5</v>
      </c>
      <c s="6" t="s">
        <v>1985</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2260</v>
      </c>
    </row>
    <row r="171" spans="1:16" ht="12.75">
      <c r="A171" t="s">
        <v>49</v>
      </c>
      <c s="34" t="s">
        <v>213</v>
      </c>
      <c s="34" t="s">
        <v>2146</v>
      </c>
      <c s="35" t="s">
        <v>5</v>
      </c>
      <c s="6" t="s">
        <v>2147</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89.25">
      <c r="A174" t="s">
        <v>56</v>
      </c>
      <c r="E174" s="39" t="s">
        <v>2148</v>
      </c>
    </row>
    <row r="175" spans="1:16" ht="12.75">
      <c r="A175" t="s">
        <v>49</v>
      </c>
      <c s="34" t="s">
        <v>217</v>
      </c>
      <c s="34" t="s">
        <v>2325</v>
      </c>
      <c s="35" t="s">
        <v>5</v>
      </c>
      <c s="6" t="s">
        <v>2326</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89.25">
      <c r="A178" t="s">
        <v>56</v>
      </c>
      <c r="E178" s="39" t="s">
        <v>2327</v>
      </c>
    </row>
    <row r="179" spans="1:13" ht="12.75">
      <c r="A179" t="s">
        <v>46</v>
      </c>
      <c r="C179" s="31" t="s">
        <v>2589</v>
      </c>
      <c r="E179" s="33" t="s">
        <v>2590</v>
      </c>
      <c r="J179" s="32">
        <f>0</f>
      </c>
      <c s="32">
        <f>0</f>
      </c>
      <c s="32">
        <f>0+L180</f>
      </c>
      <c s="32">
        <f>0+M180</f>
      </c>
    </row>
    <row r="180" spans="1:16" ht="12.75">
      <c r="A180" t="s">
        <v>49</v>
      </c>
      <c s="34" t="s">
        <v>221</v>
      </c>
      <c s="34" t="s">
        <v>2844</v>
      </c>
      <c s="35" t="s">
        <v>5</v>
      </c>
      <c s="6" t="s">
        <v>2605</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2735</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2312</v>
      </c>
    </row>
    <row r="188" spans="1:5" ht="89.25">
      <c r="A188" t="s">
        <v>56</v>
      </c>
      <c r="E188" s="39" t="s">
        <v>1012</v>
      </c>
    </row>
    <row r="189" spans="1:16" ht="38.25">
      <c r="A189" t="s">
        <v>49</v>
      </c>
      <c s="34" t="s">
        <v>229</v>
      </c>
      <c s="34" t="s">
        <v>2331</v>
      </c>
      <c s="35" t="s">
        <v>2332</v>
      </c>
      <c s="6" t="s">
        <v>2333</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2312</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2312</v>
      </c>
    </row>
    <row r="196" spans="1:5" ht="89.25">
      <c r="A196" t="s">
        <v>56</v>
      </c>
      <c r="E196" s="39" t="s">
        <v>1012</v>
      </c>
    </row>
    <row r="197" spans="1:16" ht="25.5">
      <c r="A197" t="s">
        <v>49</v>
      </c>
      <c s="34" t="s">
        <v>237</v>
      </c>
      <c s="34" t="s">
        <v>2334</v>
      </c>
      <c s="35" t="s">
        <v>2335</v>
      </c>
      <c s="6" t="s">
        <v>2336</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2312</v>
      </c>
    </row>
    <row r="200" spans="1:5" ht="12.75">
      <c r="A200" t="s">
        <v>56</v>
      </c>
      <c r="E200" s="39" t="s">
        <v>5</v>
      </c>
    </row>
    <row r="201" spans="1:16" ht="25.5">
      <c r="A201" t="s">
        <v>49</v>
      </c>
      <c s="34" t="s">
        <v>241</v>
      </c>
      <c s="34" t="s">
        <v>2337</v>
      </c>
      <c s="35" t="s">
        <v>2338</v>
      </c>
      <c s="6" t="s">
        <v>2339</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2312</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13352</v>
      </c>
      <c r="E8" s="30" t="s">
        <v>13351</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2441</v>
      </c>
      <c r="E51" s="33" t="s">
        <v>2442</v>
      </c>
      <c r="J51" s="32">
        <f>0</f>
      </c>
      <c s="32">
        <f>0</f>
      </c>
      <c s="32">
        <f>0+L52+L56</f>
      </c>
      <c s="32">
        <f>0+M52+M56</f>
      </c>
    </row>
    <row r="52" spans="1:16" ht="12.75">
      <c r="A52" t="s">
        <v>49</v>
      </c>
      <c s="34" t="s">
        <v>93</v>
      </c>
      <c s="34" t="s">
        <v>12444</v>
      </c>
      <c s="35" t="s">
        <v>5</v>
      </c>
      <c s="6" t="s">
        <v>12445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1286</v>
      </c>
    </row>
    <row r="56" spans="1:16" ht="25.5">
      <c r="A56" t="s">
        <v>49</v>
      </c>
      <c s="34" t="s">
        <v>96</v>
      </c>
      <c s="34" t="s">
        <v>2699</v>
      </c>
      <c s="35" t="s">
        <v>5</v>
      </c>
      <c s="6" t="s">
        <v>2700</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02">
      <c r="A59" t="s">
        <v>56</v>
      </c>
      <c r="E59" s="39" t="s">
        <v>73</v>
      </c>
    </row>
    <row r="60" spans="1:13" ht="12.75">
      <c r="A60" t="s">
        <v>46</v>
      </c>
      <c r="C60" s="31" t="s">
        <v>1974</v>
      </c>
      <c r="E60" s="33" t="s">
        <v>2452</v>
      </c>
      <c r="J60" s="32">
        <f>0</f>
      </c>
      <c s="32">
        <f>0</f>
      </c>
      <c s="32">
        <f>0+L61+L65+L69+L73+L77+L81+L85+L89+L93+L97+L101+L105+L109</f>
      </c>
      <c s="32">
        <f>0+M61+M65+M69+M73+M77+M81+M85+M89+M93+M97+M101+M105+M109</f>
      </c>
    </row>
    <row r="61" spans="1:16" ht="12.75">
      <c r="A61" t="s">
        <v>49</v>
      </c>
      <c s="34" t="s">
        <v>100</v>
      </c>
      <c s="34" t="s">
        <v>13340</v>
      </c>
      <c s="35" t="s">
        <v>5</v>
      </c>
      <c s="6" t="s">
        <v>13341</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2793</v>
      </c>
    </row>
    <row r="65" spans="1:16" ht="12.75">
      <c r="A65" t="s">
        <v>49</v>
      </c>
      <c s="34" t="s">
        <v>104</v>
      </c>
      <c s="34" t="s">
        <v>12448</v>
      </c>
      <c s="35" t="s">
        <v>5</v>
      </c>
      <c s="6" t="s">
        <v>12449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27.5">
      <c r="A68" t="s">
        <v>56</v>
      </c>
      <c r="E68" s="39" t="s">
        <v>849</v>
      </c>
    </row>
    <row r="69" spans="1:16" ht="12.75">
      <c r="A69" t="s">
        <v>49</v>
      </c>
      <c s="34" t="s">
        <v>107</v>
      </c>
      <c s="34" t="s">
        <v>11366</v>
      </c>
      <c s="35" t="s">
        <v>5</v>
      </c>
      <c s="6" t="s">
        <v>11367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27.5">
      <c r="A72" t="s">
        <v>56</v>
      </c>
      <c r="E72" s="39" t="s">
        <v>10602</v>
      </c>
    </row>
    <row r="73" spans="1:16" ht="12.75">
      <c r="A73" t="s">
        <v>49</v>
      </c>
      <c s="34" t="s">
        <v>110</v>
      </c>
      <c s="34" t="s">
        <v>13342</v>
      </c>
      <c s="35" t="s">
        <v>5</v>
      </c>
      <c s="6" t="s">
        <v>13343</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76.5">
      <c r="A80" t="s">
        <v>56</v>
      </c>
      <c r="E80" s="39" t="s">
        <v>69</v>
      </c>
    </row>
    <row r="81" spans="1:16" ht="12.75">
      <c r="A81" t="s">
        <v>49</v>
      </c>
      <c s="34" t="s">
        <v>118</v>
      </c>
      <c s="34" t="s">
        <v>2182</v>
      </c>
      <c s="35" t="s">
        <v>5</v>
      </c>
      <c s="6" t="s">
        <v>2183</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76.5">
      <c r="A84" t="s">
        <v>56</v>
      </c>
      <c r="E84" s="39" t="s">
        <v>2184</v>
      </c>
    </row>
    <row r="85" spans="1:16" ht="12.75">
      <c r="A85" t="s">
        <v>49</v>
      </c>
      <c s="34" t="s">
        <v>121</v>
      </c>
      <c s="34" t="s">
        <v>2794</v>
      </c>
      <c s="35" t="s">
        <v>5</v>
      </c>
      <c s="6" t="s">
        <v>2469</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2312</v>
      </c>
    </row>
    <row r="88" spans="1:5" ht="76.5">
      <c r="A88" t="s">
        <v>56</v>
      </c>
      <c r="E88" s="39" t="s">
        <v>2795</v>
      </c>
    </row>
    <row r="89" spans="1:16" ht="12.75">
      <c r="A89" t="s">
        <v>49</v>
      </c>
      <c s="34" t="s">
        <v>124</v>
      </c>
      <c s="34" t="s">
        <v>1909</v>
      </c>
      <c s="35" t="s">
        <v>5</v>
      </c>
      <c s="6" t="s">
        <v>1910</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89.25">
      <c r="A92" t="s">
        <v>56</v>
      </c>
      <c r="E92" s="39" t="s">
        <v>1911</v>
      </c>
    </row>
    <row r="93" spans="1:16" ht="12.75">
      <c r="A93" t="s">
        <v>49</v>
      </c>
      <c s="34" t="s">
        <v>127</v>
      </c>
      <c s="34" t="s">
        <v>2796</v>
      </c>
      <c s="35" t="s">
        <v>5</v>
      </c>
      <c s="6" t="s">
        <v>2474</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2797</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2312</v>
      </c>
    </row>
    <row r="100" spans="1:5" ht="102">
      <c r="A100" t="s">
        <v>56</v>
      </c>
      <c r="E100" s="39" t="s">
        <v>857</v>
      </c>
    </row>
    <row r="101" spans="1:16" ht="12.75">
      <c r="A101" t="s">
        <v>49</v>
      </c>
      <c s="34" t="s">
        <v>135</v>
      </c>
      <c s="34" t="s">
        <v>13247</v>
      </c>
      <c s="35" t="s">
        <v>5</v>
      </c>
      <c s="6" t="s">
        <v>13248</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38.25">
      <c r="A104" t="s">
        <v>56</v>
      </c>
      <c r="E104" s="39" t="s">
        <v>13249</v>
      </c>
    </row>
    <row r="105" spans="1:16" ht="12.75">
      <c r="A105" t="s">
        <v>49</v>
      </c>
      <c s="34" t="s">
        <v>139</v>
      </c>
      <c s="34" t="s">
        <v>11172</v>
      </c>
      <c s="35" t="s">
        <v>5</v>
      </c>
      <c s="6" t="s">
        <v>11173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40.25">
      <c r="A108" t="s">
        <v>56</v>
      </c>
      <c r="E108" s="39" t="s">
        <v>11174</v>
      </c>
    </row>
    <row r="109" spans="1:16" ht="12.75">
      <c r="A109" t="s">
        <v>49</v>
      </c>
      <c s="34" t="s">
        <v>142</v>
      </c>
      <c s="34" t="s">
        <v>13344</v>
      </c>
      <c s="35" t="s">
        <v>5</v>
      </c>
      <c s="6" t="s">
        <v>13345</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2312</v>
      </c>
    </row>
    <row r="112" spans="1:5" ht="38.25">
      <c r="A112" t="s">
        <v>56</v>
      </c>
      <c r="E112" s="39" t="s">
        <v>13249</v>
      </c>
    </row>
    <row r="113" spans="1:13" ht="12.75">
      <c r="A113" t="s">
        <v>46</v>
      </c>
      <c r="C113" s="31" t="s">
        <v>2476</v>
      </c>
      <c r="E113" s="33" t="s">
        <v>2477</v>
      </c>
      <c r="J113" s="32">
        <f>0</f>
      </c>
      <c s="32">
        <f>0</f>
      </c>
      <c s="32">
        <f>0+L114+L118</f>
      </c>
      <c s="32">
        <f>0+M114+M118</f>
      </c>
    </row>
    <row r="114" spans="1:16" ht="12.75">
      <c r="A114" t="s">
        <v>49</v>
      </c>
      <c s="34" t="s">
        <v>146</v>
      </c>
      <c s="34" t="s">
        <v>2203</v>
      </c>
      <c s="35" t="s">
        <v>5</v>
      </c>
      <c s="6" t="s">
        <v>2204</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89.25">
      <c r="A117" t="s">
        <v>56</v>
      </c>
      <c r="E117" s="39" t="s">
        <v>2205</v>
      </c>
    </row>
    <row r="118" spans="1:16" ht="12.75">
      <c r="A118" t="s">
        <v>49</v>
      </c>
      <c s="34" t="s">
        <v>149</v>
      </c>
      <c s="34" t="s">
        <v>12712</v>
      </c>
      <c s="35" t="s">
        <v>5</v>
      </c>
      <c s="6" t="s">
        <v>12713</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12714</v>
      </c>
    </row>
    <row r="122" spans="1:13" ht="12.75">
      <c r="A122" t="s">
        <v>46</v>
      </c>
      <c r="C122" s="31" t="s">
        <v>1980</v>
      </c>
      <c r="E122" s="33" t="s">
        <v>2324</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89.25">
      <c r="A130" t="s">
        <v>56</v>
      </c>
      <c r="E130" s="39" t="s">
        <v>1287</v>
      </c>
    </row>
    <row r="131" spans="1:16" ht="12.75">
      <c r="A131" t="s">
        <v>49</v>
      </c>
      <c s="34" t="s">
        <v>162</v>
      </c>
      <c s="34" t="s">
        <v>9616</v>
      </c>
      <c s="35" t="s">
        <v>5</v>
      </c>
      <c s="6" t="s">
        <v>9617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2312</v>
      </c>
    </row>
    <row r="134" spans="1:5" ht="89.25">
      <c r="A134" t="s">
        <v>56</v>
      </c>
      <c r="E134" s="39" t="s">
        <v>2352</v>
      </c>
    </row>
    <row r="135" spans="1:16" ht="12.75">
      <c r="A135" t="s">
        <v>49</v>
      </c>
      <c s="34" t="s">
        <v>166</v>
      </c>
      <c s="34" t="s">
        <v>2724</v>
      </c>
      <c s="35" t="s">
        <v>5</v>
      </c>
      <c s="6" t="s">
        <v>2725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76.5">
      <c r="A138" t="s">
        <v>56</v>
      </c>
      <c r="E138" s="39" t="s">
        <v>2566</v>
      </c>
    </row>
    <row r="139" spans="1:16" ht="12.75">
      <c r="A139" t="s">
        <v>49</v>
      </c>
      <c s="34" t="s">
        <v>169</v>
      </c>
      <c s="34" t="s">
        <v>13034</v>
      </c>
      <c s="35" t="s">
        <v>5</v>
      </c>
      <c s="6" t="s">
        <v>13035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2566</v>
      </c>
    </row>
    <row r="143" spans="1:16" ht="12.75">
      <c r="A143" t="s">
        <v>49</v>
      </c>
      <c s="34" t="s">
        <v>184</v>
      </c>
      <c s="34" t="s">
        <v>13346</v>
      </c>
      <c s="35" t="s">
        <v>5</v>
      </c>
      <c s="6" t="s">
        <v>13347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76.5">
      <c r="A146" t="s">
        <v>56</v>
      </c>
      <c r="E146" s="39" t="s">
        <v>2566</v>
      </c>
    </row>
    <row r="147" spans="1:16" ht="12.75">
      <c r="A147" t="s">
        <v>49</v>
      </c>
      <c s="34" t="s">
        <v>189</v>
      </c>
      <c s="34" t="s">
        <v>2992</v>
      </c>
      <c s="35" t="s">
        <v>5</v>
      </c>
      <c s="6" t="s">
        <v>2993</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76.5">
      <c r="A150" t="s">
        <v>56</v>
      </c>
      <c r="E150" s="39" t="s">
        <v>2566</v>
      </c>
    </row>
    <row r="151" spans="1:16" ht="12.75">
      <c r="A151" t="s">
        <v>49</v>
      </c>
      <c s="34" t="s">
        <v>193</v>
      </c>
      <c s="34" t="s">
        <v>2994</v>
      </c>
      <c s="35" t="s">
        <v>5</v>
      </c>
      <c s="6" t="s">
        <v>2995</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2312</v>
      </c>
    </row>
    <row r="154" spans="1:5" ht="76.5">
      <c r="A154" t="s">
        <v>56</v>
      </c>
      <c r="E154" s="39" t="s">
        <v>2566</v>
      </c>
    </row>
    <row r="155" spans="1:16" ht="25.5">
      <c r="A155" t="s">
        <v>49</v>
      </c>
      <c s="34" t="s">
        <v>197</v>
      </c>
      <c s="34" t="s">
        <v>13348</v>
      </c>
      <c s="35" t="s">
        <v>5</v>
      </c>
      <c s="6" t="s">
        <v>13349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1560</v>
      </c>
    </row>
    <row r="163" spans="1:16" ht="12.75">
      <c r="A163" t="s">
        <v>49</v>
      </c>
      <c s="34" t="s">
        <v>205</v>
      </c>
      <c s="34" t="s">
        <v>2257</v>
      </c>
      <c s="35" t="s">
        <v>5</v>
      </c>
      <c s="6" t="s">
        <v>2258</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89.25">
      <c r="A166" t="s">
        <v>56</v>
      </c>
      <c r="E166" s="39" t="s">
        <v>2259</v>
      </c>
    </row>
    <row r="167" spans="1:16" ht="12.75">
      <c r="A167" t="s">
        <v>49</v>
      </c>
      <c s="34" t="s">
        <v>209</v>
      </c>
      <c s="34" t="s">
        <v>1984</v>
      </c>
      <c s="35" t="s">
        <v>5</v>
      </c>
      <c s="6" t="s">
        <v>1985</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2260</v>
      </c>
    </row>
    <row r="171" spans="1:16" ht="12.75">
      <c r="A171" t="s">
        <v>49</v>
      </c>
      <c s="34" t="s">
        <v>213</v>
      </c>
      <c s="34" t="s">
        <v>2146</v>
      </c>
      <c s="35" t="s">
        <v>5</v>
      </c>
      <c s="6" t="s">
        <v>2147</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89.25">
      <c r="A174" t="s">
        <v>56</v>
      </c>
      <c r="E174" s="39" t="s">
        <v>2148</v>
      </c>
    </row>
    <row r="175" spans="1:16" ht="12.75">
      <c r="A175" t="s">
        <v>49</v>
      </c>
      <c s="34" t="s">
        <v>217</v>
      </c>
      <c s="34" t="s">
        <v>2325</v>
      </c>
      <c s="35" t="s">
        <v>5</v>
      </c>
      <c s="6" t="s">
        <v>2326</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89.25">
      <c r="A178" t="s">
        <v>56</v>
      </c>
      <c r="E178" s="39" t="s">
        <v>2327</v>
      </c>
    </row>
    <row r="179" spans="1:13" ht="12.75">
      <c r="A179" t="s">
        <v>46</v>
      </c>
      <c r="C179" s="31" t="s">
        <v>2589</v>
      </c>
      <c r="E179" s="33" t="s">
        <v>2590</v>
      </c>
      <c r="J179" s="32">
        <f>0</f>
      </c>
      <c s="32">
        <f>0</f>
      </c>
      <c s="32">
        <f>0+L180</f>
      </c>
      <c s="32">
        <f>0+M180</f>
      </c>
    </row>
    <row r="180" spans="1:16" ht="12.75">
      <c r="A180" t="s">
        <v>49</v>
      </c>
      <c s="34" t="s">
        <v>221</v>
      </c>
      <c s="34" t="s">
        <v>2844</v>
      </c>
      <c s="35" t="s">
        <v>5</v>
      </c>
      <c s="6" t="s">
        <v>2605</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2735</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2312</v>
      </c>
    </row>
    <row r="188" spans="1:5" ht="89.25">
      <c r="A188" t="s">
        <v>56</v>
      </c>
      <c r="E188" s="39" t="s">
        <v>1012</v>
      </c>
    </row>
    <row r="189" spans="1:16" ht="38.25">
      <c r="A189" t="s">
        <v>49</v>
      </c>
      <c s="34" t="s">
        <v>229</v>
      </c>
      <c s="34" t="s">
        <v>2331</v>
      </c>
      <c s="35" t="s">
        <v>2332</v>
      </c>
      <c s="6" t="s">
        <v>2333</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2312</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2312</v>
      </c>
    </row>
    <row r="196" spans="1:5" ht="89.25">
      <c r="A196" t="s">
        <v>56</v>
      </c>
      <c r="E196" s="39" t="s">
        <v>1012</v>
      </c>
    </row>
    <row r="197" spans="1:16" ht="25.5">
      <c r="A197" t="s">
        <v>49</v>
      </c>
      <c s="34" t="s">
        <v>237</v>
      </c>
      <c s="34" t="s">
        <v>2334</v>
      </c>
      <c s="35" t="s">
        <v>2335</v>
      </c>
      <c s="6" t="s">
        <v>2336</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2312</v>
      </c>
    </row>
    <row r="200" spans="1:5" ht="12.75">
      <c r="A200" t="s">
        <v>56</v>
      </c>
      <c r="E200" s="39" t="s">
        <v>5</v>
      </c>
    </row>
    <row r="201" spans="1:16" ht="25.5">
      <c r="A201" t="s">
        <v>49</v>
      </c>
      <c s="34" t="s">
        <v>241</v>
      </c>
      <c s="34" t="s">
        <v>2337</v>
      </c>
      <c s="35" t="s">
        <v>2338</v>
      </c>
      <c s="6" t="s">
        <v>2339</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2312</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13355</v>
      </c>
      <c r="E8" s="30" t="s">
        <v>13354</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2441</v>
      </c>
      <c r="E51" s="33" t="s">
        <v>2442</v>
      </c>
      <c r="J51" s="32">
        <f>0</f>
      </c>
      <c s="32">
        <f>0</f>
      </c>
      <c s="32">
        <f>0+L52+L56</f>
      </c>
      <c s="32">
        <f>0+M52+M56</f>
      </c>
    </row>
    <row r="52" spans="1:16" ht="12.75">
      <c r="A52" t="s">
        <v>49</v>
      </c>
      <c s="34" t="s">
        <v>93</v>
      </c>
      <c s="34" t="s">
        <v>12444</v>
      </c>
      <c s="35" t="s">
        <v>5</v>
      </c>
      <c s="6" t="s">
        <v>12445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1286</v>
      </c>
    </row>
    <row r="56" spans="1:16" ht="25.5">
      <c r="A56" t="s">
        <v>49</v>
      </c>
      <c s="34" t="s">
        <v>96</v>
      </c>
      <c s="34" t="s">
        <v>2699</v>
      </c>
      <c s="35" t="s">
        <v>5</v>
      </c>
      <c s="6" t="s">
        <v>2700</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02">
      <c r="A59" t="s">
        <v>56</v>
      </c>
      <c r="E59" s="39" t="s">
        <v>73</v>
      </c>
    </row>
    <row r="60" spans="1:13" ht="12.75">
      <c r="A60" t="s">
        <v>46</v>
      </c>
      <c r="C60" s="31" t="s">
        <v>1974</v>
      </c>
      <c r="E60" s="33" t="s">
        <v>2452</v>
      </c>
      <c r="J60" s="32">
        <f>0</f>
      </c>
      <c s="32">
        <f>0</f>
      </c>
      <c s="32">
        <f>0+L61+L65+L69+L73+L77+L81+L85+L89+L93+L97+L101+L105+L109</f>
      </c>
      <c s="32">
        <f>0+M61+M65+M69+M73+M77+M81+M85+M89+M93+M97+M101+M105+M109</f>
      </c>
    </row>
    <row r="61" spans="1:16" ht="12.75">
      <c r="A61" t="s">
        <v>49</v>
      </c>
      <c s="34" t="s">
        <v>100</v>
      </c>
      <c s="34" t="s">
        <v>13340</v>
      </c>
      <c s="35" t="s">
        <v>5</v>
      </c>
      <c s="6" t="s">
        <v>13341</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2793</v>
      </c>
    </row>
    <row r="65" spans="1:16" ht="12.75">
      <c r="A65" t="s">
        <v>49</v>
      </c>
      <c s="34" t="s">
        <v>104</v>
      </c>
      <c s="34" t="s">
        <v>12448</v>
      </c>
      <c s="35" t="s">
        <v>5</v>
      </c>
      <c s="6" t="s">
        <v>12449</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27.5">
      <c r="A68" t="s">
        <v>56</v>
      </c>
      <c r="E68" s="39" t="s">
        <v>849</v>
      </c>
    </row>
    <row r="69" spans="1:16" ht="12.75">
      <c r="A69" t="s">
        <v>49</v>
      </c>
      <c s="34" t="s">
        <v>107</v>
      </c>
      <c s="34" t="s">
        <v>11366</v>
      </c>
      <c s="35" t="s">
        <v>5</v>
      </c>
      <c s="6" t="s">
        <v>11367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27.5">
      <c r="A72" t="s">
        <v>56</v>
      </c>
      <c r="E72" s="39" t="s">
        <v>10602</v>
      </c>
    </row>
    <row r="73" spans="1:16" ht="12.75">
      <c r="A73" t="s">
        <v>49</v>
      </c>
      <c s="34" t="s">
        <v>110</v>
      </c>
      <c s="34" t="s">
        <v>13342</v>
      </c>
      <c s="35" t="s">
        <v>5</v>
      </c>
      <c s="6" t="s">
        <v>13343</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76.5">
      <c r="A80" t="s">
        <v>56</v>
      </c>
      <c r="E80" s="39" t="s">
        <v>69</v>
      </c>
    </row>
    <row r="81" spans="1:16" ht="12.75">
      <c r="A81" t="s">
        <v>49</v>
      </c>
      <c s="34" t="s">
        <v>118</v>
      </c>
      <c s="34" t="s">
        <v>2182</v>
      </c>
      <c s="35" t="s">
        <v>5</v>
      </c>
      <c s="6" t="s">
        <v>2183</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76.5">
      <c r="A84" t="s">
        <v>56</v>
      </c>
      <c r="E84" s="39" t="s">
        <v>2184</v>
      </c>
    </row>
    <row r="85" spans="1:16" ht="12.75">
      <c r="A85" t="s">
        <v>49</v>
      </c>
      <c s="34" t="s">
        <v>121</v>
      </c>
      <c s="34" t="s">
        <v>2794</v>
      </c>
      <c s="35" t="s">
        <v>5</v>
      </c>
      <c s="6" t="s">
        <v>2469</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2312</v>
      </c>
    </row>
    <row r="88" spans="1:5" ht="76.5">
      <c r="A88" t="s">
        <v>56</v>
      </c>
      <c r="E88" s="39" t="s">
        <v>2795</v>
      </c>
    </row>
    <row r="89" spans="1:16" ht="12.75">
      <c r="A89" t="s">
        <v>49</v>
      </c>
      <c s="34" t="s">
        <v>124</v>
      </c>
      <c s="34" t="s">
        <v>1909</v>
      </c>
      <c s="35" t="s">
        <v>5</v>
      </c>
      <c s="6" t="s">
        <v>1910</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89.25">
      <c r="A92" t="s">
        <v>56</v>
      </c>
      <c r="E92" s="39" t="s">
        <v>1911</v>
      </c>
    </row>
    <row r="93" spans="1:16" ht="12.75">
      <c r="A93" t="s">
        <v>49</v>
      </c>
      <c s="34" t="s">
        <v>127</v>
      </c>
      <c s="34" t="s">
        <v>2796</v>
      </c>
      <c s="35" t="s">
        <v>5</v>
      </c>
      <c s="6" t="s">
        <v>2474</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2797</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2312</v>
      </c>
    </row>
    <row r="100" spans="1:5" ht="102">
      <c r="A100" t="s">
        <v>56</v>
      </c>
      <c r="E100" s="39" t="s">
        <v>857</v>
      </c>
    </row>
    <row r="101" spans="1:16" ht="12.75">
      <c r="A101" t="s">
        <v>49</v>
      </c>
      <c s="34" t="s">
        <v>135</v>
      </c>
      <c s="34" t="s">
        <v>13247</v>
      </c>
      <c s="35" t="s">
        <v>5</v>
      </c>
      <c s="6" t="s">
        <v>13248</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38.25">
      <c r="A104" t="s">
        <v>56</v>
      </c>
      <c r="E104" s="39" t="s">
        <v>13249</v>
      </c>
    </row>
    <row r="105" spans="1:16" ht="12.75">
      <c r="A105" t="s">
        <v>49</v>
      </c>
      <c s="34" t="s">
        <v>139</v>
      </c>
      <c s="34" t="s">
        <v>11172</v>
      </c>
      <c s="35" t="s">
        <v>5</v>
      </c>
      <c s="6" t="s">
        <v>11173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40.25">
      <c r="A108" t="s">
        <v>56</v>
      </c>
      <c r="E108" s="39" t="s">
        <v>11174</v>
      </c>
    </row>
    <row r="109" spans="1:16" ht="12.75">
      <c r="A109" t="s">
        <v>49</v>
      </c>
      <c s="34" t="s">
        <v>142</v>
      </c>
      <c s="34" t="s">
        <v>13344</v>
      </c>
      <c s="35" t="s">
        <v>5</v>
      </c>
      <c s="6" t="s">
        <v>13345</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2312</v>
      </c>
    </row>
    <row r="112" spans="1:5" ht="38.25">
      <c r="A112" t="s">
        <v>56</v>
      </c>
      <c r="E112" s="39" t="s">
        <v>13249</v>
      </c>
    </row>
    <row r="113" spans="1:13" ht="12.75">
      <c r="A113" t="s">
        <v>46</v>
      </c>
      <c r="C113" s="31" t="s">
        <v>2476</v>
      </c>
      <c r="E113" s="33" t="s">
        <v>2477</v>
      </c>
      <c r="J113" s="32">
        <f>0</f>
      </c>
      <c s="32">
        <f>0</f>
      </c>
      <c s="32">
        <f>0+L114+L118</f>
      </c>
      <c s="32">
        <f>0+M114+M118</f>
      </c>
    </row>
    <row r="114" spans="1:16" ht="12.75">
      <c r="A114" t="s">
        <v>49</v>
      </c>
      <c s="34" t="s">
        <v>146</v>
      </c>
      <c s="34" t="s">
        <v>2203</v>
      </c>
      <c s="35" t="s">
        <v>5</v>
      </c>
      <c s="6" t="s">
        <v>2204</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89.25">
      <c r="A117" t="s">
        <v>56</v>
      </c>
      <c r="E117" s="39" t="s">
        <v>2205</v>
      </c>
    </row>
    <row r="118" spans="1:16" ht="12.75">
      <c r="A118" t="s">
        <v>49</v>
      </c>
      <c s="34" t="s">
        <v>149</v>
      </c>
      <c s="34" t="s">
        <v>12712</v>
      </c>
      <c s="35" t="s">
        <v>5</v>
      </c>
      <c s="6" t="s">
        <v>12713</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12714</v>
      </c>
    </row>
    <row r="122" spans="1:13" ht="12.75">
      <c r="A122" t="s">
        <v>46</v>
      </c>
      <c r="C122" s="31" t="s">
        <v>1980</v>
      </c>
      <c r="E122" s="33" t="s">
        <v>2324</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89.25">
      <c r="A130" t="s">
        <v>56</v>
      </c>
      <c r="E130" s="39" t="s">
        <v>1287</v>
      </c>
    </row>
    <row r="131" spans="1:16" ht="12.75">
      <c r="A131" t="s">
        <v>49</v>
      </c>
      <c s="34" t="s">
        <v>162</v>
      </c>
      <c s="34" t="s">
        <v>9616</v>
      </c>
      <c s="35" t="s">
        <v>5</v>
      </c>
      <c s="6" t="s">
        <v>9617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2312</v>
      </c>
    </row>
    <row r="134" spans="1:5" ht="89.25">
      <c r="A134" t="s">
        <v>56</v>
      </c>
      <c r="E134" s="39" t="s">
        <v>2352</v>
      </c>
    </row>
    <row r="135" spans="1:16" ht="12.75">
      <c r="A135" t="s">
        <v>49</v>
      </c>
      <c s="34" t="s">
        <v>166</v>
      </c>
      <c s="34" t="s">
        <v>2724</v>
      </c>
      <c s="35" t="s">
        <v>5</v>
      </c>
      <c s="6" t="s">
        <v>2725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76.5">
      <c r="A138" t="s">
        <v>56</v>
      </c>
      <c r="E138" s="39" t="s">
        <v>2566</v>
      </c>
    </row>
    <row r="139" spans="1:16" ht="12.75">
      <c r="A139" t="s">
        <v>49</v>
      </c>
      <c s="34" t="s">
        <v>169</v>
      </c>
      <c s="34" t="s">
        <v>13034</v>
      </c>
      <c s="35" t="s">
        <v>5</v>
      </c>
      <c s="6" t="s">
        <v>13035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2566</v>
      </c>
    </row>
    <row r="143" spans="1:16" ht="12.75">
      <c r="A143" t="s">
        <v>49</v>
      </c>
      <c s="34" t="s">
        <v>184</v>
      </c>
      <c s="34" t="s">
        <v>13346</v>
      </c>
      <c s="35" t="s">
        <v>5</v>
      </c>
      <c s="6" t="s">
        <v>13347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76.5">
      <c r="A146" t="s">
        <v>56</v>
      </c>
      <c r="E146" s="39" t="s">
        <v>2566</v>
      </c>
    </row>
    <row r="147" spans="1:16" ht="12.75">
      <c r="A147" t="s">
        <v>49</v>
      </c>
      <c s="34" t="s">
        <v>189</v>
      </c>
      <c s="34" t="s">
        <v>2992</v>
      </c>
      <c s="35" t="s">
        <v>5</v>
      </c>
      <c s="6" t="s">
        <v>2993</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76.5">
      <c r="A150" t="s">
        <v>56</v>
      </c>
      <c r="E150" s="39" t="s">
        <v>2566</v>
      </c>
    </row>
    <row r="151" spans="1:16" ht="12.75">
      <c r="A151" t="s">
        <v>49</v>
      </c>
      <c s="34" t="s">
        <v>193</v>
      </c>
      <c s="34" t="s">
        <v>2994</v>
      </c>
      <c s="35" t="s">
        <v>5</v>
      </c>
      <c s="6" t="s">
        <v>2995</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2312</v>
      </c>
    </row>
    <row r="154" spans="1:5" ht="76.5">
      <c r="A154" t="s">
        <v>56</v>
      </c>
      <c r="E154" s="39" t="s">
        <v>2566</v>
      </c>
    </row>
    <row r="155" spans="1:16" ht="25.5">
      <c r="A155" t="s">
        <v>49</v>
      </c>
      <c s="34" t="s">
        <v>197</v>
      </c>
      <c s="34" t="s">
        <v>13348</v>
      </c>
      <c s="35" t="s">
        <v>5</v>
      </c>
      <c s="6" t="s">
        <v>13349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1560</v>
      </c>
    </row>
    <row r="163" spans="1:16" ht="12.75">
      <c r="A163" t="s">
        <v>49</v>
      </c>
      <c s="34" t="s">
        <v>205</v>
      </c>
      <c s="34" t="s">
        <v>2257</v>
      </c>
      <c s="35" t="s">
        <v>5</v>
      </c>
      <c s="6" t="s">
        <v>2258</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89.25">
      <c r="A166" t="s">
        <v>56</v>
      </c>
      <c r="E166" s="39" t="s">
        <v>2259</v>
      </c>
    </row>
    <row r="167" spans="1:16" ht="12.75">
      <c r="A167" t="s">
        <v>49</v>
      </c>
      <c s="34" t="s">
        <v>209</v>
      </c>
      <c s="34" t="s">
        <v>1984</v>
      </c>
      <c s="35" t="s">
        <v>5</v>
      </c>
      <c s="6" t="s">
        <v>1985</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2260</v>
      </c>
    </row>
    <row r="171" spans="1:16" ht="12.75">
      <c r="A171" t="s">
        <v>49</v>
      </c>
      <c s="34" t="s">
        <v>213</v>
      </c>
      <c s="34" t="s">
        <v>2146</v>
      </c>
      <c s="35" t="s">
        <v>5</v>
      </c>
      <c s="6" t="s">
        <v>2147</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89.25">
      <c r="A174" t="s">
        <v>56</v>
      </c>
      <c r="E174" s="39" t="s">
        <v>2148</v>
      </c>
    </row>
    <row r="175" spans="1:16" ht="12.75">
      <c r="A175" t="s">
        <v>49</v>
      </c>
      <c s="34" t="s">
        <v>217</v>
      </c>
      <c s="34" t="s">
        <v>2325</v>
      </c>
      <c s="35" t="s">
        <v>5</v>
      </c>
      <c s="6" t="s">
        <v>2326</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89.25">
      <c r="A178" t="s">
        <v>56</v>
      </c>
      <c r="E178" s="39" t="s">
        <v>2327</v>
      </c>
    </row>
    <row r="179" spans="1:13" ht="12.75">
      <c r="A179" t="s">
        <v>46</v>
      </c>
      <c r="C179" s="31" t="s">
        <v>2589</v>
      </c>
      <c r="E179" s="33" t="s">
        <v>2590</v>
      </c>
      <c r="J179" s="32">
        <f>0</f>
      </c>
      <c s="32">
        <f>0</f>
      </c>
      <c s="32">
        <f>0+L180</f>
      </c>
      <c s="32">
        <f>0+M180</f>
      </c>
    </row>
    <row r="180" spans="1:16" ht="12.75">
      <c r="A180" t="s">
        <v>49</v>
      </c>
      <c s="34" t="s">
        <v>221</v>
      </c>
      <c s="34" t="s">
        <v>2844</v>
      </c>
      <c s="35" t="s">
        <v>5</v>
      </c>
      <c s="6" t="s">
        <v>2605</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2735</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2312</v>
      </c>
    </row>
    <row r="188" spans="1:5" ht="89.25">
      <c r="A188" t="s">
        <v>56</v>
      </c>
      <c r="E188" s="39" t="s">
        <v>1012</v>
      </c>
    </row>
    <row r="189" spans="1:16" ht="38.25">
      <c r="A189" t="s">
        <v>49</v>
      </c>
      <c s="34" t="s">
        <v>229</v>
      </c>
      <c s="34" t="s">
        <v>2331</v>
      </c>
      <c s="35" t="s">
        <v>2332</v>
      </c>
      <c s="6" t="s">
        <v>2333</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2312</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2312</v>
      </c>
    </row>
    <row r="196" spans="1:5" ht="89.25">
      <c r="A196" t="s">
        <v>56</v>
      </c>
      <c r="E196" s="39" t="s">
        <v>1012</v>
      </c>
    </row>
    <row r="197" spans="1:16" ht="25.5">
      <c r="A197" t="s">
        <v>49</v>
      </c>
      <c s="34" t="s">
        <v>237</v>
      </c>
      <c s="34" t="s">
        <v>2334</v>
      </c>
      <c s="35" t="s">
        <v>2335</v>
      </c>
      <c s="6" t="s">
        <v>2336</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2312</v>
      </c>
    </row>
    <row r="200" spans="1:5" ht="12.75">
      <c r="A200" t="s">
        <v>56</v>
      </c>
      <c r="E200" s="39" t="s">
        <v>5</v>
      </c>
    </row>
    <row r="201" spans="1:16" ht="25.5">
      <c r="A201" t="s">
        <v>49</v>
      </c>
      <c s="34" t="s">
        <v>241</v>
      </c>
      <c s="34" t="s">
        <v>2337</v>
      </c>
      <c s="35" t="s">
        <v>2338</v>
      </c>
      <c s="6" t="s">
        <v>2339</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2312</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13358</v>
      </c>
      <c r="E8" s="30" t="s">
        <v>13357</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8814</v>
      </c>
      <c r="E28" s="33" t="s">
        <v>3390</v>
      </c>
      <c r="J28" s="32">
        <f>0</f>
      </c>
      <c s="32">
        <f>0</f>
      </c>
      <c s="32">
        <f>0+L29</f>
      </c>
      <c s="32">
        <f>0+M29</f>
      </c>
    </row>
    <row r="29" spans="1:16" ht="12.75">
      <c r="A29" t="s">
        <v>49</v>
      </c>
      <c s="34" t="s">
        <v>70</v>
      </c>
      <c s="34" t="s">
        <v>13359</v>
      </c>
      <c s="35" t="s">
        <v>5</v>
      </c>
      <c s="6" t="s">
        <v>13360</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369.75">
      <c r="A32" t="s">
        <v>56</v>
      </c>
      <c r="E32" s="39" t="s">
        <v>4845</v>
      </c>
    </row>
    <row r="33" spans="1:13" ht="12.75">
      <c r="A33" t="s">
        <v>46</v>
      </c>
      <c r="C33" s="31" t="s">
        <v>162</v>
      </c>
      <c r="E33" s="33" t="s">
        <v>2314</v>
      </c>
      <c r="J33" s="32">
        <f>0</f>
      </c>
      <c s="32">
        <f>0</f>
      </c>
      <c s="32">
        <f>0+L34+L38</f>
      </c>
      <c s="32">
        <f>0+M34+M38</f>
      </c>
    </row>
    <row r="34" spans="1:16" ht="12.75">
      <c r="A34" t="s">
        <v>49</v>
      </c>
      <c s="34" t="s">
        <v>74</v>
      </c>
      <c s="34" t="s">
        <v>13163</v>
      </c>
      <c s="35" t="s">
        <v>5</v>
      </c>
      <c s="6" t="s">
        <v>800</v>
      </c>
      <c s="36" t="s">
        <v>801</v>
      </c>
      <c s="37">
        <v>3</v>
      </c>
      <c s="36">
        <v>0</v>
      </c>
      <c s="36">
        <f>ROUND(G34*H34,6)</f>
      </c>
      <c r="L34" s="38">
        <v>0</v>
      </c>
      <c s="32">
        <f>ROUND(ROUND(L34,2)*ROUND(G34,3),2)</f>
      </c>
      <c s="36" t="s">
        <v>85</v>
      </c>
      <c>
        <f>(M34*21)/100</f>
      </c>
      <c t="s">
        <v>27</v>
      </c>
    </row>
    <row r="35" spans="1:5" ht="12.75">
      <c r="A35" s="35" t="s">
        <v>54</v>
      </c>
      <c r="E35" s="39" t="s">
        <v>5</v>
      </c>
    </row>
    <row r="36" spans="1:5" ht="12.75">
      <c r="A36" s="35" t="s">
        <v>55</v>
      </c>
      <c r="E36" s="40" t="s">
        <v>2312</v>
      </c>
    </row>
    <row r="37" spans="1:5" ht="12.75">
      <c r="A37" t="s">
        <v>56</v>
      </c>
      <c r="E37" s="39" t="s">
        <v>1277</v>
      </c>
    </row>
    <row r="38" spans="1:16" ht="12.75">
      <c r="A38" t="s">
        <v>49</v>
      </c>
      <c s="34" t="s">
        <v>78</v>
      </c>
      <c s="34" t="s">
        <v>799</v>
      </c>
      <c s="35" t="s">
        <v>5</v>
      </c>
      <c s="6" t="s">
        <v>13336</v>
      </c>
      <c s="36" t="s">
        <v>2513</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63.75">
      <c r="A41" t="s">
        <v>56</v>
      </c>
      <c r="E41" s="39" t="s">
        <v>13337</v>
      </c>
    </row>
    <row r="42" spans="1:13" ht="12.75">
      <c r="A42" t="s">
        <v>46</v>
      </c>
      <c r="C42" s="31" t="s">
        <v>169</v>
      </c>
      <c r="E42" s="33" t="s">
        <v>2309</v>
      </c>
      <c r="J42" s="32">
        <f>0</f>
      </c>
      <c s="32">
        <f>0</f>
      </c>
      <c s="32">
        <f>0+L43</f>
      </c>
      <c s="32">
        <f>0+M43</f>
      </c>
    </row>
    <row r="43" spans="1:16" ht="12.75">
      <c r="A43" t="s">
        <v>49</v>
      </c>
      <c s="34" t="s">
        <v>82</v>
      </c>
      <c s="34" t="s">
        <v>13338</v>
      </c>
      <c s="35" t="s">
        <v>5</v>
      </c>
      <c s="6" t="s">
        <v>13339</v>
      </c>
      <c s="36" t="s">
        <v>528</v>
      </c>
      <c s="37">
        <v>1</v>
      </c>
      <c s="36">
        <v>0</v>
      </c>
      <c s="36">
        <f>ROUND(G43*H43,6)</f>
      </c>
      <c r="L43" s="38">
        <v>0</v>
      </c>
      <c s="32">
        <f>ROUND(ROUND(L43,2)*ROUND(G43,3),2)</f>
      </c>
      <c s="36" t="s">
        <v>85</v>
      </c>
      <c>
        <f>(M43*21)/100</f>
      </c>
      <c t="s">
        <v>27</v>
      </c>
    </row>
    <row r="44" spans="1:5" ht="12.75">
      <c r="A44" s="35" t="s">
        <v>54</v>
      </c>
      <c r="E44" s="39" t="s">
        <v>5</v>
      </c>
    </row>
    <row r="45" spans="1:5" ht="12.75">
      <c r="A45" s="35" t="s">
        <v>55</v>
      </c>
      <c r="E45" s="40" t="s">
        <v>2312</v>
      </c>
    </row>
    <row r="46" spans="1:5" ht="12.75">
      <c r="A46" t="s">
        <v>56</v>
      </c>
      <c r="E46" s="39" t="s">
        <v>4882</v>
      </c>
    </row>
    <row r="47" spans="1:13" ht="12.75">
      <c r="A47" t="s">
        <v>46</v>
      </c>
      <c r="C47" s="31" t="s">
        <v>2408</v>
      </c>
      <c r="E47" s="33" t="s">
        <v>2409</v>
      </c>
      <c r="J47" s="32">
        <f>0</f>
      </c>
      <c s="32">
        <f>0</f>
      </c>
      <c s="32">
        <f>0+L48+L52</f>
      </c>
      <c s="32">
        <f>0+M48+M52</f>
      </c>
    </row>
    <row r="48" spans="1:16" ht="25.5">
      <c r="A48" t="s">
        <v>49</v>
      </c>
      <c s="34" t="s">
        <v>89</v>
      </c>
      <c s="34" t="s">
        <v>822</v>
      </c>
      <c s="35" t="s">
        <v>5</v>
      </c>
      <c s="6" t="s">
        <v>823</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2312</v>
      </c>
    </row>
    <row r="51" spans="1:5" ht="76.5">
      <c r="A51" t="s">
        <v>56</v>
      </c>
      <c r="E51" s="39" t="s">
        <v>69</v>
      </c>
    </row>
    <row r="52" spans="1:16" ht="12.75">
      <c r="A52" t="s">
        <v>49</v>
      </c>
      <c s="34" t="s">
        <v>93</v>
      </c>
      <c s="34" t="s">
        <v>826</v>
      </c>
      <c s="35" t="s">
        <v>5</v>
      </c>
      <c s="6" t="s">
        <v>827</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76.5">
      <c r="A55" t="s">
        <v>56</v>
      </c>
      <c r="E55" s="39" t="s">
        <v>69</v>
      </c>
    </row>
    <row r="56" spans="1:13" ht="12.75">
      <c r="A56" t="s">
        <v>46</v>
      </c>
      <c r="C56" s="31" t="s">
        <v>2441</v>
      </c>
      <c r="E56" s="33" t="s">
        <v>2442</v>
      </c>
      <c r="J56" s="32">
        <f>0</f>
      </c>
      <c s="32">
        <f>0</f>
      </c>
      <c s="32">
        <f>0+L57+L61</f>
      </c>
      <c s="32">
        <f>0+M57+M61</f>
      </c>
    </row>
    <row r="57" spans="1:16" ht="12.75">
      <c r="A57" t="s">
        <v>49</v>
      </c>
      <c s="34" t="s">
        <v>96</v>
      </c>
      <c s="34" t="s">
        <v>12444</v>
      </c>
      <c s="35" t="s">
        <v>5</v>
      </c>
      <c s="6" t="s">
        <v>12445</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2312</v>
      </c>
    </row>
    <row r="60" spans="1:5" ht="102">
      <c r="A60" t="s">
        <v>56</v>
      </c>
      <c r="E60" s="39" t="s">
        <v>1286</v>
      </c>
    </row>
    <row r="61" spans="1:16" ht="25.5">
      <c r="A61" t="s">
        <v>49</v>
      </c>
      <c s="34" t="s">
        <v>100</v>
      </c>
      <c s="34" t="s">
        <v>2699</v>
      </c>
      <c s="35" t="s">
        <v>5</v>
      </c>
      <c s="6" t="s">
        <v>2700</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73</v>
      </c>
    </row>
    <row r="65" spans="1:13" ht="12.75">
      <c r="A65" t="s">
        <v>46</v>
      </c>
      <c r="C65" s="31" t="s">
        <v>1974</v>
      </c>
      <c r="E65" s="33" t="s">
        <v>2452</v>
      </c>
      <c r="J65" s="32">
        <f>0</f>
      </c>
      <c s="32">
        <f>0</f>
      </c>
      <c s="32">
        <f>0+L66+L70+L74+L78+L82+L86+L90+L94+L98+L102+L106+L110+L114+L118</f>
      </c>
      <c s="32">
        <f>0+M66+M70+M74+M78+M82+M86+M90+M94+M98+M102+M106+M110+M114+M118</f>
      </c>
    </row>
    <row r="66" spans="1:16" ht="12.75">
      <c r="A66" t="s">
        <v>49</v>
      </c>
      <c s="34" t="s">
        <v>104</v>
      </c>
      <c s="34" t="s">
        <v>13340</v>
      </c>
      <c s="35" t="s">
        <v>5</v>
      </c>
      <c s="6" t="s">
        <v>13341</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2312</v>
      </c>
    </row>
    <row r="69" spans="1:5" ht="102">
      <c r="A69" t="s">
        <v>56</v>
      </c>
      <c r="E69" s="39" t="s">
        <v>2793</v>
      </c>
    </row>
    <row r="70" spans="1:16" ht="12.75">
      <c r="A70" t="s">
        <v>49</v>
      </c>
      <c s="34" t="s">
        <v>107</v>
      </c>
      <c s="34" t="s">
        <v>12448</v>
      </c>
      <c s="35" t="s">
        <v>5</v>
      </c>
      <c s="6" t="s">
        <v>12449</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2312</v>
      </c>
    </row>
    <row r="73" spans="1:5" ht="127.5">
      <c r="A73" t="s">
        <v>56</v>
      </c>
      <c r="E73" s="39" t="s">
        <v>849</v>
      </c>
    </row>
    <row r="74" spans="1:16" ht="12.75">
      <c r="A74" t="s">
        <v>49</v>
      </c>
      <c s="34" t="s">
        <v>110</v>
      </c>
      <c s="34" t="s">
        <v>11366</v>
      </c>
      <c s="35" t="s">
        <v>5</v>
      </c>
      <c s="6" t="s">
        <v>11367</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2312</v>
      </c>
    </row>
    <row r="77" spans="1:5" ht="127.5">
      <c r="A77" t="s">
        <v>56</v>
      </c>
      <c r="E77" s="39" t="s">
        <v>10602</v>
      </c>
    </row>
    <row r="78" spans="1:16" ht="12.75">
      <c r="A78" t="s">
        <v>49</v>
      </c>
      <c s="34" t="s">
        <v>113</v>
      </c>
      <c s="34" t="s">
        <v>13342</v>
      </c>
      <c s="35" t="s">
        <v>5</v>
      </c>
      <c s="6" t="s">
        <v>13343</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2312</v>
      </c>
    </row>
    <row r="81" spans="1:5" ht="102">
      <c r="A81" t="s">
        <v>56</v>
      </c>
      <c r="E81" s="39" t="s">
        <v>852</v>
      </c>
    </row>
    <row r="82" spans="1:16" ht="12.75">
      <c r="A82" t="s">
        <v>49</v>
      </c>
      <c s="34" t="s">
        <v>118</v>
      </c>
      <c s="34" t="s">
        <v>853</v>
      </c>
      <c s="35" t="s">
        <v>5</v>
      </c>
      <c s="6" t="s">
        <v>854</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2312</v>
      </c>
    </row>
    <row r="85" spans="1:5" ht="76.5">
      <c r="A85" t="s">
        <v>56</v>
      </c>
      <c r="E85" s="39" t="s">
        <v>69</v>
      </c>
    </row>
    <row r="86" spans="1:16" ht="12.75">
      <c r="A86" t="s">
        <v>49</v>
      </c>
      <c s="34" t="s">
        <v>121</v>
      </c>
      <c s="34" t="s">
        <v>2182</v>
      </c>
      <c s="35" t="s">
        <v>5</v>
      </c>
      <c s="6" t="s">
        <v>2183</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76.5">
      <c r="A89" t="s">
        <v>56</v>
      </c>
      <c r="E89" s="39" t="s">
        <v>2184</v>
      </c>
    </row>
    <row r="90" spans="1:16" ht="12.75">
      <c r="A90" t="s">
        <v>49</v>
      </c>
      <c s="34" t="s">
        <v>124</v>
      </c>
      <c s="34" t="s">
        <v>2794</v>
      </c>
      <c s="35" t="s">
        <v>5</v>
      </c>
      <c s="6" t="s">
        <v>2469</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76.5">
      <c r="A93" t="s">
        <v>56</v>
      </c>
      <c r="E93" s="39" t="s">
        <v>2795</v>
      </c>
    </row>
    <row r="94" spans="1:16" ht="12.75">
      <c r="A94" t="s">
        <v>49</v>
      </c>
      <c s="34" t="s">
        <v>127</v>
      </c>
      <c s="34" t="s">
        <v>1909</v>
      </c>
      <c s="35" t="s">
        <v>5</v>
      </c>
      <c s="6" t="s">
        <v>1910</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89.25">
      <c r="A97" t="s">
        <v>56</v>
      </c>
      <c r="E97" s="39" t="s">
        <v>1911</v>
      </c>
    </row>
    <row r="98" spans="1:16" ht="12.75">
      <c r="A98" t="s">
        <v>49</v>
      </c>
      <c s="34" t="s">
        <v>131</v>
      </c>
      <c s="34" t="s">
        <v>2796</v>
      </c>
      <c s="35" t="s">
        <v>5</v>
      </c>
      <c s="6" t="s">
        <v>2474</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102">
      <c r="A101" t="s">
        <v>56</v>
      </c>
      <c r="E101" s="39" t="s">
        <v>2797</v>
      </c>
    </row>
    <row r="102" spans="1:16" ht="12.75">
      <c r="A102" t="s">
        <v>49</v>
      </c>
      <c s="34" t="s">
        <v>135</v>
      </c>
      <c s="34" t="s">
        <v>855</v>
      </c>
      <c s="35" t="s">
        <v>5</v>
      </c>
      <c s="6" t="s">
        <v>856</v>
      </c>
      <c s="36" t="s">
        <v>528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2312</v>
      </c>
    </row>
    <row r="105" spans="1:5" ht="102">
      <c r="A105" t="s">
        <v>56</v>
      </c>
      <c r="E105" s="39" t="s">
        <v>857</v>
      </c>
    </row>
    <row r="106" spans="1:16" ht="12.75">
      <c r="A106" t="s">
        <v>49</v>
      </c>
      <c s="34" t="s">
        <v>139</v>
      </c>
      <c s="34" t="s">
        <v>13247</v>
      </c>
      <c s="35" t="s">
        <v>5</v>
      </c>
      <c s="6" t="s">
        <v>13248</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2312</v>
      </c>
    </row>
    <row r="109" spans="1:5" ht="38.25">
      <c r="A109" t="s">
        <v>56</v>
      </c>
      <c r="E109" s="39" t="s">
        <v>13249</v>
      </c>
    </row>
    <row r="110" spans="1:16" ht="12.75">
      <c r="A110" t="s">
        <v>49</v>
      </c>
      <c s="34" t="s">
        <v>142</v>
      </c>
      <c s="34" t="s">
        <v>11172</v>
      </c>
      <c s="35" t="s">
        <v>5</v>
      </c>
      <c s="6" t="s">
        <v>11173</v>
      </c>
      <c s="36" t="s">
        <v>528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2312</v>
      </c>
    </row>
    <row r="113" spans="1:5" ht="140.25">
      <c r="A113" t="s">
        <v>56</v>
      </c>
      <c r="E113" s="39" t="s">
        <v>11174</v>
      </c>
    </row>
    <row r="114" spans="1:16" ht="12.75">
      <c r="A114" t="s">
        <v>49</v>
      </c>
      <c s="34" t="s">
        <v>146</v>
      </c>
      <c s="34" t="s">
        <v>10603</v>
      </c>
      <c s="35" t="s">
        <v>5</v>
      </c>
      <c s="6" t="s">
        <v>10604</v>
      </c>
      <c s="36" t="s">
        <v>528</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178.5">
      <c r="A117" t="s">
        <v>56</v>
      </c>
      <c r="E117" s="39" t="s">
        <v>10605</v>
      </c>
    </row>
    <row r="118" spans="1:16" ht="12.75">
      <c r="A118" t="s">
        <v>49</v>
      </c>
      <c s="34" t="s">
        <v>149</v>
      </c>
      <c s="34" t="s">
        <v>13344</v>
      </c>
      <c s="35" t="s">
        <v>5</v>
      </c>
      <c s="6" t="s">
        <v>13345</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2312</v>
      </c>
    </row>
    <row r="121" spans="1:5" ht="38.25">
      <c r="A121" t="s">
        <v>56</v>
      </c>
      <c r="E121" s="39" t="s">
        <v>13249</v>
      </c>
    </row>
    <row r="122" spans="1:13" ht="12.75">
      <c r="A122" t="s">
        <v>46</v>
      </c>
      <c r="C122" s="31" t="s">
        <v>2476</v>
      </c>
      <c r="E122" s="33" t="s">
        <v>2477</v>
      </c>
      <c r="J122" s="32">
        <f>0</f>
      </c>
      <c s="32">
        <f>0</f>
      </c>
      <c s="32">
        <f>0+L123+L127</f>
      </c>
      <c s="32">
        <f>0+M123+M127</f>
      </c>
    </row>
    <row r="123" spans="1:16" ht="12.75">
      <c r="A123" t="s">
        <v>49</v>
      </c>
      <c s="34" t="s">
        <v>153</v>
      </c>
      <c s="34" t="s">
        <v>2203</v>
      </c>
      <c s="35" t="s">
        <v>5</v>
      </c>
      <c s="6" t="s">
        <v>2204</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89.25">
      <c r="A126" t="s">
        <v>56</v>
      </c>
      <c r="E126" s="39" t="s">
        <v>2205</v>
      </c>
    </row>
    <row r="127" spans="1:16" ht="12.75">
      <c r="A127" t="s">
        <v>49</v>
      </c>
      <c s="34" t="s">
        <v>158</v>
      </c>
      <c s="34" t="s">
        <v>12712</v>
      </c>
      <c s="35" t="s">
        <v>5</v>
      </c>
      <c s="6" t="s">
        <v>12713</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102">
      <c r="A130" t="s">
        <v>56</v>
      </c>
      <c r="E130" s="39" t="s">
        <v>12714</v>
      </c>
    </row>
    <row r="131" spans="1:13" ht="12.75">
      <c r="A131" t="s">
        <v>46</v>
      </c>
      <c r="C131" s="31" t="s">
        <v>1980</v>
      </c>
      <c r="E131" s="33" t="s">
        <v>2324</v>
      </c>
      <c r="J131" s="32">
        <f>0</f>
      </c>
      <c s="32">
        <f>0</f>
      </c>
      <c s="32">
        <f>0+L132+L136+L140+L144+L148+L152+L156+L160+L164+L168+L172+L176+L180+L184</f>
      </c>
      <c s="32">
        <f>0+M132+M136+M140+M144+M148+M152+M156+M160+M164+M168+M172+M176+M180+M184</f>
      </c>
    </row>
    <row r="132" spans="1:16" ht="25.5">
      <c r="A132" t="s">
        <v>49</v>
      </c>
      <c s="34" t="s">
        <v>162</v>
      </c>
      <c s="34" t="s">
        <v>860</v>
      </c>
      <c s="35" t="s">
        <v>5</v>
      </c>
      <c s="6" t="s">
        <v>861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2312</v>
      </c>
    </row>
    <row r="135" spans="1:5" ht="114.75">
      <c r="A135" t="s">
        <v>56</v>
      </c>
      <c r="E135" s="39" t="s">
        <v>862</v>
      </c>
    </row>
    <row r="136" spans="1:16" ht="25.5">
      <c r="A136" t="s">
        <v>49</v>
      </c>
      <c s="34" t="s">
        <v>166</v>
      </c>
      <c s="34" t="s">
        <v>1041</v>
      </c>
      <c s="35" t="s">
        <v>5</v>
      </c>
      <c s="6" t="s">
        <v>1042</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2312</v>
      </c>
    </row>
    <row r="139" spans="1:5" ht="89.25">
      <c r="A139" t="s">
        <v>56</v>
      </c>
      <c r="E139" s="39" t="s">
        <v>1287</v>
      </c>
    </row>
    <row r="140" spans="1:16" ht="12.75">
      <c r="A140" t="s">
        <v>49</v>
      </c>
      <c s="34" t="s">
        <v>169</v>
      </c>
      <c s="34" t="s">
        <v>9616</v>
      </c>
      <c s="35" t="s">
        <v>5</v>
      </c>
      <c s="6" t="s">
        <v>9617</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2312</v>
      </c>
    </row>
    <row r="143" spans="1:5" ht="89.25">
      <c r="A143" t="s">
        <v>56</v>
      </c>
      <c r="E143" s="39" t="s">
        <v>2352</v>
      </c>
    </row>
    <row r="144" spans="1:16" ht="12.75">
      <c r="A144" t="s">
        <v>49</v>
      </c>
      <c s="34" t="s">
        <v>184</v>
      </c>
      <c s="34" t="s">
        <v>2724</v>
      </c>
      <c s="35" t="s">
        <v>5</v>
      </c>
      <c s="6" t="s">
        <v>2725</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2312</v>
      </c>
    </row>
    <row r="147" spans="1:5" ht="76.5">
      <c r="A147" t="s">
        <v>56</v>
      </c>
      <c r="E147" s="39" t="s">
        <v>2566</v>
      </c>
    </row>
    <row r="148" spans="1:16" ht="12.75">
      <c r="A148" t="s">
        <v>49</v>
      </c>
      <c s="34" t="s">
        <v>189</v>
      </c>
      <c s="34" t="s">
        <v>13034</v>
      </c>
      <c s="35" t="s">
        <v>5</v>
      </c>
      <c s="6" t="s">
        <v>13035</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2312</v>
      </c>
    </row>
    <row r="151" spans="1:5" ht="76.5">
      <c r="A151" t="s">
        <v>56</v>
      </c>
      <c r="E151" s="39" t="s">
        <v>2566</v>
      </c>
    </row>
    <row r="152" spans="1:16" ht="12.75">
      <c r="A152" t="s">
        <v>49</v>
      </c>
      <c s="34" t="s">
        <v>193</v>
      </c>
      <c s="34" t="s">
        <v>13346</v>
      </c>
      <c s="35" t="s">
        <v>5</v>
      </c>
      <c s="6" t="s">
        <v>13347</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2312</v>
      </c>
    </row>
    <row r="155" spans="1:5" ht="76.5">
      <c r="A155" t="s">
        <v>56</v>
      </c>
      <c r="E155" s="39" t="s">
        <v>2566</v>
      </c>
    </row>
    <row r="156" spans="1:16" ht="12.75">
      <c r="A156" t="s">
        <v>49</v>
      </c>
      <c s="34" t="s">
        <v>197</v>
      </c>
      <c s="34" t="s">
        <v>2992</v>
      </c>
      <c s="35" t="s">
        <v>5</v>
      </c>
      <c s="6" t="s">
        <v>2993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2312</v>
      </c>
    </row>
    <row r="159" spans="1:5" ht="76.5">
      <c r="A159" t="s">
        <v>56</v>
      </c>
      <c r="E159" s="39" t="s">
        <v>2566</v>
      </c>
    </row>
    <row r="160" spans="1:16" ht="12.75">
      <c r="A160" t="s">
        <v>49</v>
      </c>
      <c s="34" t="s">
        <v>201</v>
      </c>
      <c s="34" t="s">
        <v>2994</v>
      </c>
      <c s="35" t="s">
        <v>5</v>
      </c>
      <c s="6" t="s">
        <v>2995</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2312</v>
      </c>
    </row>
    <row r="163" spans="1:5" ht="76.5">
      <c r="A163" t="s">
        <v>56</v>
      </c>
      <c r="E163" s="39" t="s">
        <v>2566</v>
      </c>
    </row>
    <row r="164" spans="1:16" ht="25.5">
      <c r="A164" t="s">
        <v>49</v>
      </c>
      <c s="34" t="s">
        <v>205</v>
      </c>
      <c s="34" t="s">
        <v>13348</v>
      </c>
      <c s="35" t="s">
        <v>5</v>
      </c>
      <c s="6" t="s">
        <v>13349</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2312</v>
      </c>
    </row>
    <row r="167" spans="1:5" ht="76.5">
      <c r="A167" t="s">
        <v>56</v>
      </c>
      <c r="E167" s="39" t="s">
        <v>2566</v>
      </c>
    </row>
    <row r="168" spans="1:16" ht="12.75">
      <c r="A168" t="s">
        <v>49</v>
      </c>
      <c s="34" t="s">
        <v>209</v>
      </c>
      <c s="34" t="s">
        <v>1043</v>
      </c>
      <c s="35" t="s">
        <v>5</v>
      </c>
      <c s="6" t="s">
        <v>1044</v>
      </c>
      <c s="36" t="s">
        <v>486</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2312</v>
      </c>
    </row>
    <row r="171" spans="1:5" ht="89.25">
      <c r="A171" t="s">
        <v>56</v>
      </c>
      <c r="E171" s="39" t="s">
        <v>1560</v>
      </c>
    </row>
    <row r="172" spans="1:16" ht="12.75">
      <c r="A172" t="s">
        <v>49</v>
      </c>
      <c s="34" t="s">
        <v>213</v>
      </c>
      <c s="34" t="s">
        <v>2257</v>
      </c>
      <c s="35" t="s">
        <v>5</v>
      </c>
      <c s="6" t="s">
        <v>2258</v>
      </c>
      <c s="36" t="s">
        <v>486</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2312</v>
      </c>
    </row>
    <row r="175" spans="1:5" ht="89.25">
      <c r="A175" t="s">
        <v>56</v>
      </c>
      <c r="E175" s="39" t="s">
        <v>2259</v>
      </c>
    </row>
    <row r="176" spans="1:16" ht="12.75">
      <c r="A176" t="s">
        <v>49</v>
      </c>
      <c s="34" t="s">
        <v>217</v>
      </c>
      <c s="34" t="s">
        <v>1984</v>
      </c>
      <c s="35" t="s">
        <v>5</v>
      </c>
      <c s="6" t="s">
        <v>1985</v>
      </c>
      <c s="36" t="s">
        <v>486</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2312</v>
      </c>
    </row>
    <row r="179" spans="1:5" ht="89.25">
      <c r="A179" t="s">
        <v>56</v>
      </c>
      <c r="E179" s="39" t="s">
        <v>2260</v>
      </c>
    </row>
    <row r="180" spans="1:16" ht="12.75">
      <c r="A180" t="s">
        <v>49</v>
      </c>
      <c s="34" t="s">
        <v>221</v>
      </c>
      <c s="34" t="s">
        <v>2146</v>
      </c>
      <c s="35" t="s">
        <v>5</v>
      </c>
      <c s="6" t="s">
        <v>2147</v>
      </c>
      <c s="36" t="s">
        <v>486</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89.25">
      <c r="A183" t="s">
        <v>56</v>
      </c>
      <c r="E183" s="39" t="s">
        <v>2148</v>
      </c>
    </row>
    <row r="184" spans="1:16" ht="12.75">
      <c r="A184" t="s">
        <v>49</v>
      </c>
      <c s="34" t="s">
        <v>225</v>
      </c>
      <c s="34" t="s">
        <v>2325</v>
      </c>
      <c s="35" t="s">
        <v>5</v>
      </c>
      <c s="6" t="s">
        <v>2326</v>
      </c>
      <c s="36" t="s">
        <v>486</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2312</v>
      </c>
    </row>
    <row r="187" spans="1:5" ht="89.25">
      <c r="A187" t="s">
        <v>56</v>
      </c>
      <c r="E187" s="39" t="s">
        <v>2327</v>
      </c>
    </row>
    <row r="188" spans="1:13" ht="12.75">
      <c r="A188" t="s">
        <v>46</v>
      </c>
      <c r="C188" s="31" t="s">
        <v>2589</v>
      </c>
      <c r="E188" s="33" t="s">
        <v>2590</v>
      </c>
      <c r="J188" s="32">
        <f>0</f>
      </c>
      <c s="32">
        <f>0</f>
      </c>
      <c s="32">
        <f>0+L189</f>
      </c>
      <c s="32">
        <f>0+M189</f>
      </c>
    </row>
    <row r="189" spans="1:16" ht="12.75">
      <c r="A189" t="s">
        <v>49</v>
      </c>
      <c s="34" t="s">
        <v>229</v>
      </c>
      <c s="34" t="s">
        <v>2844</v>
      </c>
      <c s="35" t="s">
        <v>5</v>
      </c>
      <c s="6" t="s">
        <v>2605</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2312</v>
      </c>
    </row>
    <row r="192" spans="1:5" ht="76.5">
      <c r="A192" t="s">
        <v>56</v>
      </c>
      <c r="E192" s="39" t="s">
        <v>2735</v>
      </c>
    </row>
    <row r="193" spans="1:13" ht="12.75">
      <c r="A193" t="s">
        <v>46</v>
      </c>
      <c r="C193" s="31" t="s">
        <v>1005</v>
      </c>
      <c r="E193" s="33" t="s">
        <v>1006</v>
      </c>
      <c r="J193" s="32">
        <f>0</f>
      </c>
      <c s="32">
        <f>0</f>
      </c>
      <c s="32">
        <f>0+L194+L198+L202+L206+L210</f>
      </c>
      <c s="32">
        <f>0+M194+M198+M202+M206+M210</f>
      </c>
    </row>
    <row r="194" spans="1:16" ht="38.25">
      <c r="A194" t="s">
        <v>49</v>
      </c>
      <c s="34" t="s">
        <v>233</v>
      </c>
      <c s="34" t="s">
        <v>1007</v>
      </c>
      <c s="35" t="s">
        <v>1008</v>
      </c>
      <c s="6" t="s">
        <v>1009</v>
      </c>
      <c s="36" t="s">
        <v>1010</v>
      </c>
      <c s="37">
        <v>15</v>
      </c>
      <c s="36">
        <v>0</v>
      </c>
      <c s="36">
        <f>ROUND(G194*H194,6)</f>
      </c>
      <c r="L194" s="38">
        <v>0</v>
      </c>
      <c s="32">
        <f>ROUND(ROUND(L194,2)*ROUND(G194,3),2)</f>
      </c>
      <c s="36" t="s">
        <v>85</v>
      </c>
      <c>
        <f>(M194*21)/100</f>
      </c>
      <c t="s">
        <v>27</v>
      </c>
    </row>
    <row r="195" spans="1:5" ht="12.75">
      <c r="A195" s="35" t="s">
        <v>54</v>
      </c>
      <c r="E195" s="39" t="s">
        <v>1011</v>
      </c>
    </row>
    <row r="196" spans="1:5" ht="12.75">
      <c r="A196" s="35" t="s">
        <v>55</v>
      </c>
      <c r="E196" s="40" t="s">
        <v>2312</v>
      </c>
    </row>
    <row r="197" spans="1:5" ht="89.25">
      <c r="A197" t="s">
        <v>56</v>
      </c>
      <c r="E197" s="39" t="s">
        <v>1012</v>
      </c>
    </row>
    <row r="198" spans="1:16" ht="38.25">
      <c r="A198" t="s">
        <v>49</v>
      </c>
      <c s="34" t="s">
        <v>237</v>
      </c>
      <c s="34" t="s">
        <v>2331</v>
      </c>
      <c s="35" t="s">
        <v>2332</v>
      </c>
      <c s="6" t="s">
        <v>2333</v>
      </c>
      <c s="36" t="s">
        <v>1010</v>
      </c>
      <c s="37">
        <v>0.25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2312</v>
      </c>
    </row>
    <row r="201" spans="1:5" ht="89.25">
      <c r="A201" t="s">
        <v>56</v>
      </c>
      <c r="E201" s="39" t="s">
        <v>1012</v>
      </c>
    </row>
    <row r="202" spans="1:16" ht="25.5">
      <c r="A202" t="s">
        <v>49</v>
      </c>
      <c s="34" t="s">
        <v>241</v>
      </c>
      <c s="34" t="s">
        <v>1373</v>
      </c>
      <c s="35" t="s">
        <v>1374</v>
      </c>
      <c s="6" t="s">
        <v>1375</v>
      </c>
      <c s="36" t="s">
        <v>1010</v>
      </c>
      <c s="37">
        <v>0.1</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2312</v>
      </c>
    </row>
    <row r="205" spans="1:5" ht="89.25">
      <c r="A205" t="s">
        <v>56</v>
      </c>
      <c r="E205" s="39" t="s">
        <v>1012</v>
      </c>
    </row>
    <row r="206" spans="1:16" ht="25.5">
      <c r="A206" t="s">
        <v>49</v>
      </c>
      <c s="34" t="s">
        <v>245</v>
      </c>
      <c s="34" t="s">
        <v>2334</v>
      </c>
      <c s="35" t="s">
        <v>2335</v>
      </c>
      <c s="6" t="s">
        <v>2336</v>
      </c>
      <c s="36" t="s">
        <v>1010</v>
      </c>
      <c s="37">
        <v>0.05</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2312</v>
      </c>
    </row>
    <row r="209" spans="1:5" ht="12.75">
      <c r="A209" t="s">
        <v>56</v>
      </c>
      <c r="E209" s="39" t="s">
        <v>5</v>
      </c>
    </row>
    <row r="210" spans="1:16" ht="25.5">
      <c r="A210" t="s">
        <v>49</v>
      </c>
      <c s="34" t="s">
        <v>249</v>
      </c>
      <c s="34" t="s">
        <v>2337</v>
      </c>
      <c s="35" t="s">
        <v>2338</v>
      </c>
      <c s="6" t="s">
        <v>2339</v>
      </c>
      <c s="36" t="s">
        <v>1010</v>
      </c>
      <c s="37">
        <v>0.05</v>
      </c>
      <c s="36">
        <v>0</v>
      </c>
      <c s="36">
        <f>ROUND(G210*H210,6)</f>
      </c>
      <c r="L210" s="38">
        <v>0</v>
      </c>
      <c s="32">
        <f>ROUND(ROUND(L210,2)*ROUND(G210,3),2)</f>
      </c>
      <c s="36" t="s">
        <v>85</v>
      </c>
      <c>
        <f>(M210*21)/100</f>
      </c>
      <c t="s">
        <v>27</v>
      </c>
    </row>
    <row r="211" spans="1:5" ht="12.75">
      <c r="A211" s="35" t="s">
        <v>54</v>
      </c>
      <c r="E211" s="39" t="s">
        <v>1011</v>
      </c>
    </row>
    <row r="212" spans="1:5" ht="12.75">
      <c r="A212" s="35" t="s">
        <v>55</v>
      </c>
      <c r="E212" s="40" t="s">
        <v>2312</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13363</v>
      </c>
      <c r="E8" s="30" t="s">
        <v>13362</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2412</v>
      </c>
      <c r="E51" s="33" t="s">
        <v>2413</v>
      </c>
      <c r="J51" s="32">
        <f>0</f>
      </c>
      <c s="32">
        <f>0</f>
      </c>
      <c s="32">
        <f>0+L52+L56+L60+L64</f>
      </c>
      <c s="32">
        <f>0+M52+M56+M60+M64</f>
      </c>
    </row>
    <row r="52" spans="1:16" ht="12.75">
      <c r="A52" t="s">
        <v>49</v>
      </c>
      <c s="34" t="s">
        <v>93</v>
      </c>
      <c s="34" t="s">
        <v>535</v>
      </c>
      <c s="35" t="s">
        <v>5</v>
      </c>
      <c s="6" t="s">
        <v>536</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537</v>
      </c>
    </row>
    <row r="56" spans="1:16" ht="12.75">
      <c r="A56" t="s">
        <v>49</v>
      </c>
      <c s="34" t="s">
        <v>96</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40.25">
      <c r="A59" t="s">
        <v>56</v>
      </c>
      <c r="E59" s="39" t="s">
        <v>81</v>
      </c>
    </row>
    <row r="60" spans="1:16" ht="25.5">
      <c r="A60" t="s">
        <v>49</v>
      </c>
      <c s="34" t="s">
        <v>100</v>
      </c>
      <c s="34" t="s">
        <v>12391</v>
      </c>
      <c s="35" t="s">
        <v>5</v>
      </c>
      <c s="6" t="s">
        <v>12392</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2312</v>
      </c>
    </row>
    <row r="63" spans="1:5" ht="76.5">
      <c r="A63" t="s">
        <v>56</v>
      </c>
      <c r="E63" s="39" t="s">
        <v>12442</v>
      </c>
    </row>
    <row r="64" spans="1:16" ht="25.5">
      <c r="A64" t="s">
        <v>49</v>
      </c>
      <c s="34" t="s">
        <v>104</v>
      </c>
      <c s="34" t="s">
        <v>13364</v>
      </c>
      <c s="35" t="s">
        <v>5</v>
      </c>
      <c s="6" t="s">
        <v>13365</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2312</v>
      </c>
    </row>
    <row r="67" spans="1:5" ht="76.5">
      <c r="A67" t="s">
        <v>56</v>
      </c>
      <c r="E67" s="39" t="s">
        <v>13366</v>
      </c>
    </row>
    <row r="68" spans="1:13" ht="12.75">
      <c r="A68" t="s">
        <v>46</v>
      </c>
      <c r="C68" s="31" t="s">
        <v>2441</v>
      </c>
      <c r="E68" s="33" t="s">
        <v>2442</v>
      </c>
      <c r="J68" s="32">
        <f>0</f>
      </c>
      <c s="32">
        <f>0</f>
      </c>
      <c s="32">
        <f>0+L69+L73+L77</f>
      </c>
      <c s="32">
        <f>0+M69+M73+M77</f>
      </c>
    </row>
    <row r="69" spans="1:16" ht="12.75">
      <c r="A69" t="s">
        <v>49</v>
      </c>
      <c s="34" t="s">
        <v>107</v>
      </c>
      <c s="34" t="s">
        <v>12444</v>
      </c>
      <c s="35" t="s">
        <v>5</v>
      </c>
      <c s="6" t="s">
        <v>12445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02">
      <c r="A72" t="s">
        <v>56</v>
      </c>
      <c r="E72" s="39" t="s">
        <v>1286</v>
      </c>
    </row>
    <row r="73" spans="1:16" ht="25.5">
      <c r="A73" t="s">
        <v>49</v>
      </c>
      <c s="34" t="s">
        <v>110</v>
      </c>
      <c s="34" t="s">
        <v>2699</v>
      </c>
      <c s="35" t="s">
        <v>5</v>
      </c>
      <c s="6" t="s">
        <v>2700</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73</v>
      </c>
    </row>
    <row r="77" spans="1:16" ht="12.75">
      <c r="A77" t="s">
        <v>49</v>
      </c>
      <c s="34" t="s">
        <v>113</v>
      </c>
      <c s="34" t="s">
        <v>2443</v>
      </c>
      <c s="35" t="s">
        <v>5</v>
      </c>
      <c s="6" t="s">
        <v>2444</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27.5">
      <c r="A80" t="s">
        <v>56</v>
      </c>
      <c r="E80" s="39" t="s">
        <v>2445</v>
      </c>
    </row>
    <row r="81" spans="1:13" ht="12.75">
      <c r="A81" t="s">
        <v>46</v>
      </c>
      <c r="C81" s="31" t="s">
        <v>1974</v>
      </c>
      <c r="E81" s="33" t="s">
        <v>2452</v>
      </c>
      <c r="J81" s="32">
        <f>0</f>
      </c>
      <c s="32">
        <f>0</f>
      </c>
      <c s="32">
        <f>0+L82+L86+L90+L94+L98+L102+L106+L110+L114+L118+L122+L126+L130+L134</f>
      </c>
      <c s="32">
        <f>0+M82+M86+M90+M94+M98+M102+M106+M110+M114+M118+M122+M126+M130+M134</f>
      </c>
    </row>
    <row r="82" spans="1:16" ht="12.75">
      <c r="A82" t="s">
        <v>49</v>
      </c>
      <c s="34" t="s">
        <v>118</v>
      </c>
      <c s="34" t="s">
        <v>13340</v>
      </c>
      <c s="35" t="s">
        <v>5</v>
      </c>
      <c s="6" t="s">
        <v>13341</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2312</v>
      </c>
    </row>
    <row r="85" spans="1:5" ht="102">
      <c r="A85" t="s">
        <v>56</v>
      </c>
      <c r="E85" s="39" t="s">
        <v>2793</v>
      </c>
    </row>
    <row r="86" spans="1:16" ht="12.75">
      <c r="A86" t="s">
        <v>49</v>
      </c>
      <c s="34" t="s">
        <v>121</v>
      </c>
      <c s="34" t="s">
        <v>12448</v>
      </c>
      <c s="35" t="s">
        <v>5</v>
      </c>
      <c s="6" t="s">
        <v>12449</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127.5">
      <c r="A89" t="s">
        <v>56</v>
      </c>
      <c r="E89" s="39" t="s">
        <v>849</v>
      </c>
    </row>
    <row r="90" spans="1:16" ht="12.75">
      <c r="A90" t="s">
        <v>49</v>
      </c>
      <c s="34" t="s">
        <v>124</v>
      </c>
      <c s="34" t="s">
        <v>11366</v>
      </c>
      <c s="35" t="s">
        <v>5</v>
      </c>
      <c s="6" t="s">
        <v>11367</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127.5">
      <c r="A93" t="s">
        <v>56</v>
      </c>
      <c r="E93" s="39" t="s">
        <v>10602</v>
      </c>
    </row>
    <row r="94" spans="1:16" ht="12.75">
      <c r="A94" t="s">
        <v>49</v>
      </c>
      <c s="34" t="s">
        <v>127</v>
      </c>
      <c s="34" t="s">
        <v>13342</v>
      </c>
      <c s="35" t="s">
        <v>5</v>
      </c>
      <c s="6" t="s">
        <v>13343</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76.5">
      <c r="A101" t="s">
        <v>56</v>
      </c>
      <c r="E101" s="39" t="s">
        <v>69</v>
      </c>
    </row>
    <row r="102" spans="1:16" ht="12.75">
      <c r="A102" t="s">
        <v>49</v>
      </c>
      <c s="34" t="s">
        <v>135</v>
      </c>
      <c s="34" t="s">
        <v>2182</v>
      </c>
      <c s="35" t="s">
        <v>5</v>
      </c>
      <c s="6" t="s">
        <v>2183</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2312</v>
      </c>
    </row>
    <row r="105" spans="1:5" ht="76.5">
      <c r="A105" t="s">
        <v>56</v>
      </c>
      <c r="E105" s="39" t="s">
        <v>2184</v>
      </c>
    </row>
    <row r="106" spans="1:16" ht="12.75">
      <c r="A106" t="s">
        <v>49</v>
      </c>
      <c s="34" t="s">
        <v>139</v>
      </c>
      <c s="34" t="s">
        <v>2794</v>
      </c>
      <c s="35" t="s">
        <v>5</v>
      </c>
      <c s="6" t="s">
        <v>2469</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2312</v>
      </c>
    </row>
    <row r="109" spans="1:5" ht="76.5">
      <c r="A109" t="s">
        <v>56</v>
      </c>
      <c r="E109" s="39" t="s">
        <v>2795</v>
      </c>
    </row>
    <row r="110" spans="1:16" ht="12.75">
      <c r="A110" t="s">
        <v>49</v>
      </c>
      <c s="34" t="s">
        <v>142</v>
      </c>
      <c s="34" t="s">
        <v>1909</v>
      </c>
      <c s="35" t="s">
        <v>5</v>
      </c>
      <c s="6" t="s">
        <v>1910</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2312</v>
      </c>
    </row>
    <row r="113" spans="1:5" ht="89.25">
      <c r="A113" t="s">
        <v>56</v>
      </c>
      <c r="E113" s="39" t="s">
        <v>1911</v>
      </c>
    </row>
    <row r="114" spans="1:16" ht="12.75">
      <c r="A114" t="s">
        <v>49</v>
      </c>
      <c s="34" t="s">
        <v>146</v>
      </c>
      <c s="34" t="s">
        <v>2796</v>
      </c>
      <c s="35" t="s">
        <v>5</v>
      </c>
      <c s="6" t="s">
        <v>2474</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102">
      <c r="A117" t="s">
        <v>56</v>
      </c>
      <c r="E117" s="39" t="s">
        <v>2797</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857</v>
      </c>
    </row>
    <row r="122" spans="1:16" ht="12.75">
      <c r="A122" t="s">
        <v>49</v>
      </c>
      <c s="34" t="s">
        <v>153</v>
      </c>
      <c s="34" t="s">
        <v>13247</v>
      </c>
      <c s="35" t="s">
        <v>5</v>
      </c>
      <c s="6" t="s">
        <v>13248</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2312</v>
      </c>
    </row>
    <row r="125" spans="1:5" ht="38.25">
      <c r="A125" t="s">
        <v>56</v>
      </c>
      <c r="E125" s="39" t="s">
        <v>13249</v>
      </c>
    </row>
    <row r="126" spans="1:16" ht="12.75">
      <c r="A126" t="s">
        <v>49</v>
      </c>
      <c s="34" t="s">
        <v>158</v>
      </c>
      <c s="34" t="s">
        <v>11172</v>
      </c>
      <c s="35" t="s">
        <v>5</v>
      </c>
      <c s="6" t="s">
        <v>11173</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2312</v>
      </c>
    </row>
    <row r="129" spans="1:5" ht="140.25">
      <c r="A129" t="s">
        <v>56</v>
      </c>
      <c r="E129" s="39" t="s">
        <v>11174</v>
      </c>
    </row>
    <row r="130" spans="1:16" ht="12.75">
      <c r="A130" t="s">
        <v>49</v>
      </c>
      <c s="34" t="s">
        <v>162</v>
      </c>
      <c s="34" t="s">
        <v>10603</v>
      </c>
      <c s="35" t="s">
        <v>5</v>
      </c>
      <c s="6" t="s">
        <v>10604</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2312</v>
      </c>
    </row>
    <row r="133" spans="1:5" ht="178.5">
      <c r="A133" t="s">
        <v>56</v>
      </c>
      <c r="E133" s="39" t="s">
        <v>10605</v>
      </c>
    </row>
    <row r="134" spans="1:16" ht="12.75">
      <c r="A134" t="s">
        <v>49</v>
      </c>
      <c s="34" t="s">
        <v>166</v>
      </c>
      <c s="34" t="s">
        <v>13344</v>
      </c>
      <c s="35" t="s">
        <v>5</v>
      </c>
      <c s="6" t="s">
        <v>13345</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2312</v>
      </c>
    </row>
    <row r="137" spans="1:5" ht="38.25">
      <c r="A137" t="s">
        <v>56</v>
      </c>
      <c r="E137" s="39" t="s">
        <v>13249</v>
      </c>
    </row>
    <row r="138" spans="1:13" ht="12.75">
      <c r="A138" t="s">
        <v>46</v>
      </c>
      <c r="C138" s="31" t="s">
        <v>2476</v>
      </c>
      <c r="E138" s="33" t="s">
        <v>2477</v>
      </c>
      <c r="J138" s="32">
        <f>0</f>
      </c>
      <c s="32">
        <f>0</f>
      </c>
      <c s="32">
        <f>0+L139+L143+L147+L151</f>
      </c>
      <c s="32">
        <f>0+M139+M143+M147+M151</f>
      </c>
    </row>
    <row r="139" spans="1:16" ht="12.75">
      <c r="A139" t="s">
        <v>49</v>
      </c>
      <c s="34" t="s">
        <v>169</v>
      </c>
      <c s="34" t="s">
        <v>2490</v>
      </c>
      <c s="35" t="s">
        <v>5</v>
      </c>
      <c s="6" t="s">
        <v>2491</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2492</v>
      </c>
    </row>
    <row r="143" spans="1:16" ht="12.75">
      <c r="A143" t="s">
        <v>49</v>
      </c>
      <c s="34" t="s">
        <v>184</v>
      </c>
      <c s="34" t="s">
        <v>2203</v>
      </c>
      <c s="35" t="s">
        <v>5</v>
      </c>
      <c s="6" t="s">
        <v>2204</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89.25">
      <c r="A146" t="s">
        <v>56</v>
      </c>
      <c r="E146" s="39" t="s">
        <v>2205</v>
      </c>
    </row>
    <row r="147" spans="1:16" ht="12.75">
      <c r="A147" t="s">
        <v>49</v>
      </c>
      <c s="34" t="s">
        <v>189</v>
      </c>
      <c s="34" t="s">
        <v>12712</v>
      </c>
      <c s="35" t="s">
        <v>5</v>
      </c>
      <c s="6" t="s">
        <v>12713</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102">
      <c r="A150" t="s">
        <v>56</v>
      </c>
      <c r="E150" s="39" t="s">
        <v>12714</v>
      </c>
    </row>
    <row r="151" spans="1:16" ht="25.5">
      <c r="A151" t="s">
        <v>49</v>
      </c>
      <c s="34" t="s">
        <v>193</v>
      </c>
      <c s="34" t="s">
        <v>13367</v>
      </c>
      <c s="35" t="s">
        <v>5</v>
      </c>
      <c s="6" t="s">
        <v>13368</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2312</v>
      </c>
    </row>
    <row r="154" spans="1:5" ht="38.25">
      <c r="A154" t="s">
        <v>56</v>
      </c>
      <c r="E154" s="39" t="s">
        <v>2498</v>
      </c>
    </row>
    <row r="155" spans="1:13" ht="12.75">
      <c r="A155" t="s">
        <v>46</v>
      </c>
      <c r="C155" s="31" t="s">
        <v>1980</v>
      </c>
      <c r="E155" s="33" t="s">
        <v>2324</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2312</v>
      </c>
    </row>
    <row r="159" spans="1:5" ht="114.75">
      <c r="A159" t="s">
        <v>56</v>
      </c>
      <c r="E159" s="39" t="s">
        <v>862</v>
      </c>
    </row>
    <row r="160" spans="1:16" ht="38.25">
      <c r="A160" t="s">
        <v>49</v>
      </c>
      <c s="34" t="s">
        <v>201</v>
      </c>
      <c s="34" t="s">
        <v>1833</v>
      </c>
      <c s="35" t="s">
        <v>5</v>
      </c>
      <c s="6" t="s">
        <v>1834</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2312</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2312</v>
      </c>
    </row>
    <row r="167" spans="1:5" ht="89.25">
      <c r="A167" t="s">
        <v>56</v>
      </c>
      <c r="E167" s="39" t="s">
        <v>1287</v>
      </c>
    </row>
    <row r="168" spans="1:16" ht="12.75">
      <c r="A168" t="s">
        <v>49</v>
      </c>
      <c s="34" t="s">
        <v>209</v>
      </c>
      <c s="34" t="s">
        <v>9616</v>
      </c>
      <c s="35" t="s">
        <v>5</v>
      </c>
      <c s="6" t="s">
        <v>9617</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2312</v>
      </c>
    </row>
    <row r="171" spans="1:5" ht="89.25">
      <c r="A171" t="s">
        <v>56</v>
      </c>
      <c r="E171" s="39" t="s">
        <v>2352</v>
      </c>
    </row>
    <row r="172" spans="1:16" ht="12.75">
      <c r="A172" t="s">
        <v>49</v>
      </c>
      <c s="34" t="s">
        <v>213</v>
      </c>
      <c s="34" t="s">
        <v>2724</v>
      </c>
      <c s="35" t="s">
        <v>5</v>
      </c>
      <c s="6" t="s">
        <v>2725</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2312</v>
      </c>
    </row>
    <row r="175" spans="1:5" ht="76.5">
      <c r="A175" t="s">
        <v>56</v>
      </c>
      <c r="E175" s="39" t="s">
        <v>2566</v>
      </c>
    </row>
    <row r="176" spans="1:16" ht="12.75">
      <c r="A176" t="s">
        <v>49</v>
      </c>
      <c s="34" t="s">
        <v>217</v>
      </c>
      <c s="34" t="s">
        <v>13034</v>
      </c>
      <c s="35" t="s">
        <v>5</v>
      </c>
      <c s="6" t="s">
        <v>13035</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2312</v>
      </c>
    </row>
    <row r="179" spans="1:5" ht="76.5">
      <c r="A179" t="s">
        <v>56</v>
      </c>
      <c r="E179" s="39" t="s">
        <v>2566</v>
      </c>
    </row>
    <row r="180" spans="1:16" ht="12.75">
      <c r="A180" t="s">
        <v>49</v>
      </c>
      <c s="34" t="s">
        <v>221</v>
      </c>
      <c s="34" t="s">
        <v>13346</v>
      </c>
      <c s="35" t="s">
        <v>5</v>
      </c>
      <c s="6" t="s">
        <v>13347</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2566</v>
      </c>
    </row>
    <row r="184" spans="1:16" ht="12.75">
      <c r="A184" t="s">
        <v>49</v>
      </c>
      <c s="34" t="s">
        <v>225</v>
      </c>
      <c s="34" t="s">
        <v>2992</v>
      </c>
      <c s="35" t="s">
        <v>5</v>
      </c>
      <c s="6" t="s">
        <v>2993</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2312</v>
      </c>
    </row>
    <row r="187" spans="1:5" ht="76.5">
      <c r="A187" t="s">
        <v>56</v>
      </c>
      <c r="E187" s="39" t="s">
        <v>2566</v>
      </c>
    </row>
    <row r="188" spans="1:16" ht="12.75">
      <c r="A188" t="s">
        <v>49</v>
      </c>
      <c s="34" t="s">
        <v>229</v>
      </c>
      <c s="34" t="s">
        <v>2994</v>
      </c>
      <c s="35" t="s">
        <v>5</v>
      </c>
      <c s="6" t="s">
        <v>2995</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2312</v>
      </c>
    </row>
    <row r="191" spans="1:5" ht="76.5">
      <c r="A191" t="s">
        <v>56</v>
      </c>
      <c r="E191" s="39" t="s">
        <v>2566</v>
      </c>
    </row>
    <row r="192" spans="1:16" ht="25.5">
      <c r="A192" t="s">
        <v>49</v>
      </c>
      <c s="34" t="s">
        <v>233</v>
      </c>
      <c s="34" t="s">
        <v>13348</v>
      </c>
      <c s="35" t="s">
        <v>5</v>
      </c>
      <c s="6" t="s">
        <v>13349</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2312</v>
      </c>
    </row>
    <row r="195" spans="1:5" ht="76.5">
      <c r="A195" t="s">
        <v>56</v>
      </c>
      <c r="E195" s="39" t="s">
        <v>2566</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2312</v>
      </c>
    </row>
    <row r="199" spans="1:5" ht="89.25">
      <c r="A199" t="s">
        <v>56</v>
      </c>
      <c r="E199" s="39" t="s">
        <v>1560</v>
      </c>
    </row>
    <row r="200" spans="1:16" ht="12.75">
      <c r="A200" t="s">
        <v>49</v>
      </c>
      <c s="34" t="s">
        <v>241</v>
      </c>
      <c s="34" t="s">
        <v>2257</v>
      </c>
      <c s="35" t="s">
        <v>5</v>
      </c>
      <c s="6" t="s">
        <v>2258</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2312</v>
      </c>
    </row>
    <row r="203" spans="1:5" ht="89.25">
      <c r="A203" t="s">
        <v>56</v>
      </c>
      <c r="E203" s="39" t="s">
        <v>2259</v>
      </c>
    </row>
    <row r="204" spans="1:16" ht="12.75">
      <c r="A204" t="s">
        <v>49</v>
      </c>
      <c s="34" t="s">
        <v>245</v>
      </c>
      <c s="34" t="s">
        <v>1984</v>
      </c>
      <c s="35" t="s">
        <v>5</v>
      </c>
      <c s="6" t="s">
        <v>1985</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2312</v>
      </c>
    </row>
    <row r="207" spans="1:5" ht="89.25">
      <c r="A207" t="s">
        <v>56</v>
      </c>
      <c r="E207" s="39" t="s">
        <v>2260</v>
      </c>
    </row>
    <row r="208" spans="1:16" ht="12.75">
      <c r="A208" t="s">
        <v>49</v>
      </c>
      <c s="34" t="s">
        <v>249</v>
      </c>
      <c s="34" t="s">
        <v>2146</v>
      </c>
      <c s="35" t="s">
        <v>5</v>
      </c>
      <c s="6" t="s">
        <v>2147</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2312</v>
      </c>
    </row>
    <row r="211" spans="1:5" ht="89.25">
      <c r="A211" t="s">
        <v>56</v>
      </c>
      <c r="E211" s="39" t="s">
        <v>2148</v>
      </c>
    </row>
    <row r="212" spans="1:16" ht="12.75">
      <c r="A212" t="s">
        <v>49</v>
      </c>
      <c s="34" t="s">
        <v>253</v>
      </c>
      <c s="34" t="s">
        <v>2325</v>
      </c>
      <c s="35" t="s">
        <v>5</v>
      </c>
      <c s="6" t="s">
        <v>2326</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2312</v>
      </c>
    </row>
    <row r="215" spans="1:5" ht="89.25">
      <c r="A215" t="s">
        <v>56</v>
      </c>
      <c r="E215" s="39" t="s">
        <v>2327</v>
      </c>
    </row>
    <row r="216" spans="1:13" ht="12.75">
      <c r="A216" t="s">
        <v>46</v>
      </c>
      <c r="C216" s="31" t="s">
        <v>2589</v>
      </c>
      <c r="E216" s="33" t="s">
        <v>2590</v>
      </c>
      <c r="J216" s="32">
        <f>0</f>
      </c>
      <c s="32">
        <f>0</f>
      </c>
      <c s="32">
        <f>0+L217</f>
      </c>
      <c s="32">
        <f>0+M217</f>
      </c>
    </row>
    <row r="217" spans="1:16" ht="12.75">
      <c r="A217" t="s">
        <v>49</v>
      </c>
      <c s="34" t="s">
        <v>257</v>
      </c>
      <c s="34" t="s">
        <v>2844</v>
      </c>
      <c s="35" t="s">
        <v>5</v>
      </c>
      <c s="6" t="s">
        <v>2605</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76.5">
      <c r="A220" t="s">
        <v>56</v>
      </c>
      <c r="E220" s="39" t="s">
        <v>2735</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2312</v>
      </c>
    </row>
    <row r="225" spans="1:5" ht="89.25">
      <c r="A225" t="s">
        <v>56</v>
      </c>
      <c r="E225" s="39" t="s">
        <v>1012</v>
      </c>
    </row>
    <row r="226" spans="1:16" ht="38.25">
      <c r="A226" t="s">
        <v>49</v>
      </c>
      <c s="34" t="s">
        <v>265</v>
      </c>
      <c s="34" t="s">
        <v>2331</v>
      </c>
      <c s="35" t="s">
        <v>2332</v>
      </c>
      <c s="6" t="s">
        <v>2333</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2312</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2312</v>
      </c>
    </row>
    <row r="233" spans="1:5" ht="89.25">
      <c r="A233" t="s">
        <v>56</v>
      </c>
      <c r="E233" s="39" t="s">
        <v>1012</v>
      </c>
    </row>
    <row r="234" spans="1:16" ht="25.5">
      <c r="A234" t="s">
        <v>49</v>
      </c>
      <c s="34" t="s">
        <v>599</v>
      </c>
      <c s="34" t="s">
        <v>2334</v>
      </c>
      <c s="35" t="s">
        <v>2335</v>
      </c>
      <c s="6" t="s">
        <v>2336</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2312</v>
      </c>
    </row>
    <row r="237" spans="1:5" ht="12.75">
      <c r="A237" t="s">
        <v>56</v>
      </c>
      <c r="E237" s="39" t="s">
        <v>5</v>
      </c>
    </row>
    <row r="238" spans="1:16" ht="25.5">
      <c r="A238" t="s">
        <v>49</v>
      </c>
      <c s="34" t="s">
        <v>269</v>
      </c>
      <c s="34" t="s">
        <v>2337</v>
      </c>
      <c s="35" t="s">
        <v>2338</v>
      </c>
      <c s="6" t="s">
        <v>2339</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2312</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13371</v>
      </c>
      <c r="E8" s="30" t="s">
        <v>13370</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2412</v>
      </c>
      <c r="E51" s="33" t="s">
        <v>2413</v>
      </c>
      <c r="J51" s="32">
        <f>0</f>
      </c>
      <c s="32">
        <f>0</f>
      </c>
      <c s="32">
        <f>0+L52+L56+L60+L64</f>
      </c>
      <c s="32">
        <f>0+M52+M56+M60+M64</f>
      </c>
    </row>
    <row r="52" spans="1:16" ht="12.75">
      <c r="A52" t="s">
        <v>49</v>
      </c>
      <c s="34" t="s">
        <v>93</v>
      </c>
      <c s="34" t="s">
        <v>535</v>
      </c>
      <c s="35" t="s">
        <v>5</v>
      </c>
      <c s="6" t="s">
        <v>536</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537</v>
      </c>
    </row>
    <row r="56" spans="1:16" ht="12.75">
      <c r="A56" t="s">
        <v>49</v>
      </c>
      <c s="34" t="s">
        <v>96</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40.25">
      <c r="A59" t="s">
        <v>56</v>
      </c>
      <c r="E59" s="39" t="s">
        <v>81</v>
      </c>
    </row>
    <row r="60" spans="1:16" ht="25.5">
      <c r="A60" t="s">
        <v>49</v>
      </c>
      <c s="34" t="s">
        <v>100</v>
      </c>
      <c s="34" t="s">
        <v>12391</v>
      </c>
      <c s="35" t="s">
        <v>5</v>
      </c>
      <c s="6" t="s">
        <v>12392</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2312</v>
      </c>
    </row>
    <row r="63" spans="1:5" ht="76.5">
      <c r="A63" t="s">
        <v>56</v>
      </c>
      <c r="E63" s="39" t="s">
        <v>12442</v>
      </c>
    </row>
    <row r="64" spans="1:16" ht="25.5">
      <c r="A64" t="s">
        <v>49</v>
      </c>
      <c s="34" t="s">
        <v>104</v>
      </c>
      <c s="34" t="s">
        <v>13364</v>
      </c>
      <c s="35" t="s">
        <v>5</v>
      </c>
      <c s="6" t="s">
        <v>13365</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2312</v>
      </c>
    </row>
    <row r="67" spans="1:5" ht="76.5">
      <c r="A67" t="s">
        <v>56</v>
      </c>
      <c r="E67" s="39" t="s">
        <v>13366</v>
      </c>
    </row>
    <row r="68" spans="1:13" ht="12.75">
      <c r="A68" t="s">
        <v>46</v>
      </c>
      <c r="C68" s="31" t="s">
        <v>2441</v>
      </c>
      <c r="E68" s="33" t="s">
        <v>2442</v>
      </c>
      <c r="J68" s="32">
        <f>0</f>
      </c>
      <c s="32">
        <f>0</f>
      </c>
      <c s="32">
        <f>0+L69+L73+L77</f>
      </c>
      <c s="32">
        <f>0+M69+M73+M77</f>
      </c>
    </row>
    <row r="69" spans="1:16" ht="12.75">
      <c r="A69" t="s">
        <v>49</v>
      </c>
      <c s="34" t="s">
        <v>107</v>
      </c>
      <c s="34" t="s">
        <v>12444</v>
      </c>
      <c s="35" t="s">
        <v>5</v>
      </c>
      <c s="6" t="s">
        <v>12445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02">
      <c r="A72" t="s">
        <v>56</v>
      </c>
      <c r="E72" s="39" t="s">
        <v>1286</v>
      </c>
    </row>
    <row r="73" spans="1:16" ht="25.5">
      <c r="A73" t="s">
        <v>49</v>
      </c>
      <c s="34" t="s">
        <v>110</v>
      </c>
      <c s="34" t="s">
        <v>2699</v>
      </c>
      <c s="35" t="s">
        <v>5</v>
      </c>
      <c s="6" t="s">
        <v>2700</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73</v>
      </c>
    </row>
    <row r="77" spans="1:16" ht="12.75">
      <c r="A77" t="s">
        <v>49</v>
      </c>
      <c s="34" t="s">
        <v>113</v>
      </c>
      <c s="34" t="s">
        <v>2443</v>
      </c>
      <c s="35" t="s">
        <v>5</v>
      </c>
      <c s="6" t="s">
        <v>2444</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27.5">
      <c r="A80" t="s">
        <v>56</v>
      </c>
      <c r="E80" s="39" t="s">
        <v>2445</v>
      </c>
    </row>
    <row r="81" spans="1:13" ht="12.75">
      <c r="A81" t="s">
        <v>46</v>
      </c>
      <c r="C81" s="31" t="s">
        <v>1974</v>
      </c>
      <c r="E81" s="33" t="s">
        <v>2452</v>
      </c>
      <c r="J81" s="32">
        <f>0</f>
      </c>
      <c s="32">
        <f>0</f>
      </c>
      <c s="32">
        <f>0+L82+L86+L90+L94+L98+L102+L106+L110+L114+L118+L122+L126+L130+L134</f>
      </c>
      <c s="32">
        <f>0+M82+M86+M90+M94+M98+M102+M106+M110+M114+M118+M122+M126+M130+M134</f>
      </c>
    </row>
    <row r="82" spans="1:16" ht="12.75">
      <c r="A82" t="s">
        <v>49</v>
      </c>
      <c s="34" t="s">
        <v>118</v>
      </c>
      <c s="34" t="s">
        <v>13340</v>
      </c>
      <c s="35" t="s">
        <v>5</v>
      </c>
      <c s="6" t="s">
        <v>13341</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2312</v>
      </c>
    </row>
    <row r="85" spans="1:5" ht="102">
      <c r="A85" t="s">
        <v>56</v>
      </c>
      <c r="E85" s="39" t="s">
        <v>2793</v>
      </c>
    </row>
    <row r="86" spans="1:16" ht="12.75">
      <c r="A86" t="s">
        <v>49</v>
      </c>
      <c s="34" t="s">
        <v>121</v>
      </c>
      <c s="34" t="s">
        <v>12448</v>
      </c>
      <c s="35" t="s">
        <v>5</v>
      </c>
      <c s="6" t="s">
        <v>12449</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127.5">
      <c r="A89" t="s">
        <v>56</v>
      </c>
      <c r="E89" s="39" t="s">
        <v>849</v>
      </c>
    </row>
    <row r="90" spans="1:16" ht="12.75">
      <c r="A90" t="s">
        <v>49</v>
      </c>
      <c s="34" t="s">
        <v>124</v>
      </c>
      <c s="34" t="s">
        <v>11366</v>
      </c>
      <c s="35" t="s">
        <v>5</v>
      </c>
      <c s="6" t="s">
        <v>11367</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127.5">
      <c r="A93" t="s">
        <v>56</v>
      </c>
      <c r="E93" s="39" t="s">
        <v>10602</v>
      </c>
    </row>
    <row r="94" spans="1:16" ht="12.75">
      <c r="A94" t="s">
        <v>49</v>
      </c>
      <c s="34" t="s">
        <v>127</v>
      </c>
      <c s="34" t="s">
        <v>13342</v>
      </c>
      <c s="35" t="s">
        <v>5</v>
      </c>
      <c s="6" t="s">
        <v>13343</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76.5">
      <c r="A101" t="s">
        <v>56</v>
      </c>
      <c r="E101" s="39" t="s">
        <v>69</v>
      </c>
    </row>
    <row r="102" spans="1:16" ht="12.75">
      <c r="A102" t="s">
        <v>49</v>
      </c>
      <c s="34" t="s">
        <v>135</v>
      </c>
      <c s="34" t="s">
        <v>2182</v>
      </c>
      <c s="35" t="s">
        <v>5</v>
      </c>
      <c s="6" t="s">
        <v>2183</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2312</v>
      </c>
    </row>
    <row r="105" spans="1:5" ht="76.5">
      <c r="A105" t="s">
        <v>56</v>
      </c>
      <c r="E105" s="39" t="s">
        <v>2184</v>
      </c>
    </row>
    <row r="106" spans="1:16" ht="12.75">
      <c r="A106" t="s">
        <v>49</v>
      </c>
      <c s="34" t="s">
        <v>139</v>
      </c>
      <c s="34" t="s">
        <v>2794</v>
      </c>
      <c s="35" t="s">
        <v>5</v>
      </c>
      <c s="6" t="s">
        <v>2469</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2312</v>
      </c>
    </row>
    <row r="109" spans="1:5" ht="76.5">
      <c r="A109" t="s">
        <v>56</v>
      </c>
      <c r="E109" s="39" t="s">
        <v>2795</v>
      </c>
    </row>
    <row r="110" spans="1:16" ht="12.75">
      <c r="A110" t="s">
        <v>49</v>
      </c>
      <c s="34" t="s">
        <v>142</v>
      </c>
      <c s="34" t="s">
        <v>1909</v>
      </c>
      <c s="35" t="s">
        <v>5</v>
      </c>
      <c s="6" t="s">
        <v>1910</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2312</v>
      </c>
    </row>
    <row r="113" spans="1:5" ht="89.25">
      <c r="A113" t="s">
        <v>56</v>
      </c>
      <c r="E113" s="39" t="s">
        <v>1911</v>
      </c>
    </row>
    <row r="114" spans="1:16" ht="12.75">
      <c r="A114" t="s">
        <v>49</v>
      </c>
      <c s="34" t="s">
        <v>146</v>
      </c>
      <c s="34" t="s">
        <v>2796</v>
      </c>
      <c s="35" t="s">
        <v>5</v>
      </c>
      <c s="6" t="s">
        <v>2474</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102">
      <c r="A117" t="s">
        <v>56</v>
      </c>
      <c r="E117" s="39" t="s">
        <v>2797</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857</v>
      </c>
    </row>
    <row r="122" spans="1:16" ht="12.75">
      <c r="A122" t="s">
        <v>49</v>
      </c>
      <c s="34" t="s">
        <v>153</v>
      </c>
      <c s="34" t="s">
        <v>13247</v>
      </c>
      <c s="35" t="s">
        <v>5</v>
      </c>
      <c s="6" t="s">
        <v>13248</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2312</v>
      </c>
    </row>
    <row r="125" spans="1:5" ht="38.25">
      <c r="A125" t="s">
        <v>56</v>
      </c>
      <c r="E125" s="39" t="s">
        <v>13249</v>
      </c>
    </row>
    <row r="126" spans="1:16" ht="12.75">
      <c r="A126" t="s">
        <v>49</v>
      </c>
      <c s="34" t="s">
        <v>158</v>
      </c>
      <c s="34" t="s">
        <v>11172</v>
      </c>
      <c s="35" t="s">
        <v>5</v>
      </c>
      <c s="6" t="s">
        <v>11173</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2312</v>
      </c>
    </row>
    <row r="129" spans="1:5" ht="140.25">
      <c r="A129" t="s">
        <v>56</v>
      </c>
      <c r="E129" s="39" t="s">
        <v>11174</v>
      </c>
    </row>
    <row r="130" spans="1:16" ht="12.75">
      <c r="A130" t="s">
        <v>49</v>
      </c>
      <c s="34" t="s">
        <v>162</v>
      </c>
      <c s="34" t="s">
        <v>10603</v>
      </c>
      <c s="35" t="s">
        <v>5</v>
      </c>
      <c s="6" t="s">
        <v>10604</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2312</v>
      </c>
    </row>
    <row r="133" spans="1:5" ht="178.5">
      <c r="A133" t="s">
        <v>56</v>
      </c>
      <c r="E133" s="39" t="s">
        <v>10605</v>
      </c>
    </row>
    <row r="134" spans="1:16" ht="12.75">
      <c r="A134" t="s">
        <v>49</v>
      </c>
      <c s="34" t="s">
        <v>166</v>
      </c>
      <c s="34" t="s">
        <v>13344</v>
      </c>
      <c s="35" t="s">
        <v>5</v>
      </c>
      <c s="6" t="s">
        <v>13345</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2312</v>
      </c>
    </row>
    <row r="137" spans="1:5" ht="38.25">
      <c r="A137" t="s">
        <v>56</v>
      </c>
      <c r="E137" s="39" t="s">
        <v>13249</v>
      </c>
    </row>
    <row r="138" spans="1:13" ht="12.75">
      <c r="A138" t="s">
        <v>46</v>
      </c>
      <c r="C138" s="31" t="s">
        <v>2476</v>
      </c>
      <c r="E138" s="33" t="s">
        <v>2477</v>
      </c>
      <c r="J138" s="32">
        <f>0</f>
      </c>
      <c s="32">
        <f>0</f>
      </c>
      <c s="32">
        <f>0+L139+L143+L147+L151</f>
      </c>
      <c s="32">
        <f>0+M139+M143+M147+M151</f>
      </c>
    </row>
    <row r="139" spans="1:16" ht="12.75">
      <c r="A139" t="s">
        <v>49</v>
      </c>
      <c s="34" t="s">
        <v>169</v>
      </c>
      <c s="34" t="s">
        <v>2490</v>
      </c>
      <c s="35" t="s">
        <v>5</v>
      </c>
      <c s="6" t="s">
        <v>2491</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2492</v>
      </c>
    </row>
    <row r="143" spans="1:16" ht="12.75">
      <c r="A143" t="s">
        <v>49</v>
      </c>
      <c s="34" t="s">
        <v>184</v>
      </c>
      <c s="34" t="s">
        <v>2203</v>
      </c>
      <c s="35" t="s">
        <v>5</v>
      </c>
      <c s="6" t="s">
        <v>2204</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89.25">
      <c r="A146" t="s">
        <v>56</v>
      </c>
      <c r="E146" s="39" t="s">
        <v>2205</v>
      </c>
    </row>
    <row r="147" spans="1:16" ht="12.75">
      <c r="A147" t="s">
        <v>49</v>
      </c>
      <c s="34" t="s">
        <v>189</v>
      </c>
      <c s="34" t="s">
        <v>12712</v>
      </c>
      <c s="35" t="s">
        <v>5</v>
      </c>
      <c s="6" t="s">
        <v>12713</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102">
      <c r="A150" t="s">
        <v>56</v>
      </c>
      <c r="E150" s="39" t="s">
        <v>12714</v>
      </c>
    </row>
    <row r="151" spans="1:16" ht="25.5">
      <c r="A151" t="s">
        <v>49</v>
      </c>
      <c s="34" t="s">
        <v>193</v>
      </c>
      <c s="34" t="s">
        <v>13367</v>
      </c>
      <c s="35" t="s">
        <v>5</v>
      </c>
      <c s="6" t="s">
        <v>13368</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2312</v>
      </c>
    </row>
    <row r="154" spans="1:5" ht="38.25">
      <c r="A154" t="s">
        <v>56</v>
      </c>
      <c r="E154" s="39" t="s">
        <v>2498</v>
      </c>
    </row>
    <row r="155" spans="1:13" ht="12.75">
      <c r="A155" t="s">
        <v>46</v>
      </c>
      <c r="C155" s="31" t="s">
        <v>1980</v>
      </c>
      <c r="E155" s="33" t="s">
        <v>2324</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2312</v>
      </c>
    </row>
    <row r="159" spans="1:5" ht="114.75">
      <c r="A159" t="s">
        <v>56</v>
      </c>
      <c r="E159" s="39" t="s">
        <v>862</v>
      </c>
    </row>
    <row r="160" spans="1:16" ht="38.25">
      <c r="A160" t="s">
        <v>49</v>
      </c>
      <c s="34" t="s">
        <v>201</v>
      </c>
      <c s="34" t="s">
        <v>1833</v>
      </c>
      <c s="35" t="s">
        <v>5</v>
      </c>
      <c s="6" t="s">
        <v>1834</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2312</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2312</v>
      </c>
    </row>
    <row r="167" spans="1:5" ht="89.25">
      <c r="A167" t="s">
        <v>56</v>
      </c>
      <c r="E167" s="39" t="s">
        <v>1287</v>
      </c>
    </row>
    <row r="168" spans="1:16" ht="12.75">
      <c r="A168" t="s">
        <v>49</v>
      </c>
      <c s="34" t="s">
        <v>209</v>
      </c>
      <c s="34" t="s">
        <v>9616</v>
      </c>
      <c s="35" t="s">
        <v>5</v>
      </c>
      <c s="6" t="s">
        <v>9617</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2312</v>
      </c>
    </row>
    <row r="171" spans="1:5" ht="89.25">
      <c r="A171" t="s">
        <v>56</v>
      </c>
      <c r="E171" s="39" t="s">
        <v>2352</v>
      </c>
    </row>
    <row r="172" spans="1:16" ht="12.75">
      <c r="A172" t="s">
        <v>49</v>
      </c>
      <c s="34" t="s">
        <v>213</v>
      </c>
      <c s="34" t="s">
        <v>2724</v>
      </c>
      <c s="35" t="s">
        <v>5</v>
      </c>
      <c s="6" t="s">
        <v>2725</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2312</v>
      </c>
    </row>
    <row r="175" spans="1:5" ht="76.5">
      <c r="A175" t="s">
        <v>56</v>
      </c>
      <c r="E175" s="39" t="s">
        <v>2566</v>
      </c>
    </row>
    <row r="176" spans="1:16" ht="12.75">
      <c r="A176" t="s">
        <v>49</v>
      </c>
      <c s="34" t="s">
        <v>217</v>
      </c>
      <c s="34" t="s">
        <v>13034</v>
      </c>
      <c s="35" t="s">
        <v>5</v>
      </c>
      <c s="6" t="s">
        <v>13035</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2312</v>
      </c>
    </row>
    <row r="179" spans="1:5" ht="76.5">
      <c r="A179" t="s">
        <v>56</v>
      </c>
      <c r="E179" s="39" t="s">
        <v>2566</v>
      </c>
    </row>
    <row r="180" spans="1:16" ht="12.75">
      <c r="A180" t="s">
        <v>49</v>
      </c>
      <c s="34" t="s">
        <v>221</v>
      </c>
      <c s="34" t="s">
        <v>13346</v>
      </c>
      <c s="35" t="s">
        <v>5</v>
      </c>
      <c s="6" t="s">
        <v>13347</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2566</v>
      </c>
    </row>
    <row r="184" spans="1:16" ht="12.75">
      <c r="A184" t="s">
        <v>49</v>
      </c>
      <c s="34" t="s">
        <v>225</v>
      </c>
      <c s="34" t="s">
        <v>2992</v>
      </c>
      <c s="35" t="s">
        <v>5</v>
      </c>
      <c s="6" t="s">
        <v>2993</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2312</v>
      </c>
    </row>
    <row r="187" spans="1:5" ht="76.5">
      <c r="A187" t="s">
        <v>56</v>
      </c>
      <c r="E187" s="39" t="s">
        <v>2566</v>
      </c>
    </row>
    <row r="188" spans="1:16" ht="12.75">
      <c r="A188" t="s">
        <v>49</v>
      </c>
      <c s="34" t="s">
        <v>229</v>
      </c>
      <c s="34" t="s">
        <v>2994</v>
      </c>
      <c s="35" t="s">
        <v>5</v>
      </c>
      <c s="6" t="s">
        <v>2995</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2312</v>
      </c>
    </row>
    <row r="191" spans="1:5" ht="76.5">
      <c r="A191" t="s">
        <v>56</v>
      </c>
      <c r="E191" s="39" t="s">
        <v>2566</v>
      </c>
    </row>
    <row r="192" spans="1:16" ht="25.5">
      <c r="A192" t="s">
        <v>49</v>
      </c>
      <c s="34" t="s">
        <v>233</v>
      </c>
      <c s="34" t="s">
        <v>13348</v>
      </c>
      <c s="35" t="s">
        <v>5</v>
      </c>
      <c s="6" t="s">
        <v>13349</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2312</v>
      </c>
    </row>
    <row r="195" spans="1:5" ht="76.5">
      <c r="A195" t="s">
        <v>56</v>
      </c>
      <c r="E195" s="39" t="s">
        <v>2566</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2312</v>
      </c>
    </row>
    <row r="199" spans="1:5" ht="89.25">
      <c r="A199" t="s">
        <v>56</v>
      </c>
      <c r="E199" s="39" t="s">
        <v>1560</v>
      </c>
    </row>
    <row r="200" spans="1:16" ht="12.75">
      <c r="A200" t="s">
        <v>49</v>
      </c>
      <c s="34" t="s">
        <v>241</v>
      </c>
      <c s="34" t="s">
        <v>2257</v>
      </c>
      <c s="35" t="s">
        <v>5</v>
      </c>
      <c s="6" t="s">
        <v>2258</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2312</v>
      </c>
    </row>
    <row r="203" spans="1:5" ht="89.25">
      <c r="A203" t="s">
        <v>56</v>
      </c>
      <c r="E203" s="39" t="s">
        <v>2259</v>
      </c>
    </row>
    <row r="204" spans="1:16" ht="12.75">
      <c r="A204" t="s">
        <v>49</v>
      </c>
      <c s="34" t="s">
        <v>245</v>
      </c>
      <c s="34" t="s">
        <v>1984</v>
      </c>
      <c s="35" t="s">
        <v>5</v>
      </c>
      <c s="6" t="s">
        <v>1985</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2312</v>
      </c>
    </row>
    <row r="207" spans="1:5" ht="89.25">
      <c r="A207" t="s">
        <v>56</v>
      </c>
      <c r="E207" s="39" t="s">
        <v>2260</v>
      </c>
    </row>
    <row r="208" spans="1:16" ht="12.75">
      <c r="A208" t="s">
        <v>49</v>
      </c>
      <c s="34" t="s">
        <v>249</v>
      </c>
      <c s="34" t="s">
        <v>2146</v>
      </c>
      <c s="35" t="s">
        <v>5</v>
      </c>
      <c s="6" t="s">
        <v>2147</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2312</v>
      </c>
    </row>
    <row r="211" spans="1:5" ht="89.25">
      <c r="A211" t="s">
        <v>56</v>
      </c>
      <c r="E211" s="39" t="s">
        <v>2148</v>
      </c>
    </row>
    <row r="212" spans="1:16" ht="12.75">
      <c r="A212" t="s">
        <v>49</v>
      </c>
      <c s="34" t="s">
        <v>253</v>
      </c>
      <c s="34" t="s">
        <v>2325</v>
      </c>
      <c s="35" t="s">
        <v>5</v>
      </c>
      <c s="6" t="s">
        <v>2326</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2312</v>
      </c>
    </row>
    <row r="215" spans="1:5" ht="89.25">
      <c r="A215" t="s">
        <v>56</v>
      </c>
      <c r="E215" s="39" t="s">
        <v>2327</v>
      </c>
    </row>
    <row r="216" spans="1:13" ht="12.75">
      <c r="A216" t="s">
        <v>46</v>
      </c>
      <c r="C216" s="31" t="s">
        <v>2589</v>
      </c>
      <c r="E216" s="33" t="s">
        <v>2590</v>
      </c>
      <c r="J216" s="32">
        <f>0</f>
      </c>
      <c s="32">
        <f>0</f>
      </c>
      <c s="32">
        <f>0+L217</f>
      </c>
      <c s="32">
        <f>0+M217</f>
      </c>
    </row>
    <row r="217" spans="1:16" ht="12.75">
      <c r="A217" t="s">
        <v>49</v>
      </c>
      <c s="34" t="s">
        <v>257</v>
      </c>
      <c s="34" t="s">
        <v>2844</v>
      </c>
      <c s="35" t="s">
        <v>5</v>
      </c>
      <c s="6" t="s">
        <v>2605</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2312</v>
      </c>
    </row>
    <row r="220" spans="1:5" ht="76.5">
      <c r="A220" t="s">
        <v>56</v>
      </c>
      <c r="E220" s="39" t="s">
        <v>2735</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2312</v>
      </c>
    </row>
    <row r="225" spans="1:5" ht="89.25">
      <c r="A225" t="s">
        <v>56</v>
      </c>
      <c r="E225" s="39" t="s">
        <v>1012</v>
      </c>
    </row>
    <row r="226" spans="1:16" ht="38.25">
      <c r="A226" t="s">
        <v>49</v>
      </c>
      <c s="34" t="s">
        <v>265</v>
      </c>
      <c s="34" t="s">
        <v>2331</v>
      </c>
      <c s="35" t="s">
        <v>2332</v>
      </c>
      <c s="6" t="s">
        <v>2333</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2312</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2312</v>
      </c>
    </row>
    <row r="233" spans="1:5" ht="89.25">
      <c r="A233" t="s">
        <v>56</v>
      </c>
      <c r="E233" s="39" t="s">
        <v>1012</v>
      </c>
    </row>
    <row r="234" spans="1:16" ht="25.5">
      <c r="A234" t="s">
        <v>49</v>
      </c>
      <c s="34" t="s">
        <v>599</v>
      </c>
      <c s="34" t="s">
        <v>2334</v>
      </c>
      <c s="35" t="s">
        <v>2335</v>
      </c>
      <c s="6" t="s">
        <v>2336</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2312</v>
      </c>
    </row>
    <row r="237" spans="1:5" ht="12.75">
      <c r="A237" t="s">
        <v>56</v>
      </c>
      <c r="E237" s="39" t="s">
        <v>5</v>
      </c>
    </row>
    <row r="238" spans="1:16" ht="25.5">
      <c r="A238" t="s">
        <v>49</v>
      </c>
      <c s="34" t="s">
        <v>269</v>
      </c>
      <c s="34" t="s">
        <v>2337</v>
      </c>
      <c s="35" t="s">
        <v>2338</v>
      </c>
      <c s="6" t="s">
        <v>2339</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2312</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13374</v>
      </c>
      <c r="E8" s="30" t="s">
        <v>13373</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2441</v>
      </c>
      <c r="E51" s="33" t="s">
        <v>2442</v>
      </c>
      <c r="J51" s="32">
        <f>0</f>
      </c>
      <c s="32">
        <f>0</f>
      </c>
      <c s="32">
        <f>0+L52+L56</f>
      </c>
      <c s="32">
        <f>0+M52+M56</f>
      </c>
    </row>
    <row r="52" spans="1:16" ht="12.75">
      <c r="A52" t="s">
        <v>49</v>
      </c>
      <c s="34" t="s">
        <v>93</v>
      </c>
      <c s="34" t="s">
        <v>12444</v>
      </c>
      <c s="35" t="s">
        <v>5</v>
      </c>
      <c s="6" t="s">
        <v>12445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1286</v>
      </c>
    </row>
    <row r="56" spans="1:16" ht="25.5">
      <c r="A56" t="s">
        <v>49</v>
      </c>
      <c s="34" t="s">
        <v>96</v>
      </c>
      <c s="34" t="s">
        <v>2699</v>
      </c>
      <c s="35" t="s">
        <v>5</v>
      </c>
      <c s="6" t="s">
        <v>2700</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02">
      <c r="A59" t="s">
        <v>56</v>
      </c>
      <c r="E59" s="39" t="s">
        <v>73</v>
      </c>
    </row>
    <row r="60" spans="1:13" ht="12.75">
      <c r="A60" t="s">
        <v>46</v>
      </c>
      <c r="C60" s="31" t="s">
        <v>1974</v>
      </c>
      <c r="E60" s="33" t="s">
        <v>2452</v>
      </c>
      <c r="J60" s="32">
        <f>0</f>
      </c>
      <c s="32">
        <f>0</f>
      </c>
      <c s="32">
        <f>0+L61+L65+L69+L73+L77+L81+L85+L89+L93+L97+L101+L105+L109</f>
      </c>
      <c s="32">
        <f>0+M61+M65+M69+M73+M77+M81+M85+M89+M93+M97+M101+M105+M109</f>
      </c>
    </row>
    <row r="61" spans="1:16" ht="12.75">
      <c r="A61" t="s">
        <v>49</v>
      </c>
      <c s="34" t="s">
        <v>100</v>
      </c>
      <c s="34" t="s">
        <v>13340</v>
      </c>
      <c s="35" t="s">
        <v>5</v>
      </c>
      <c s="6" t="s">
        <v>13341</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2793</v>
      </c>
    </row>
    <row r="65" spans="1:16" ht="12.75">
      <c r="A65" t="s">
        <v>49</v>
      </c>
      <c s="34" t="s">
        <v>104</v>
      </c>
      <c s="34" t="s">
        <v>12448</v>
      </c>
      <c s="35" t="s">
        <v>5</v>
      </c>
      <c s="6" t="s">
        <v>12449</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27.5">
      <c r="A68" t="s">
        <v>56</v>
      </c>
      <c r="E68" s="39" t="s">
        <v>849</v>
      </c>
    </row>
    <row r="69" spans="1:16" ht="12.75">
      <c r="A69" t="s">
        <v>49</v>
      </c>
      <c s="34" t="s">
        <v>107</v>
      </c>
      <c s="34" t="s">
        <v>11366</v>
      </c>
      <c s="35" t="s">
        <v>5</v>
      </c>
      <c s="6" t="s">
        <v>11367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27.5">
      <c r="A72" t="s">
        <v>56</v>
      </c>
      <c r="E72" s="39" t="s">
        <v>10602</v>
      </c>
    </row>
    <row r="73" spans="1:16" ht="12.75">
      <c r="A73" t="s">
        <v>49</v>
      </c>
      <c s="34" t="s">
        <v>110</v>
      </c>
      <c s="34" t="s">
        <v>13342</v>
      </c>
      <c s="35" t="s">
        <v>5</v>
      </c>
      <c s="6" t="s">
        <v>13343</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76.5">
      <c r="A80" t="s">
        <v>56</v>
      </c>
      <c r="E80" s="39" t="s">
        <v>69</v>
      </c>
    </row>
    <row r="81" spans="1:16" ht="12.75">
      <c r="A81" t="s">
        <v>49</v>
      </c>
      <c s="34" t="s">
        <v>118</v>
      </c>
      <c s="34" t="s">
        <v>2182</v>
      </c>
      <c s="35" t="s">
        <v>5</v>
      </c>
      <c s="6" t="s">
        <v>2183</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76.5">
      <c r="A84" t="s">
        <v>56</v>
      </c>
      <c r="E84" s="39" t="s">
        <v>2184</v>
      </c>
    </row>
    <row r="85" spans="1:16" ht="12.75">
      <c r="A85" t="s">
        <v>49</v>
      </c>
      <c s="34" t="s">
        <v>121</v>
      </c>
      <c s="34" t="s">
        <v>2794</v>
      </c>
      <c s="35" t="s">
        <v>5</v>
      </c>
      <c s="6" t="s">
        <v>2469</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2312</v>
      </c>
    </row>
    <row r="88" spans="1:5" ht="76.5">
      <c r="A88" t="s">
        <v>56</v>
      </c>
      <c r="E88" s="39" t="s">
        <v>2795</v>
      </c>
    </row>
    <row r="89" spans="1:16" ht="12.75">
      <c r="A89" t="s">
        <v>49</v>
      </c>
      <c s="34" t="s">
        <v>124</v>
      </c>
      <c s="34" t="s">
        <v>1909</v>
      </c>
      <c s="35" t="s">
        <v>5</v>
      </c>
      <c s="6" t="s">
        <v>1910</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89.25">
      <c r="A92" t="s">
        <v>56</v>
      </c>
      <c r="E92" s="39" t="s">
        <v>1911</v>
      </c>
    </row>
    <row r="93" spans="1:16" ht="12.75">
      <c r="A93" t="s">
        <v>49</v>
      </c>
      <c s="34" t="s">
        <v>127</v>
      </c>
      <c s="34" t="s">
        <v>2796</v>
      </c>
      <c s="35" t="s">
        <v>5</v>
      </c>
      <c s="6" t="s">
        <v>2474</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2797</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2312</v>
      </c>
    </row>
    <row r="100" spans="1:5" ht="102">
      <c r="A100" t="s">
        <v>56</v>
      </c>
      <c r="E100" s="39" t="s">
        <v>857</v>
      </c>
    </row>
    <row r="101" spans="1:16" ht="12.75">
      <c r="A101" t="s">
        <v>49</v>
      </c>
      <c s="34" t="s">
        <v>135</v>
      </c>
      <c s="34" t="s">
        <v>13247</v>
      </c>
      <c s="35" t="s">
        <v>5</v>
      </c>
      <c s="6" t="s">
        <v>13248</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38.25">
      <c r="A104" t="s">
        <v>56</v>
      </c>
      <c r="E104" s="39" t="s">
        <v>13249</v>
      </c>
    </row>
    <row r="105" spans="1:16" ht="12.75">
      <c r="A105" t="s">
        <v>49</v>
      </c>
      <c s="34" t="s">
        <v>139</v>
      </c>
      <c s="34" t="s">
        <v>11172</v>
      </c>
      <c s="35" t="s">
        <v>5</v>
      </c>
      <c s="6" t="s">
        <v>11173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40.25">
      <c r="A108" t="s">
        <v>56</v>
      </c>
      <c r="E108" s="39" t="s">
        <v>11174</v>
      </c>
    </row>
    <row r="109" spans="1:16" ht="12.75">
      <c r="A109" t="s">
        <v>49</v>
      </c>
      <c s="34" t="s">
        <v>142</v>
      </c>
      <c s="34" t="s">
        <v>13344</v>
      </c>
      <c s="35" t="s">
        <v>5</v>
      </c>
      <c s="6" t="s">
        <v>13345</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2312</v>
      </c>
    </row>
    <row r="112" spans="1:5" ht="38.25">
      <c r="A112" t="s">
        <v>56</v>
      </c>
      <c r="E112" s="39" t="s">
        <v>13249</v>
      </c>
    </row>
    <row r="113" spans="1:13" ht="12.75">
      <c r="A113" t="s">
        <v>46</v>
      </c>
      <c r="C113" s="31" t="s">
        <v>2476</v>
      </c>
      <c r="E113" s="33" t="s">
        <v>2477</v>
      </c>
      <c r="J113" s="32">
        <f>0</f>
      </c>
      <c s="32">
        <f>0</f>
      </c>
      <c s="32">
        <f>0+L114+L118</f>
      </c>
      <c s="32">
        <f>0+M114+M118</f>
      </c>
    </row>
    <row r="114" spans="1:16" ht="12.75">
      <c r="A114" t="s">
        <v>49</v>
      </c>
      <c s="34" t="s">
        <v>146</v>
      </c>
      <c s="34" t="s">
        <v>2203</v>
      </c>
      <c s="35" t="s">
        <v>5</v>
      </c>
      <c s="6" t="s">
        <v>2204</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89.25">
      <c r="A117" t="s">
        <v>56</v>
      </c>
      <c r="E117" s="39" t="s">
        <v>2205</v>
      </c>
    </row>
    <row r="118" spans="1:16" ht="12.75">
      <c r="A118" t="s">
        <v>49</v>
      </c>
      <c s="34" t="s">
        <v>149</v>
      </c>
      <c s="34" t="s">
        <v>12712</v>
      </c>
      <c s="35" t="s">
        <v>5</v>
      </c>
      <c s="6" t="s">
        <v>12713</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12714</v>
      </c>
    </row>
    <row r="122" spans="1:13" ht="12.75">
      <c r="A122" t="s">
        <v>46</v>
      </c>
      <c r="C122" s="31" t="s">
        <v>1980</v>
      </c>
      <c r="E122" s="33" t="s">
        <v>2324</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89.25">
      <c r="A130" t="s">
        <v>56</v>
      </c>
      <c r="E130" s="39" t="s">
        <v>1287</v>
      </c>
    </row>
    <row r="131" spans="1:16" ht="12.75">
      <c r="A131" t="s">
        <v>49</v>
      </c>
      <c s="34" t="s">
        <v>162</v>
      </c>
      <c s="34" t="s">
        <v>9616</v>
      </c>
      <c s="35" t="s">
        <v>5</v>
      </c>
      <c s="6" t="s">
        <v>9617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2312</v>
      </c>
    </row>
    <row r="134" spans="1:5" ht="89.25">
      <c r="A134" t="s">
        <v>56</v>
      </c>
      <c r="E134" s="39" t="s">
        <v>2352</v>
      </c>
    </row>
    <row r="135" spans="1:16" ht="12.75">
      <c r="A135" t="s">
        <v>49</v>
      </c>
      <c s="34" t="s">
        <v>166</v>
      </c>
      <c s="34" t="s">
        <v>2724</v>
      </c>
      <c s="35" t="s">
        <v>5</v>
      </c>
      <c s="6" t="s">
        <v>2725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76.5">
      <c r="A138" t="s">
        <v>56</v>
      </c>
      <c r="E138" s="39" t="s">
        <v>2566</v>
      </c>
    </row>
    <row r="139" spans="1:16" ht="12.75">
      <c r="A139" t="s">
        <v>49</v>
      </c>
      <c s="34" t="s">
        <v>169</v>
      </c>
      <c s="34" t="s">
        <v>13034</v>
      </c>
      <c s="35" t="s">
        <v>5</v>
      </c>
      <c s="6" t="s">
        <v>13035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2566</v>
      </c>
    </row>
    <row r="143" spans="1:16" ht="12.75">
      <c r="A143" t="s">
        <v>49</v>
      </c>
      <c s="34" t="s">
        <v>184</v>
      </c>
      <c s="34" t="s">
        <v>13346</v>
      </c>
      <c s="35" t="s">
        <v>5</v>
      </c>
      <c s="6" t="s">
        <v>13347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76.5">
      <c r="A146" t="s">
        <v>56</v>
      </c>
      <c r="E146" s="39" t="s">
        <v>2566</v>
      </c>
    </row>
    <row r="147" spans="1:16" ht="12.75">
      <c r="A147" t="s">
        <v>49</v>
      </c>
      <c s="34" t="s">
        <v>189</v>
      </c>
      <c s="34" t="s">
        <v>2992</v>
      </c>
      <c s="35" t="s">
        <v>5</v>
      </c>
      <c s="6" t="s">
        <v>2993</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76.5">
      <c r="A150" t="s">
        <v>56</v>
      </c>
      <c r="E150" s="39" t="s">
        <v>2566</v>
      </c>
    </row>
    <row r="151" spans="1:16" ht="12.75">
      <c r="A151" t="s">
        <v>49</v>
      </c>
      <c s="34" t="s">
        <v>193</v>
      </c>
      <c s="34" t="s">
        <v>2994</v>
      </c>
      <c s="35" t="s">
        <v>5</v>
      </c>
      <c s="6" t="s">
        <v>2995</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2312</v>
      </c>
    </row>
    <row r="154" spans="1:5" ht="76.5">
      <c r="A154" t="s">
        <v>56</v>
      </c>
      <c r="E154" s="39" t="s">
        <v>2566</v>
      </c>
    </row>
    <row r="155" spans="1:16" ht="25.5">
      <c r="A155" t="s">
        <v>49</v>
      </c>
      <c s="34" t="s">
        <v>197</v>
      </c>
      <c s="34" t="s">
        <v>13348</v>
      </c>
      <c s="35" t="s">
        <v>5</v>
      </c>
      <c s="6" t="s">
        <v>13349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1560</v>
      </c>
    </row>
    <row r="163" spans="1:16" ht="12.75">
      <c r="A163" t="s">
        <v>49</v>
      </c>
      <c s="34" t="s">
        <v>205</v>
      </c>
      <c s="34" t="s">
        <v>2257</v>
      </c>
      <c s="35" t="s">
        <v>5</v>
      </c>
      <c s="6" t="s">
        <v>2258</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89.25">
      <c r="A166" t="s">
        <v>56</v>
      </c>
      <c r="E166" s="39" t="s">
        <v>2259</v>
      </c>
    </row>
    <row r="167" spans="1:16" ht="12.75">
      <c r="A167" t="s">
        <v>49</v>
      </c>
      <c s="34" t="s">
        <v>209</v>
      </c>
      <c s="34" t="s">
        <v>1984</v>
      </c>
      <c s="35" t="s">
        <v>5</v>
      </c>
      <c s="6" t="s">
        <v>1985</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2260</v>
      </c>
    </row>
    <row r="171" spans="1:16" ht="12.75">
      <c r="A171" t="s">
        <v>49</v>
      </c>
      <c s="34" t="s">
        <v>213</v>
      </c>
      <c s="34" t="s">
        <v>2146</v>
      </c>
      <c s="35" t="s">
        <v>5</v>
      </c>
      <c s="6" t="s">
        <v>2147</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89.25">
      <c r="A174" t="s">
        <v>56</v>
      </c>
      <c r="E174" s="39" t="s">
        <v>2148</v>
      </c>
    </row>
    <row r="175" spans="1:16" ht="12.75">
      <c r="A175" t="s">
        <v>49</v>
      </c>
      <c s="34" t="s">
        <v>217</v>
      </c>
      <c s="34" t="s">
        <v>2325</v>
      </c>
      <c s="35" t="s">
        <v>5</v>
      </c>
      <c s="6" t="s">
        <v>2326</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89.25">
      <c r="A178" t="s">
        <v>56</v>
      </c>
      <c r="E178" s="39" t="s">
        <v>2327</v>
      </c>
    </row>
    <row r="179" spans="1:13" ht="12.75">
      <c r="A179" t="s">
        <v>46</v>
      </c>
      <c r="C179" s="31" t="s">
        <v>2589</v>
      </c>
      <c r="E179" s="33" t="s">
        <v>2590</v>
      </c>
      <c r="J179" s="32">
        <f>0</f>
      </c>
      <c s="32">
        <f>0</f>
      </c>
      <c s="32">
        <f>0+L180</f>
      </c>
      <c s="32">
        <f>0+M180</f>
      </c>
    </row>
    <row r="180" spans="1:16" ht="12.75">
      <c r="A180" t="s">
        <v>49</v>
      </c>
      <c s="34" t="s">
        <v>221</v>
      </c>
      <c s="34" t="s">
        <v>2844</v>
      </c>
      <c s="35" t="s">
        <v>5</v>
      </c>
      <c s="6" t="s">
        <v>2605</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2735</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2312</v>
      </c>
    </row>
    <row r="188" spans="1:5" ht="89.25">
      <c r="A188" t="s">
        <v>56</v>
      </c>
      <c r="E188" s="39" t="s">
        <v>1012</v>
      </c>
    </row>
    <row r="189" spans="1:16" ht="38.25">
      <c r="A189" t="s">
        <v>49</v>
      </c>
      <c s="34" t="s">
        <v>229</v>
      </c>
      <c s="34" t="s">
        <v>2331</v>
      </c>
      <c s="35" t="s">
        <v>2332</v>
      </c>
      <c s="6" t="s">
        <v>2333</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2312</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2312</v>
      </c>
    </row>
    <row r="196" spans="1:5" ht="89.25">
      <c r="A196" t="s">
        <v>56</v>
      </c>
      <c r="E196" s="39" t="s">
        <v>1012</v>
      </c>
    </row>
    <row r="197" spans="1:16" ht="25.5">
      <c r="A197" t="s">
        <v>49</v>
      </c>
      <c s="34" t="s">
        <v>237</v>
      </c>
      <c s="34" t="s">
        <v>2334</v>
      </c>
      <c s="35" t="s">
        <v>2335</v>
      </c>
      <c s="6" t="s">
        <v>2336</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2312</v>
      </c>
    </row>
    <row r="200" spans="1:5" ht="12.75">
      <c r="A200" t="s">
        <v>56</v>
      </c>
      <c r="E200" s="39" t="s">
        <v>5</v>
      </c>
    </row>
    <row r="201" spans="1:16" ht="25.5">
      <c r="A201" t="s">
        <v>49</v>
      </c>
      <c s="34" t="s">
        <v>241</v>
      </c>
      <c s="34" t="s">
        <v>2337</v>
      </c>
      <c s="35" t="s">
        <v>2338</v>
      </c>
      <c s="6" t="s">
        <v>2339</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2312</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Rekapitulace!C183</f>
      </c>
      <c s="20" t="s">
        <v>0</v>
      </c>
      <c t="s">
        <v>23</v>
      </c>
      <c t="s">
        <v>27</v>
      </c>
    </row>
    <row r="4" spans="1:16" ht="32" customHeight="1">
      <c r="A4" s="24" t="s">
        <v>20</v>
      </c>
      <c s="25" t="s">
        <v>28</v>
      </c>
      <c s="27" t="s">
        <v>13326</v>
      </c>
      <c r="E4" s="26" t="s">
        <v>13327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13377</v>
      </c>
      <c r="E8" s="30" t="s">
        <v>13376</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12542</v>
      </c>
      <c r="J9" s="32">
        <f>0</f>
      </c>
      <c s="32">
        <f>0</f>
      </c>
      <c s="32">
        <f>0+L10</f>
      </c>
      <c s="32">
        <f>0+M10</f>
      </c>
    </row>
    <row r="10" spans="1:16" ht="12.75">
      <c r="A10" t="s">
        <v>49</v>
      </c>
      <c s="34" t="s">
        <v>47</v>
      </c>
      <c s="34" t="s">
        <v>13331</v>
      </c>
      <c s="35" t="s">
        <v>5</v>
      </c>
      <c s="6" t="s">
        <v>13332</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8.25">
      <c r="A13" t="s">
        <v>56</v>
      </c>
      <c r="E13" s="39" t="s">
        <v>13333</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13334</v>
      </c>
      <c s="35" t="s">
        <v>5</v>
      </c>
      <c s="6" t="s">
        <v>13335</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12.75">
      <c r="A32" t="s">
        <v>56</v>
      </c>
      <c r="E32" s="39" t="s">
        <v>1277</v>
      </c>
    </row>
    <row r="33" spans="1:16" ht="12.75">
      <c r="A33" t="s">
        <v>49</v>
      </c>
      <c s="34" t="s">
        <v>74</v>
      </c>
      <c s="34" t="s">
        <v>799</v>
      </c>
      <c s="35" t="s">
        <v>5</v>
      </c>
      <c s="6" t="s">
        <v>13336</v>
      </c>
      <c s="36" t="s">
        <v>2513</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12.75">
      <c r="A41" t="s">
        <v>56</v>
      </c>
      <c r="E41" s="39" t="s">
        <v>4882</v>
      </c>
    </row>
    <row r="42" spans="1:13" ht="12.75">
      <c r="A42" t="s">
        <v>46</v>
      </c>
      <c r="C42" s="31" t="s">
        <v>2408</v>
      </c>
      <c r="E42" s="33" t="s">
        <v>2409</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2312</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2312</v>
      </c>
    </row>
    <row r="50" spans="1:5" ht="76.5">
      <c r="A50" t="s">
        <v>56</v>
      </c>
      <c r="E50" s="39" t="s">
        <v>69</v>
      </c>
    </row>
    <row r="51" spans="1:13" ht="12.75">
      <c r="A51" t="s">
        <v>46</v>
      </c>
      <c r="C51" s="31" t="s">
        <v>2441</v>
      </c>
      <c r="E51" s="33" t="s">
        <v>2442</v>
      </c>
      <c r="J51" s="32">
        <f>0</f>
      </c>
      <c s="32">
        <f>0</f>
      </c>
      <c s="32">
        <f>0+L52+L56</f>
      </c>
      <c s="32">
        <f>0+M52+M56</f>
      </c>
    </row>
    <row r="52" spans="1:16" ht="12.75">
      <c r="A52" t="s">
        <v>49</v>
      </c>
      <c s="34" t="s">
        <v>93</v>
      </c>
      <c s="34" t="s">
        <v>12444</v>
      </c>
      <c s="35" t="s">
        <v>5</v>
      </c>
      <c s="6" t="s">
        <v>12445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1286</v>
      </c>
    </row>
    <row r="56" spans="1:16" ht="25.5">
      <c r="A56" t="s">
        <v>49</v>
      </c>
      <c s="34" t="s">
        <v>96</v>
      </c>
      <c s="34" t="s">
        <v>2699</v>
      </c>
      <c s="35" t="s">
        <v>5</v>
      </c>
      <c s="6" t="s">
        <v>2700</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2312</v>
      </c>
    </row>
    <row r="59" spans="1:5" ht="102">
      <c r="A59" t="s">
        <v>56</v>
      </c>
      <c r="E59" s="39" t="s">
        <v>73</v>
      </c>
    </row>
    <row r="60" spans="1:13" ht="12.75">
      <c r="A60" t="s">
        <v>46</v>
      </c>
      <c r="C60" s="31" t="s">
        <v>1974</v>
      </c>
      <c r="E60" s="33" t="s">
        <v>2452</v>
      </c>
      <c r="J60" s="32">
        <f>0</f>
      </c>
      <c s="32">
        <f>0</f>
      </c>
      <c s="32">
        <f>0+L61+L65+L69+L73+L77+L81+L85+L89+L93+L97+L101+L105+L109</f>
      </c>
      <c s="32">
        <f>0+M61+M65+M69+M73+M77+M81+M85+M89+M93+M97+M101+M105+M109</f>
      </c>
    </row>
    <row r="61" spans="1:16" ht="12.75">
      <c r="A61" t="s">
        <v>49</v>
      </c>
      <c s="34" t="s">
        <v>100</v>
      </c>
      <c s="34" t="s">
        <v>13340</v>
      </c>
      <c s="35" t="s">
        <v>5</v>
      </c>
      <c s="6" t="s">
        <v>13341</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2312</v>
      </c>
    </row>
    <row r="64" spans="1:5" ht="102">
      <c r="A64" t="s">
        <v>56</v>
      </c>
      <c r="E64" s="39" t="s">
        <v>2793</v>
      </c>
    </row>
    <row r="65" spans="1:16" ht="12.75">
      <c r="A65" t="s">
        <v>49</v>
      </c>
      <c s="34" t="s">
        <v>104</v>
      </c>
      <c s="34" t="s">
        <v>12448</v>
      </c>
      <c s="35" t="s">
        <v>5</v>
      </c>
      <c s="6" t="s">
        <v>12449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2312</v>
      </c>
    </row>
    <row r="68" spans="1:5" ht="127.5">
      <c r="A68" t="s">
        <v>56</v>
      </c>
      <c r="E68" s="39" t="s">
        <v>849</v>
      </c>
    </row>
    <row r="69" spans="1:16" ht="12.75">
      <c r="A69" t="s">
        <v>49</v>
      </c>
      <c s="34" t="s">
        <v>107</v>
      </c>
      <c s="34" t="s">
        <v>11366</v>
      </c>
      <c s="35" t="s">
        <v>5</v>
      </c>
      <c s="6" t="s">
        <v>11367</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2312</v>
      </c>
    </row>
    <row r="72" spans="1:5" ht="127.5">
      <c r="A72" t="s">
        <v>56</v>
      </c>
      <c r="E72" s="39" t="s">
        <v>10602</v>
      </c>
    </row>
    <row r="73" spans="1:16" ht="12.75">
      <c r="A73" t="s">
        <v>49</v>
      </c>
      <c s="34" t="s">
        <v>110</v>
      </c>
      <c s="34" t="s">
        <v>13342</v>
      </c>
      <c s="35" t="s">
        <v>5</v>
      </c>
      <c s="6" t="s">
        <v>13343</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76.5">
      <c r="A80" t="s">
        <v>56</v>
      </c>
      <c r="E80" s="39" t="s">
        <v>69</v>
      </c>
    </row>
    <row r="81" spans="1:16" ht="12.75">
      <c r="A81" t="s">
        <v>49</v>
      </c>
      <c s="34" t="s">
        <v>118</v>
      </c>
      <c s="34" t="s">
        <v>2182</v>
      </c>
      <c s="35" t="s">
        <v>5</v>
      </c>
      <c s="6" t="s">
        <v>2183</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76.5">
      <c r="A84" t="s">
        <v>56</v>
      </c>
      <c r="E84" s="39" t="s">
        <v>2184</v>
      </c>
    </row>
    <row r="85" spans="1:16" ht="12.75">
      <c r="A85" t="s">
        <v>49</v>
      </c>
      <c s="34" t="s">
        <v>121</v>
      </c>
      <c s="34" t="s">
        <v>2794</v>
      </c>
      <c s="35" t="s">
        <v>5</v>
      </c>
      <c s="6" t="s">
        <v>2469</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2312</v>
      </c>
    </row>
    <row r="88" spans="1:5" ht="76.5">
      <c r="A88" t="s">
        <v>56</v>
      </c>
      <c r="E88" s="39" t="s">
        <v>2795</v>
      </c>
    </row>
    <row r="89" spans="1:16" ht="12.75">
      <c r="A89" t="s">
        <v>49</v>
      </c>
      <c s="34" t="s">
        <v>124</v>
      </c>
      <c s="34" t="s">
        <v>1909</v>
      </c>
      <c s="35" t="s">
        <v>5</v>
      </c>
      <c s="6" t="s">
        <v>1910</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2312</v>
      </c>
    </row>
    <row r="92" spans="1:5" ht="89.25">
      <c r="A92" t="s">
        <v>56</v>
      </c>
      <c r="E92" s="39" t="s">
        <v>1911</v>
      </c>
    </row>
    <row r="93" spans="1:16" ht="12.75">
      <c r="A93" t="s">
        <v>49</v>
      </c>
      <c s="34" t="s">
        <v>127</v>
      </c>
      <c s="34" t="s">
        <v>2796</v>
      </c>
      <c s="35" t="s">
        <v>5</v>
      </c>
      <c s="6" t="s">
        <v>2474</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2312</v>
      </c>
    </row>
    <row r="96" spans="1:5" ht="102">
      <c r="A96" t="s">
        <v>56</v>
      </c>
      <c r="E96" s="39" t="s">
        <v>2797</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2312</v>
      </c>
    </row>
    <row r="100" spans="1:5" ht="102">
      <c r="A100" t="s">
        <v>56</v>
      </c>
      <c r="E100" s="39" t="s">
        <v>857</v>
      </c>
    </row>
    <row r="101" spans="1:16" ht="12.75">
      <c r="A101" t="s">
        <v>49</v>
      </c>
      <c s="34" t="s">
        <v>135</v>
      </c>
      <c s="34" t="s">
        <v>13247</v>
      </c>
      <c s="35" t="s">
        <v>5</v>
      </c>
      <c s="6" t="s">
        <v>13248</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2312</v>
      </c>
    </row>
    <row r="104" spans="1:5" ht="38.25">
      <c r="A104" t="s">
        <v>56</v>
      </c>
      <c r="E104" s="39" t="s">
        <v>13249</v>
      </c>
    </row>
    <row r="105" spans="1:16" ht="12.75">
      <c r="A105" t="s">
        <v>49</v>
      </c>
      <c s="34" t="s">
        <v>139</v>
      </c>
      <c s="34" t="s">
        <v>11172</v>
      </c>
      <c s="35" t="s">
        <v>5</v>
      </c>
      <c s="6" t="s">
        <v>11173</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2312</v>
      </c>
    </row>
    <row r="108" spans="1:5" ht="140.25">
      <c r="A108" t="s">
        <v>56</v>
      </c>
      <c r="E108" s="39" t="s">
        <v>11174</v>
      </c>
    </row>
    <row r="109" spans="1:16" ht="12.75">
      <c r="A109" t="s">
        <v>49</v>
      </c>
      <c s="34" t="s">
        <v>142</v>
      </c>
      <c s="34" t="s">
        <v>13344</v>
      </c>
      <c s="35" t="s">
        <v>5</v>
      </c>
      <c s="6" t="s">
        <v>13345</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2312</v>
      </c>
    </row>
    <row r="112" spans="1:5" ht="38.25">
      <c r="A112" t="s">
        <v>56</v>
      </c>
      <c r="E112" s="39" t="s">
        <v>13249</v>
      </c>
    </row>
    <row r="113" spans="1:13" ht="12.75">
      <c r="A113" t="s">
        <v>46</v>
      </c>
      <c r="C113" s="31" t="s">
        <v>2476</v>
      </c>
      <c r="E113" s="33" t="s">
        <v>2477</v>
      </c>
      <c r="J113" s="32">
        <f>0</f>
      </c>
      <c s="32">
        <f>0</f>
      </c>
      <c s="32">
        <f>0+L114+L118</f>
      </c>
      <c s="32">
        <f>0+M114+M118</f>
      </c>
    </row>
    <row r="114" spans="1:16" ht="12.75">
      <c r="A114" t="s">
        <v>49</v>
      </c>
      <c s="34" t="s">
        <v>146</v>
      </c>
      <c s="34" t="s">
        <v>2203</v>
      </c>
      <c s="35" t="s">
        <v>5</v>
      </c>
      <c s="6" t="s">
        <v>2204</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2312</v>
      </c>
    </row>
    <row r="117" spans="1:5" ht="89.25">
      <c r="A117" t="s">
        <v>56</v>
      </c>
      <c r="E117" s="39" t="s">
        <v>2205</v>
      </c>
    </row>
    <row r="118" spans="1:16" ht="12.75">
      <c r="A118" t="s">
        <v>49</v>
      </c>
      <c s="34" t="s">
        <v>149</v>
      </c>
      <c s="34" t="s">
        <v>12712</v>
      </c>
      <c s="35" t="s">
        <v>5</v>
      </c>
      <c s="6" t="s">
        <v>12713</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2312</v>
      </c>
    </row>
    <row r="121" spans="1:5" ht="102">
      <c r="A121" t="s">
        <v>56</v>
      </c>
      <c r="E121" s="39" t="s">
        <v>12714</v>
      </c>
    </row>
    <row r="122" spans="1:13" ht="12.75">
      <c r="A122" t="s">
        <v>46</v>
      </c>
      <c r="C122" s="31" t="s">
        <v>1980</v>
      </c>
      <c r="E122" s="33" t="s">
        <v>2324</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2312</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2312</v>
      </c>
    </row>
    <row r="130" spans="1:5" ht="89.25">
      <c r="A130" t="s">
        <v>56</v>
      </c>
      <c r="E130" s="39" t="s">
        <v>1287</v>
      </c>
    </row>
    <row r="131" spans="1:16" ht="12.75">
      <c r="A131" t="s">
        <v>49</v>
      </c>
      <c s="34" t="s">
        <v>162</v>
      </c>
      <c s="34" t="s">
        <v>9616</v>
      </c>
      <c s="35" t="s">
        <v>5</v>
      </c>
      <c s="6" t="s">
        <v>9617</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2312</v>
      </c>
    </row>
    <row r="134" spans="1:5" ht="89.25">
      <c r="A134" t="s">
        <v>56</v>
      </c>
      <c r="E134" s="39" t="s">
        <v>2352</v>
      </c>
    </row>
    <row r="135" spans="1:16" ht="12.75">
      <c r="A135" t="s">
        <v>49</v>
      </c>
      <c s="34" t="s">
        <v>166</v>
      </c>
      <c s="34" t="s">
        <v>2724</v>
      </c>
      <c s="35" t="s">
        <v>5</v>
      </c>
      <c s="6" t="s">
        <v>2725</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2312</v>
      </c>
    </row>
    <row r="138" spans="1:5" ht="76.5">
      <c r="A138" t="s">
        <v>56</v>
      </c>
      <c r="E138" s="39" t="s">
        <v>2566</v>
      </c>
    </row>
    <row r="139" spans="1:16" ht="12.75">
      <c r="A139" t="s">
        <v>49</v>
      </c>
      <c s="34" t="s">
        <v>169</v>
      </c>
      <c s="34" t="s">
        <v>13034</v>
      </c>
      <c s="35" t="s">
        <v>5</v>
      </c>
      <c s="6" t="s">
        <v>13035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2312</v>
      </c>
    </row>
    <row r="142" spans="1:5" ht="76.5">
      <c r="A142" t="s">
        <v>56</v>
      </c>
      <c r="E142" s="39" t="s">
        <v>2566</v>
      </c>
    </row>
    <row r="143" spans="1:16" ht="12.75">
      <c r="A143" t="s">
        <v>49</v>
      </c>
      <c s="34" t="s">
        <v>184</v>
      </c>
      <c s="34" t="s">
        <v>13346</v>
      </c>
      <c s="35" t="s">
        <v>5</v>
      </c>
      <c s="6" t="s">
        <v>13347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2312</v>
      </c>
    </row>
    <row r="146" spans="1:5" ht="76.5">
      <c r="A146" t="s">
        <v>56</v>
      </c>
      <c r="E146" s="39" t="s">
        <v>2566</v>
      </c>
    </row>
    <row r="147" spans="1:16" ht="12.75">
      <c r="A147" t="s">
        <v>49</v>
      </c>
      <c s="34" t="s">
        <v>189</v>
      </c>
      <c s="34" t="s">
        <v>2992</v>
      </c>
      <c s="35" t="s">
        <v>5</v>
      </c>
      <c s="6" t="s">
        <v>2993</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2312</v>
      </c>
    </row>
    <row r="150" spans="1:5" ht="76.5">
      <c r="A150" t="s">
        <v>56</v>
      </c>
      <c r="E150" s="39" t="s">
        <v>2566</v>
      </c>
    </row>
    <row r="151" spans="1:16" ht="12.75">
      <c r="A151" t="s">
        <v>49</v>
      </c>
      <c s="34" t="s">
        <v>193</v>
      </c>
      <c s="34" t="s">
        <v>2994</v>
      </c>
      <c s="35" t="s">
        <v>5</v>
      </c>
      <c s="6" t="s">
        <v>2995</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2312</v>
      </c>
    </row>
    <row r="154" spans="1:5" ht="76.5">
      <c r="A154" t="s">
        <v>56</v>
      </c>
      <c r="E154" s="39" t="s">
        <v>2566</v>
      </c>
    </row>
    <row r="155" spans="1:16" ht="25.5">
      <c r="A155" t="s">
        <v>49</v>
      </c>
      <c s="34" t="s">
        <v>197</v>
      </c>
      <c s="34" t="s">
        <v>13348</v>
      </c>
      <c s="35" t="s">
        <v>5</v>
      </c>
      <c s="6" t="s">
        <v>13349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1560</v>
      </c>
    </row>
    <row r="163" spans="1:16" ht="12.75">
      <c r="A163" t="s">
        <v>49</v>
      </c>
      <c s="34" t="s">
        <v>205</v>
      </c>
      <c s="34" t="s">
        <v>2257</v>
      </c>
      <c s="35" t="s">
        <v>5</v>
      </c>
      <c s="6" t="s">
        <v>2258</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89.25">
      <c r="A166" t="s">
        <v>56</v>
      </c>
      <c r="E166" s="39" t="s">
        <v>2259</v>
      </c>
    </row>
    <row r="167" spans="1:16" ht="12.75">
      <c r="A167" t="s">
        <v>49</v>
      </c>
      <c s="34" t="s">
        <v>209</v>
      </c>
      <c s="34" t="s">
        <v>1984</v>
      </c>
      <c s="35" t="s">
        <v>5</v>
      </c>
      <c s="6" t="s">
        <v>1985</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2260</v>
      </c>
    </row>
    <row r="171" spans="1:16" ht="12.75">
      <c r="A171" t="s">
        <v>49</v>
      </c>
      <c s="34" t="s">
        <v>213</v>
      </c>
      <c s="34" t="s">
        <v>2146</v>
      </c>
      <c s="35" t="s">
        <v>5</v>
      </c>
      <c s="6" t="s">
        <v>2147</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89.25">
      <c r="A174" t="s">
        <v>56</v>
      </c>
      <c r="E174" s="39" t="s">
        <v>2148</v>
      </c>
    </row>
    <row r="175" spans="1:16" ht="12.75">
      <c r="A175" t="s">
        <v>49</v>
      </c>
      <c s="34" t="s">
        <v>217</v>
      </c>
      <c s="34" t="s">
        <v>2325</v>
      </c>
      <c s="35" t="s">
        <v>5</v>
      </c>
      <c s="6" t="s">
        <v>2326</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89.25">
      <c r="A178" t="s">
        <v>56</v>
      </c>
      <c r="E178" s="39" t="s">
        <v>2327</v>
      </c>
    </row>
    <row r="179" spans="1:13" ht="12.75">
      <c r="A179" t="s">
        <v>46</v>
      </c>
      <c r="C179" s="31" t="s">
        <v>2589</v>
      </c>
      <c r="E179" s="33" t="s">
        <v>2590</v>
      </c>
      <c r="J179" s="32">
        <f>0</f>
      </c>
      <c s="32">
        <f>0</f>
      </c>
      <c s="32">
        <f>0+L180</f>
      </c>
      <c s="32">
        <f>0+M180</f>
      </c>
    </row>
    <row r="180" spans="1:16" ht="12.75">
      <c r="A180" t="s">
        <v>49</v>
      </c>
      <c s="34" t="s">
        <v>221</v>
      </c>
      <c s="34" t="s">
        <v>2844</v>
      </c>
      <c s="35" t="s">
        <v>5</v>
      </c>
      <c s="6" t="s">
        <v>2605</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2312</v>
      </c>
    </row>
    <row r="183" spans="1:5" ht="76.5">
      <c r="A183" t="s">
        <v>56</v>
      </c>
      <c r="E183" s="39" t="s">
        <v>2735</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2312</v>
      </c>
    </row>
    <row r="188" spans="1:5" ht="89.25">
      <c r="A188" t="s">
        <v>56</v>
      </c>
      <c r="E188" s="39" t="s">
        <v>1012</v>
      </c>
    </row>
    <row r="189" spans="1:16" ht="38.25">
      <c r="A189" t="s">
        <v>49</v>
      </c>
      <c s="34" t="s">
        <v>229</v>
      </c>
      <c s="34" t="s">
        <v>2331</v>
      </c>
      <c s="35" t="s">
        <v>2332</v>
      </c>
      <c s="6" t="s">
        <v>2333</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2312</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2312</v>
      </c>
    </row>
    <row r="196" spans="1:5" ht="89.25">
      <c r="A196" t="s">
        <v>56</v>
      </c>
      <c r="E196" s="39" t="s">
        <v>1012</v>
      </c>
    </row>
    <row r="197" spans="1:16" ht="25.5">
      <c r="A197" t="s">
        <v>49</v>
      </c>
      <c s="34" t="s">
        <v>237</v>
      </c>
      <c s="34" t="s">
        <v>2334</v>
      </c>
      <c s="35" t="s">
        <v>2335</v>
      </c>
      <c s="6" t="s">
        <v>2336</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2312</v>
      </c>
    </row>
    <row r="200" spans="1:5" ht="12.75">
      <c r="A200" t="s">
        <v>56</v>
      </c>
      <c r="E200" s="39" t="s">
        <v>5</v>
      </c>
    </row>
    <row r="201" spans="1:16" ht="25.5">
      <c r="A201" t="s">
        <v>49</v>
      </c>
      <c s="34" t="s">
        <v>241</v>
      </c>
      <c s="34" t="s">
        <v>2337</v>
      </c>
      <c s="35" t="s">
        <v>2338</v>
      </c>
      <c s="6" t="s">
        <v>2339</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2312</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13378</v>
      </c>
      <c s="41">
        <f>Rekapitulace!C192</f>
      </c>
      <c s="20" t="s">
        <v>0</v>
      </c>
      <c t="s">
        <v>23</v>
      </c>
      <c t="s">
        <v>27</v>
      </c>
    </row>
    <row r="4" spans="1:16" ht="32" customHeight="1">
      <c r="A4" s="24" t="s">
        <v>20</v>
      </c>
      <c s="25" t="s">
        <v>28</v>
      </c>
      <c s="27" t="s">
        <v>13378</v>
      </c>
      <c r="E4" s="26" t="s">
        <v>13379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13382</v>
      </c>
      <c r="E8" s="30" t="s">
        <v>13381</v>
      </c>
      <c r="J8" s="29">
        <f>0+J9</f>
      </c>
      <c s="29">
        <f>0+K9</f>
      </c>
      <c s="29">
        <f>0+L9</f>
      </c>
      <c s="29">
        <f>0+M9</f>
      </c>
    </row>
    <row r="9" spans="1:13" ht="12.75">
      <c r="A9" t="s">
        <v>46</v>
      </c>
      <c r="C9" s="31" t="s">
        <v>1980</v>
      </c>
      <c r="E9" s="33" t="s">
        <v>2324</v>
      </c>
      <c r="J9" s="32">
        <f>0</f>
      </c>
      <c s="32">
        <f>0</f>
      </c>
      <c s="32">
        <f>0+L10</f>
      </c>
      <c s="32">
        <f>0+M10</f>
      </c>
    </row>
    <row r="10" spans="1:16" ht="12.75">
      <c r="A10" t="s">
        <v>49</v>
      </c>
      <c s="34" t="s">
        <v>47</v>
      </c>
      <c s="34" t="s">
        <v>13383</v>
      </c>
      <c s="35" t="s">
        <v>5</v>
      </c>
      <c s="6" t="s">
        <v>13384</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13385</v>
      </c>
    </row>
    <row r="13" spans="1:5" ht="51">
      <c r="A13" t="s">
        <v>56</v>
      </c>
      <c r="E13" s="39" t="s">
        <v>13386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13378</v>
      </c>
      <c s="41">
        <f>Rekapitulace!C192</f>
      </c>
      <c s="20" t="s">
        <v>0</v>
      </c>
      <c t="s">
        <v>23</v>
      </c>
      <c t="s">
        <v>27</v>
      </c>
    </row>
    <row r="4" spans="1:16" ht="32" customHeight="1">
      <c r="A4" s="24" t="s">
        <v>20</v>
      </c>
      <c s="25" t="s">
        <v>28</v>
      </c>
      <c s="27" t="s">
        <v>13378</v>
      </c>
      <c r="E4" s="26" t="s">
        <v>13379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13389</v>
      </c>
      <c r="E8" s="30" t="s">
        <v>13388</v>
      </c>
      <c r="J8" s="29">
        <f>0+J9</f>
      </c>
      <c s="29">
        <f>0+K9</f>
      </c>
      <c s="29">
        <f>0+L9</f>
      </c>
      <c s="29">
        <f>0+M9</f>
      </c>
    </row>
    <row r="9" spans="1:13" ht="12.75">
      <c r="A9" t="s">
        <v>46</v>
      </c>
      <c r="C9" s="31" t="s">
        <v>1980</v>
      </c>
      <c r="E9" s="33" t="s">
        <v>2324</v>
      </c>
      <c r="J9" s="32">
        <f>0</f>
      </c>
      <c s="32">
        <f>0</f>
      </c>
      <c s="32">
        <f>0+L10</f>
      </c>
      <c s="32">
        <f>0+M10</f>
      </c>
    </row>
    <row r="10" spans="1:16" ht="25.5">
      <c r="A10" t="s">
        <v>49</v>
      </c>
      <c s="34" t="s">
        <v>47</v>
      </c>
      <c s="34" t="s">
        <v>13383</v>
      </c>
      <c s="35" t="s">
        <v>5</v>
      </c>
      <c s="6" t="s">
        <v>13390</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13391</v>
      </c>
    </row>
    <row r="13" spans="1:5" ht="51">
      <c r="A13" t="s">
        <v>56</v>
      </c>
      <c r="E13" s="39" t="s">
        <v>13392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13378</v>
      </c>
      <c s="41">
        <f>Rekapitulace!C192</f>
      </c>
      <c s="20" t="s">
        <v>0</v>
      </c>
      <c t="s">
        <v>23</v>
      </c>
      <c t="s">
        <v>27</v>
      </c>
    </row>
    <row r="4" spans="1:16" ht="32" customHeight="1">
      <c r="A4" s="24" t="s">
        <v>20</v>
      </c>
      <c s="25" t="s">
        <v>28</v>
      </c>
      <c s="27" t="s">
        <v>13378</v>
      </c>
      <c r="E4" s="26" t="s">
        <v>13379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13395</v>
      </c>
      <c r="E8" s="30" t="s">
        <v>13394</v>
      </c>
      <c r="J8" s="29">
        <f>0+J9+J14+J23+J28+J33+J38+J47+J52+J61+J82+J95+J116+J133+J154+J203+J212</f>
      </c>
      <c s="29">
        <f>0+K9+K14+K23+K28+K33+K38+K47+K52+K61+K82+K95+K116+K133+K154+K203+K212</f>
      </c>
      <c s="29">
        <f>0+L9+L14+L23+L28+L33+L38+L47+L52+L61+L82+L95+L116+L133+L154+L203+L212</f>
      </c>
      <c s="29">
        <f>0+M9+M14+M23+M28+M33+M38+M47+M52+M61+M82+M95+M116+M133+M154+M203+M212</f>
      </c>
    </row>
    <row r="9" spans="1:13" ht="12.75">
      <c r="A9" t="s">
        <v>46</v>
      </c>
      <c r="C9" s="31" t="s">
        <v>1526</v>
      </c>
      <c r="E9" s="33" t="s">
        <v>12545</v>
      </c>
      <c r="J9" s="32">
        <f>0</f>
      </c>
      <c s="32">
        <f>0</f>
      </c>
      <c s="32">
        <f>0+L10</f>
      </c>
      <c s="32">
        <f>0+M10</f>
      </c>
    </row>
    <row r="10" spans="1:16" ht="12.75">
      <c r="A10" t="s">
        <v>49</v>
      </c>
      <c s="34" t="s">
        <v>47</v>
      </c>
      <c s="34" t="s">
        <v>3843</v>
      </c>
      <c s="35" t="s">
        <v>5</v>
      </c>
      <c s="6" t="s">
        <v>3844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69.75">
      <c r="A13" t="s">
        <v>56</v>
      </c>
      <c r="E13" s="39" t="s">
        <v>3340</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3863</v>
      </c>
      <c s="35" t="s">
        <v>5</v>
      </c>
      <c s="6" t="s">
        <v>3864</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8310</v>
      </c>
      <c r="E23" s="33" t="s">
        <v>12430</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5.5">
      <c r="A27" t="s">
        <v>56</v>
      </c>
      <c r="E27" s="39" t="s">
        <v>61</v>
      </c>
    </row>
    <row r="28" spans="1:13" ht="12.75">
      <c r="A28" t="s">
        <v>46</v>
      </c>
      <c r="C28" s="31" t="s">
        <v>2375</v>
      </c>
      <c r="E28" s="33" t="s">
        <v>2376</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2312</v>
      </c>
    </row>
    <row r="32" spans="1:5" ht="229.5">
      <c r="A32" t="s">
        <v>56</v>
      </c>
      <c r="E32" s="39" t="s">
        <v>64</v>
      </c>
    </row>
    <row r="33" spans="1:13" ht="12.75">
      <c r="A33" t="s">
        <v>46</v>
      </c>
      <c r="C33" s="31" t="s">
        <v>8814</v>
      </c>
      <c r="E33" s="33" t="s">
        <v>3390</v>
      </c>
      <c r="J33" s="32">
        <f>0</f>
      </c>
      <c s="32">
        <f>0</f>
      </c>
      <c s="32">
        <f>0+L34</f>
      </c>
      <c s="32">
        <f>0+M34</f>
      </c>
    </row>
    <row r="34" spans="1:16" ht="12.75">
      <c r="A34" t="s">
        <v>49</v>
      </c>
      <c s="34" t="s">
        <v>74</v>
      </c>
      <c s="34" t="s">
        <v>13359</v>
      </c>
      <c s="35" t="s">
        <v>5</v>
      </c>
      <c s="6" t="s">
        <v>13360</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2312</v>
      </c>
    </row>
    <row r="37" spans="1:5" ht="369.75">
      <c r="A37" t="s">
        <v>56</v>
      </c>
      <c r="E37" s="39" t="s">
        <v>4845</v>
      </c>
    </row>
    <row r="38" spans="1:13" ht="12.75">
      <c r="A38" t="s">
        <v>46</v>
      </c>
      <c r="C38" s="31" t="s">
        <v>162</v>
      </c>
      <c r="E38" s="33" t="s">
        <v>2314</v>
      </c>
      <c r="J38" s="32">
        <f>0</f>
      </c>
      <c s="32">
        <f>0</f>
      </c>
      <c s="32">
        <f>0+L39+L43</f>
      </c>
      <c s="32">
        <f>0+M39+M43</f>
      </c>
    </row>
    <row r="39" spans="1:16" ht="12.75">
      <c r="A39" t="s">
        <v>49</v>
      </c>
      <c s="34" t="s">
        <v>78</v>
      </c>
      <c s="34" t="s">
        <v>13163</v>
      </c>
      <c s="35" t="s">
        <v>5</v>
      </c>
      <c s="6" t="s">
        <v>800</v>
      </c>
      <c s="36" t="s">
        <v>801</v>
      </c>
      <c s="37">
        <v>1</v>
      </c>
      <c s="36">
        <v>0</v>
      </c>
      <c s="36">
        <f>ROUND(G39*H39,6)</f>
      </c>
      <c r="L39" s="38">
        <v>0</v>
      </c>
      <c s="32">
        <f>ROUND(ROUND(L39,2)*ROUND(G39,3),2)</f>
      </c>
      <c s="36" t="s">
        <v>85</v>
      </c>
      <c>
        <f>(M39*21)/100</f>
      </c>
      <c t="s">
        <v>27</v>
      </c>
    </row>
    <row r="40" spans="1:5" ht="12.75">
      <c r="A40" s="35" t="s">
        <v>54</v>
      </c>
      <c r="E40" s="39" t="s">
        <v>5</v>
      </c>
    </row>
    <row r="41" spans="1:5" ht="12.75">
      <c r="A41" s="35" t="s">
        <v>55</v>
      </c>
      <c r="E41" s="40" t="s">
        <v>2312</v>
      </c>
    </row>
    <row r="42" spans="1:5" ht="25.5">
      <c r="A42" t="s">
        <v>56</v>
      </c>
      <c r="E42" s="39" t="s">
        <v>13396</v>
      </c>
    </row>
    <row r="43" spans="1:16" ht="12.75">
      <c r="A43" t="s">
        <v>49</v>
      </c>
      <c s="34" t="s">
        <v>82</v>
      </c>
      <c s="34" t="s">
        <v>13397</v>
      </c>
      <c s="35" t="s">
        <v>5</v>
      </c>
      <c s="6" t="s">
        <v>13336</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2312</v>
      </c>
    </row>
    <row r="46" spans="1:5" ht="63.75">
      <c r="A46" t="s">
        <v>56</v>
      </c>
      <c r="E46" s="39" t="s">
        <v>13337</v>
      </c>
    </row>
    <row r="47" spans="1:13" ht="12.75">
      <c r="A47" t="s">
        <v>46</v>
      </c>
      <c r="C47" s="31" t="s">
        <v>169</v>
      </c>
      <c r="E47" s="33" t="s">
        <v>2309</v>
      </c>
      <c r="J47" s="32">
        <f>0</f>
      </c>
      <c s="32">
        <f>0</f>
      </c>
      <c s="32">
        <f>0+L48</f>
      </c>
      <c s="32">
        <f>0+M48</f>
      </c>
    </row>
    <row r="48" spans="1:16" ht="12.75">
      <c r="A48" t="s">
        <v>49</v>
      </c>
      <c s="34" t="s">
        <v>89</v>
      </c>
      <c s="34" t="s">
        <v>13338</v>
      </c>
      <c s="35" t="s">
        <v>5</v>
      </c>
      <c s="6" t="s">
        <v>13339</v>
      </c>
      <c s="36" t="s">
        <v>528</v>
      </c>
      <c s="37">
        <v>2</v>
      </c>
      <c s="36">
        <v>0</v>
      </c>
      <c s="36">
        <f>ROUND(G48*H48,6)</f>
      </c>
      <c r="L48" s="38">
        <v>0</v>
      </c>
      <c s="32">
        <f>ROUND(ROUND(L48,2)*ROUND(G48,3),2)</f>
      </c>
      <c s="36" t="s">
        <v>85</v>
      </c>
      <c>
        <f>(M48*21)/100</f>
      </c>
      <c t="s">
        <v>27</v>
      </c>
    </row>
    <row r="49" spans="1:5" ht="12.75">
      <c r="A49" s="35" t="s">
        <v>54</v>
      </c>
      <c r="E49" s="39" t="s">
        <v>5</v>
      </c>
    </row>
    <row r="50" spans="1:5" ht="12.75">
      <c r="A50" s="35" t="s">
        <v>55</v>
      </c>
      <c r="E50" s="40" t="s">
        <v>2312</v>
      </c>
    </row>
    <row r="51" spans="1:5" ht="25.5">
      <c r="A51" t="s">
        <v>56</v>
      </c>
      <c r="E51" s="39" t="s">
        <v>13398</v>
      </c>
    </row>
    <row r="52" spans="1:13" ht="12.75">
      <c r="A52" t="s">
        <v>46</v>
      </c>
      <c r="C52" s="31" t="s">
        <v>2408</v>
      </c>
      <c r="E52" s="33" t="s">
        <v>2409</v>
      </c>
      <c r="J52" s="32">
        <f>0</f>
      </c>
      <c s="32">
        <f>0</f>
      </c>
      <c s="32">
        <f>0+L53+L57</f>
      </c>
      <c s="32">
        <f>0+M53+M57</f>
      </c>
    </row>
    <row r="53" spans="1:16" ht="25.5">
      <c r="A53" t="s">
        <v>49</v>
      </c>
      <c s="34" t="s">
        <v>93</v>
      </c>
      <c s="34" t="s">
        <v>2410</v>
      </c>
      <c s="35" t="s">
        <v>5</v>
      </c>
      <c s="6" t="s">
        <v>823</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2312</v>
      </c>
    </row>
    <row r="56" spans="1:5" ht="25.5">
      <c r="A56" t="s">
        <v>56</v>
      </c>
      <c r="E56" s="39" t="s">
        <v>13399</v>
      </c>
    </row>
    <row r="57" spans="1:16" ht="12.75">
      <c r="A57" t="s">
        <v>49</v>
      </c>
      <c s="34" t="s">
        <v>96</v>
      </c>
      <c s="34" t="s">
        <v>13400</v>
      </c>
      <c s="35" t="s">
        <v>5</v>
      </c>
      <c s="6" t="s">
        <v>827</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2312</v>
      </c>
    </row>
    <row r="60" spans="1:5" ht="38.25">
      <c r="A60" t="s">
        <v>56</v>
      </c>
      <c r="E60" s="39" t="s">
        <v>13401</v>
      </c>
    </row>
    <row r="61" spans="1:13" ht="12.75">
      <c r="A61" t="s">
        <v>46</v>
      </c>
      <c r="C61" s="31" t="s">
        <v>2412</v>
      </c>
      <c r="E61" s="33" t="s">
        <v>2413</v>
      </c>
      <c r="J61" s="32">
        <f>0</f>
      </c>
      <c s="32">
        <f>0</f>
      </c>
      <c s="32">
        <f>0+L62+L66+L70+L74+L78</f>
      </c>
      <c s="32">
        <f>0+M62+M66+M70+M74+M78</f>
      </c>
    </row>
    <row r="62" spans="1:16" ht="12.75">
      <c r="A62" t="s">
        <v>49</v>
      </c>
      <c s="34" t="s">
        <v>100</v>
      </c>
      <c s="34" t="s">
        <v>1025</v>
      </c>
      <c s="35" t="s">
        <v>5</v>
      </c>
      <c s="6" t="s">
        <v>1026</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2312</v>
      </c>
    </row>
    <row r="65" spans="1:5" ht="102">
      <c r="A65" t="s">
        <v>56</v>
      </c>
      <c r="E65" s="39" t="s">
        <v>537</v>
      </c>
    </row>
    <row r="66" spans="1:16" ht="12.75">
      <c r="A66" t="s">
        <v>49</v>
      </c>
      <c s="34" t="s">
        <v>104</v>
      </c>
      <c s="34" t="s">
        <v>13402</v>
      </c>
      <c s="35" t="s">
        <v>5</v>
      </c>
      <c s="6" t="s">
        <v>13403</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2312</v>
      </c>
    </row>
    <row r="69" spans="1:5" ht="25.5">
      <c r="A69" t="s">
        <v>56</v>
      </c>
      <c r="E69" s="39" t="s">
        <v>13404</v>
      </c>
    </row>
    <row r="70" spans="1:16" ht="12.75">
      <c r="A70" t="s">
        <v>49</v>
      </c>
      <c s="34" t="s">
        <v>107</v>
      </c>
      <c s="34" t="s">
        <v>13405</v>
      </c>
      <c s="35" t="s">
        <v>5</v>
      </c>
      <c s="6" t="s">
        <v>534</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2312</v>
      </c>
    </row>
    <row r="73" spans="1:5" ht="51">
      <c r="A73" t="s">
        <v>56</v>
      </c>
      <c r="E73" s="39" t="s">
        <v>13406</v>
      </c>
    </row>
    <row r="74" spans="1:16" ht="12.75">
      <c r="A74" t="s">
        <v>49</v>
      </c>
      <c s="34" t="s">
        <v>110</v>
      </c>
      <c s="34" t="s">
        <v>13407</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2312</v>
      </c>
    </row>
    <row r="77" spans="1:5" ht="51">
      <c r="A77" t="s">
        <v>56</v>
      </c>
      <c r="E77" s="39" t="s">
        <v>13408</v>
      </c>
    </row>
    <row r="78" spans="1:16" ht="25.5">
      <c r="A78" t="s">
        <v>49</v>
      </c>
      <c s="34" t="s">
        <v>113</v>
      </c>
      <c s="34" t="s">
        <v>13409</v>
      </c>
      <c s="35" t="s">
        <v>5</v>
      </c>
      <c s="6" t="s">
        <v>13410</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2312</v>
      </c>
    </row>
    <row r="81" spans="1:5" ht="25.5">
      <c r="A81" t="s">
        <v>56</v>
      </c>
      <c r="E81" s="39" t="s">
        <v>13404</v>
      </c>
    </row>
    <row r="82" spans="1:13" ht="12.75">
      <c r="A82" t="s">
        <v>46</v>
      </c>
      <c r="C82" s="31" t="s">
        <v>2441</v>
      </c>
      <c r="E82" s="33" t="s">
        <v>2442</v>
      </c>
      <c r="J82" s="32">
        <f>0</f>
      </c>
      <c s="32">
        <f>0</f>
      </c>
      <c s="32">
        <f>0+L83+L87+L91</f>
      </c>
      <c s="32">
        <f>0+M83+M87+M91</f>
      </c>
    </row>
    <row r="83" spans="1:16" ht="12.75">
      <c r="A83" t="s">
        <v>49</v>
      </c>
      <c s="34" t="s">
        <v>118</v>
      </c>
      <c s="34" t="s">
        <v>12444</v>
      </c>
      <c s="35" t="s">
        <v>5</v>
      </c>
      <c s="6" t="s">
        <v>12445</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2312</v>
      </c>
    </row>
    <row r="86" spans="1:5" ht="102">
      <c r="A86" t="s">
        <v>56</v>
      </c>
      <c r="E86" s="39" t="s">
        <v>1286</v>
      </c>
    </row>
    <row r="87" spans="1:16" ht="25.5">
      <c r="A87" t="s">
        <v>49</v>
      </c>
      <c s="34" t="s">
        <v>121</v>
      </c>
      <c s="34" t="s">
        <v>2699</v>
      </c>
      <c s="35" t="s">
        <v>5</v>
      </c>
      <c s="6" t="s">
        <v>2700</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2312</v>
      </c>
    </row>
    <row r="90" spans="1:5" ht="102">
      <c r="A90" t="s">
        <v>56</v>
      </c>
      <c r="E90" s="39" t="s">
        <v>73</v>
      </c>
    </row>
    <row r="91" spans="1:16" ht="12.75">
      <c r="A91" t="s">
        <v>49</v>
      </c>
      <c s="34" t="s">
        <v>124</v>
      </c>
      <c s="34" t="s">
        <v>2443</v>
      </c>
      <c s="35" t="s">
        <v>5</v>
      </c>
      <c s="6" t="s">
        <v>2444</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2312</v>
      </c>
    </row>
    <row r="94" spans="1:5" ht="127.5">
      <c r="A94" t="s">
        <v>56</v>
      </c>
      <c r="E94" s="39" t="s">
        <v>2445</v>
      </c>
    </row>
    <row r="95" spans="1:13" ht="12.75">
      <c r="A95" t="s">
        <v>46</v>
      </c>
      <c r="C95" s="31" t="s">
        <v>1974</v>
      </c>
      <c r="E95" s="33" t="s">
        <v>2452</v>
      </c>
      <c r="J95" s="32">
        <f>0</f>
      </c>
      <c s="32">
        <f>0</f>
      </c>
      <c s="32">
        <f>0+L96+L100+L104+L108+L112</f>
      </c>
      <c s="32">
        <f>0+M96+M100+M104+M108+M112</f>
      </c>
    </row>
    <row r="96" spans="1:16" ht="12.75">
      <c r="A96" t="s">
        <v>49</v>
      </c>
      <c s="34" t="s">
        <v>127</v>
      </c>
      <c s="34" t="s">
        <v>847</v>
      </c>
      <c s="35" t="s">
        <v>5</v>
      </c>
      <c s="6" t="s">
        <v>848</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2312</v>
      </c>
    </row>
    <row r="99" spans="1:5" ht="127.5">
      <c r="A99" t="s">
        <v>56</v>
      </c>
      <c r="E99" s="39" t="s">
        <v>849</v>
      </c>
    </row>
    <row r="100" spans="1:16" ht="12.75">
      <c r="A100" t="s">
        <v>49</v>
      </c>
      <c s="34" t="s">
        <v>131</v>
      </c>
      <c s="34" t="s">
        <v>850</v>
      </c>
      <c s="35" t="s">
        <v>5</v>
      </c>
      <c s="6" t="s">
        <v>851</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2312</v>
      </c>
    </row>
    <row r="103" spans="1:5" ht="102">
      <c r="A103" t="s">
        <v>56</v>
      </c>
      <c r="E103" s="39" t="s">
        <v>852</v>
      </c>
    </row>
    <row r="104" spans="1:16" ht="12.75">
      <c r="A104" t="s">
        <v>49</v>
      </c>
      <c s="34" t="s">
        <v>135</v>
      </c>
      <c s="34" t="s">
        <v>2182</v>
      </c>
      <c s="35" t="s">
        <v>5</v>
      </c>
      <c s="6" t="s">
        <v>2183</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2312</v>
      </c>
    </row>
    <row r="107" spans="1:5" ht="76.5">
      <c r="A107" t="s">
        <v>56</v>
      </c>
      <c r="E107" s="39" t="s">
        <v>2184</v>
      </c>
    </row>
    <row r="108" spans="1:16" ht="12.75">
      <c r="A108" t="s">
        <v>49</v>
      </c>
      <c s="34" t="s">
        <v>139</v>
      </c>
      <c s="34" t="s">
        <v>2796</v>
      </c>
      <c s="35" t="s">
        <v>5</v>
      </c>
      <c s="6" t="s">
        <v>2474</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2312</v>
      </c>
    </row>
    <row r="111" spans="1:5" ht="102">
      <c r="A111" t="s">
        <v>56</v>
      </c>
      <c r="E111" s="39" t="s">
        <v>2797</v>
      </c>
    </row>
    <row r="112" spans="1:16" ht="12.75">
      <c r="A112" t="s">
        <v>49</v>
      </c>
      <c s="34" t="s">
        <v>142</v>
      </c>
      <c s="34" t="s">
        <v>13247</v>
      </c>
      <c s="35" t="s">
        <v>5</v>
      </c>
      <c s="6" t="s">
        <v>13248</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2312</v>
      </c>
    </row>
    <row r="115" spans="1:5" ht="38.25">
      <c r="A115" t="s">
        <v>56</v>
      </c>
      <c r="E115" s="39" t="s">
        <v>13249</v>
      </c>
    </row>
    <row r="116" spans="1:13" ht="12.75">
      <c r="A116" t="s">
        <v>46</v>
      </c>
      <c r="C116" s="31" t="s">
        <v>2476</v>
      </c>
      <c r="E116" s="33" t="s">
        <v>2477</v>
      </c>
      <c r="J116" s="32">
        <f>0</f>
      </c>
      <c s="32">
        <f>0</f>
      </c>
      <c s="32">
        <f>0+L117+L121+L125+L129</f>
      </c>
      <c s="32">
        <f>0+M117+M121+M125+M129</f>
      </c>
    </row>
    <row r="117" spans="1:16" ht="25.5">
      <c r="A117" t="s">
        <v>49</v>
      </c>
      <c s="34" t="s">
        <v>146</v>
      </c>
      <c s="34" t="s">
        <v>101</v>
      </c>
      <c s="35" t="s">
        <v>5</v>
      </c>
      <c s="6" t="s">
        <v>102</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2312</v>
      </c>
    </row>
    <row r="120" spans="1:5" ht="102">
      <c r="A120" t="s">
        <v>56</v>
      </c>
      <c r="E120" s="39" t="s">
        <v>103</v>
      </c>
    </row>
    <row r="121" spans="1:16" ht="25.5">
      <c r="A121" t="s">
        <v>49</v>
      </c>
      <c s="34" t="s">
        <v>149</v>
      </c>
      <c s="34" t="s">
        <v>108</v>
      </c>
      <c s="35" t="s">
        <v>5</v>
      </c>
      <c s="6" t="s">
        <v>109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2312</v>
      </c>
    </row>
    <row r="124" spans="1:5" ht="102">
      <c r="A124" t="s">
        <v>56</v>
      </c>
      <c r="E124" s="39" t="s">
        <v>103</v>
      </c>
    </row>
    <row r="125" spans="1:16" ht="12.75">
      <c r="A125" t="s">
        <v>49</v>
      </c>
      <c s="34" t="s">
        <v>153</v>
      </c>
      <c s="34" t="s">
        <v>9572</v>
      </c>
      <c s="35" t="s">
        <v>5</v>
      </c>
      <c s="6" t="s">
        <v>9573</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2312</v>
      </c>
    </row>
    <row r="128" spans="1:5" ht="38.25">
      <c r="A128" t="s">
        <v>56</v>
      </c>
      <c r="E128" s="39" t="s">
        <v>2705</v>
      </c>
    </row>
    <row r="129" spans="1:16" ht="12.75">
      <c r="A129" t="s">
        <v>49</v>
      </c>
      <c s="34" t="s">
        <v>158</v>
      </c>
      <c s="34" t="s">
        <v>2508</v>
      </c>
      <c s="35" t="s">
        <v>5</v>
      </c>
      <c s="6" t="s">
        <v>91</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2312</v>
      </c>
    </row>
    <row r="132" spans="1:5" ht="38.25">
      <c r="A132" t="s">
        <v>56</v>
      </c>
      <c r="E132" s="39" t="s">
        <v>2498</v>
      </c>
    </row>
    <row r="133" spans="1:13" ht="12.75">
      <c r="A133" t="s">
        <v>46</v>
      </c>
      <c r="C133" s="31" t="s">
        <v>2932</v>
      </c>
      <c r="E133" s="33" t="s">
        <v>2933</v>
      </c>
      <c r="J133" s="32">
        <f>0</f>
      </c>
      <c s="32">
        <f>0</f>
      </c>
      <c s="32">
        <f>0+L134+L138+L142+L146+L150</f>
      </c>
      <c s="32">
        <f>0+M134+M138+M142+M146+M150</f>
      </c>
    </row>
    <row r="134" spans="1:16" ht="12.75">
      <c r="A134" t="s">
        <v>49</v>
      </c>
      <c s="34" t="s">
        <v>162</v>
      </c>
      <c s="34" t="s">
        <v>12998</v>
      </c>
      <c s="35" t="s">
        <v>5</v>
      </c>
      <c s="6" t="s">
        <v>12999</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2312</v>
      </c>
    </row>
    <row r="137" spans="1:5" ht="114.75">
      <c r="A137" t="s">
        <v>56</v>
      </c>
      <c r="E137" s="39" t="s">
        <v>2139</v>
      </c>
    </row>
    <row r="138" spans="1:16" ht="12.75">
      <c r="A138" t="s">
        <v>49</v>
      </c>
      <c s="34" t="s">
        <v>166</v>
      </c>
      <c s="34" t="s">
        <v>13000</v>
      </c>
      <c s="35" t="s">
        <v>5</v>
      </c>
      <c s="6" t="s">
        <v>13001</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2312</v>
      </c>
    </row>
    <row r="141" spans="1:5" ht="114.75">
      <c r="A141" t="s">
        <v>56</v>
      </c>
      <c r="E141" s="39" t="s">
        <v>2139</v>
      </c>
    </row>
    <row r="142" spans="1:16" ht="25.5">
      <c r="A142" t="s">
        <v>49</v>
      </c>
      <c s="34" t="s">
        <v>169</v>
      </c>
      <c s="34" t="s">
        <v>13411</v>
      </c>
      <c s="35" t="s">
        <v>5</v>
      </c>
      <c s="6" t="s">
        <v>13412</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2312</v>
      </c>
    </row>
    <row r="145" spans="1:5" ht="51">
      <c r="A145" t="s">
        <v>56</v>
      </c>
      <c r="E145" s="39" t="s">
        <v>13413</v>
      </c>
    </row>
    <row r="146" spans="1:16" ht="12.75">
      <c r="A146" t="s">
        <v>49</v>
      </c>
      <c s="34" t="s">
        <v>184</v>
      </c>
      <c s="34" t="s">
        <v>13414</v>
      </c>
      <c s="35" t="s">
        <v>5</v>
      </c>
      <c s="6" t="s">
        <v>13415</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2312</v>
      </c>
    </row>
    <row r="149" spans="1:5" ht="38.25">
      <c r="A149" t="s">
        <v>56</v>
      </c>
      <c r="E149" s="39" t="s">
        <v>13416</v>
      </c>
    </row>
    <row r="150" spans="1:16" ht="12.75">
      <c r="A150" t="s">
        <v>49</v>
      </c>
      <c s="34" t="s">
        <v>201</v>
      </c>
      <c s="34" t="s">
        <v>9592</v>
      </c>
      <c s="35" t="s">
        <v>5</v>
      </c>
      <c s="6" t="s">
        <v>13417</v>
      </c>
      <c s="36" t="s">
        <v>68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2312</v>
      </c>
    </row>
    <row r="153" spans="1:5" ht="38.25">
      <c r="A153" t="s">
        <v>56</v>
      </c>
      <c r="E153" s="39" t="s">
        <v>13418</v>
      </c>
    </row>
    <row r="154" spans="1:13" ht="12.75">
      <c r="A154" t="s">
        <v>46</v>
      </c>
      <c r="C154" s="31" t="s">
        <v>1980</v>
      </c>
      <c r="E154" s="33" t="s">
        <v>2324</v>
      </c>
      <c r="J154" s="32">
        <f>0</f>
      </c>
      <c s="32">
        <f>0</f>
      </c>
      <c s="32">
        <f>0+L155+L159+L163+L167+L171+L175+L179+L183+L187+L191+L195+L199</f>
      </c>
      <c s="32">
        <f>0+M155+M159+M163+M167+M171+M175+M179+M183+M187+M191+M195+M199</f>
      </c>
    </row>
    <row r="155" spans="1:16" ht="12.75">
      <c r="A155" t="s">
        <v>49</v>
      </c>
      <c s="34" t="s">
        <v>209</v>
      </c>
      <c s="34" t="s">
        <v>9614</v>
      </c>
      <c s="35" t="s">
        <v>5</v>
      </c>
      <c s="6" t="s">
        <v>9615</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2312</v>
      </c>
    </row>
    <row r="158" spans="1:5" ht="76.5">
      <c r="A158" t="s">
        <v>56</v>
      </c>
      <c r="E158" s="39" t="s">
        <v>2566</v>
      </c>
    </row>
    <row r="159" spans="1:16" ht="12.75">
      <c r="A159" t="s">
        <v>49</v>
      </c>
      <c s="34" t="s">
        <v>213</v>
      </c>
      <c s="34" t="s">
        <v>12641</v>
      </c>
      <c s="35" t="s">
        <v>5</v>
      </c>
      <c s="6" t="s">
        <v>12642</v>
      </c>
      <c s="36" t="s">
        <v>68</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2312</v>
      </c>
    </row>
    <row r="162" spans="1:5" ht="89.25">
      <c r="A162" t="s">
        <v>56</v>
      </c>
      <c r="E162" s="39" t="s">
        <v>2552</v>
      </c>
    </row>
    <row r="163" spans="1:16" ht="25.5">
      <c r="A163" t="s">
        <v>49</v>
      </c>
      <c s="34" t="s">
        <v>217</v>
      </c>
      <c s="34" t="s">
        <v>1039</v>
      </c>
      <c s="35" t="s">
        <v>5</v>
      </c>
      <c s="6" t="s">
        <v>1040</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2312</v>
      </c>
    </row>
    <row r="166" spans="1:5" ht="114.75">
      <c r="A166" t="s">
        <v>56</v>
      </c>
      <c r="E166" s="39" t="s">
        <v>862</v>
      </c>
    </row>
    <row r="167" spans="1:16" ht="25.5">
      <c r="A167" t="s">
        <v>49</v>
      </c>
      <c s="34" t="s">
        <v>221</v>
      </c>
      <c s="34" t="s">
        <v>1041</v>
      </c>
      <c s="35" t="s">
        <v>5</v>
      </c>
      <c s="6" t="s">
        <v>1042</v>
      </c>
      <c s="36" t="s">
        <v>68</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2312</v>
      </c>
    </row>
    <row r="170" spans="1:5" ht="89.25">
      <c r="A170" t="s">
        <v>56</v>
      </c>
      <c r="E170" s="39" t="s">
        <v>1287</v>
      </c>
    </row>
    <row r="171" spans="1:16" ht="12.75">
      <c r="A171" t="s">
        <v>49</v>
      </c>
      <c s="34" t="s">
        <v>225</v>
      </c>
      <c s="34" t="s">
        <v>2724</v>
      </c>
      <c s="35" t="s">
        <v>5</v>
      </c>
      <c s="6" t="s">
        <v>2725</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2312</v>
      </c>
    </row>
    <row r="174" spans="1:5" ht="76.5">
      <c r="A174" t="s">
        <v>56</v>
      </c>
      <c r="E174" s="39" t="s">
        <v>2566</v>
      </c>
    </row>
    <row r="175" spans="1:16" ht="12.75">
      <c r="A175" t="s">
        <v>49</v>
      </c>
      <c s="34" t="s">
        <v>229</v>
      </c>
      <c s="34" t="s">
        <v>9618</v>
      </c>
      <c s="35" t="s">
        <v>5</v>
      </c>
      <c s="6" t="s">
        <v>9619</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2312</v>
      </c>
    </row>
    <row r="178" spans="1:5" ht="76.5">
      <c r="A178" t="s">
        <v>56</v>
      </c>
      <c r="E178" s="39" t="s">
        <v>2561</v>
      </c>
    </row>
    <row r="179" spans="1:16" ht="12.75">
      <c r="A179" t="s">
        <v>49</v>
      </c>
      <c s="34" t="s">
        <v>233</v>
      </c>
      <c s="34" t="s">
        <v>9620</v>
      </c>
      <c s="35" t="s">
        <v>5</v>
      </c>
      <c s="6" t="s">
        <v>9621</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2312</v>
      </c>
    </row>
    <row r="182" spans="1:5" ht="76.5">
      <c r="A182" t="s">
        <v>56</v>
      </c>
      <c r="E182" s="39" t="s">
        <v>2566</v>
      </c>
    </row>
    <row r="183" spans="1:16" ht="12.75">
      <c r="A183" t="s">
        <v>49</v>
      </c>
      <c s="34" t="s">
        <v>237</v>
      </c>
      <c s="34" t="s">
        <v>1043</v>
      </c>
      <c s="35" t="s">
        <v>5</v>
      </c>
      <c s="6" t="s">
        <v>1044</v>
      </c>
      <c s="36" t="s">
        <v>486</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2312</v>
      </c>
    </row>
    <row r="186" spans="1:5" ht="89.25">
      <c r="A186" t="s">
        <v>56</v>
      </c>
      <c r="E186" s="39" t="s">
        <v>1560</v>
      </c>
    </row>
    <row r="187" spans="1:16" ht="12.75">
      <c r="A187" t="s">
        <v>49</v>
      </c>
      <c s="34" t="s">
        <v>241</v>
      </c>
      <c s="34" t="s">
        <v>2257</v>
      </c>
      <c s="35" t="s">
        <v>5</v>
      </c>
      <c s="6" t="s">
        <v>2258</v>
      </c>
      <c s="36" t="s">
        <v>486</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2312</v>
      </c>
    </row>
    <row r="190" spans="1:5" ht="89.25">
      <c r="A190" t="s">
        <v>56</v>
      </c>
      <c r="E190" s="39" t="s">
        <v>2259</v>
      </c>
    </row>
    <row r="191" spans="1:16" ht="12.75">
      <c r="A191" t="s">
        <v>49</v>
      </c>
      <c s="34" t="s">
        <v>245</v>
      </c>
      <c s="34" t="s">
        <v>1984</v>
      </c>
      <c s="35" t="s">
        <v>5</v>
      </c>
      <c s="6" t="s">
        <v>1985</v>
      </c>
      <c s="36" t="s">
        <v>486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2312</v>
      </c>
    </row>
    <row r="194" spans="1:5" ht="89.25">
      <c r="A194" t="s">
        <v>56</v>
      </c>
      <c r="E194" s="39" t="s">
        <v>2260</v>
      </c>
    </row>
    <row r="195" spans="1:16" ht="12.75">
      <c r="A195" t="s">
        <v>49</v>
      </c>
      <c s="34" t="s">
        <v>249</v>
      </c>
      <c s="34" t="s">
        <v>2146</v>
      </c>
      <c s="35" t="s">
        <v>5</v>
      </c>
      <c s="6" t="s">
        <v>2147</v>
      </c>
      <c s="36" t="s">
        <v>486</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2312</v>
      </c>
    </row>
    <row r="198" spans="1:5" ht="89.25">
      <c r="A198" t="s">
        <v>56</v>
      </c>
      <c r="E198" s="39" t="s">
        <v>2148</v>
      </c>
    </row>
    <row r="199" spans="1:16" ht="12.75">
      <c r="A199" t="s">
        <v>49</v>
      </c>
      <c s="34" t="s">
        <v>253</v>
      </c>
      <c s="34" t="s">
        <v>2325</v>
      </c>
      <c s="35" t="s">
        <v>5</v>
      </c>
      <c s="6" t="s">
        <v>2326</v>
      </c>
      <c s="36" t="s">
        <v>486</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2312</v>
      </c>
    </row>
    <row r="202" spans="1:5" ht="89.25">
      <c r="A202" t="s">
        <v>56</v>
      </c>
      <c r="E202" s="39" t="s">
        <v>2327</v>
      </c>
    </row>
    <row r="203" spans="1:13" ht="12.75">
      <c r="A203" t="s">
        <v>46</v>
      </c>
      <c r="C203" s="31" t="s">
        <v>2589</v>
      </c>
      <c r="E203" s="33" t="s">
        <v>2590</v>
      </c>
      <c r="J203" s="32">
        <f>0</f>
      </c>
      <c s="32">
        <f>0</f>
      </c>
      <c s="32">
        <f>0+L204+L208</f>
      </c>
      <c s="32">
        <f>0+M204+M208</f>
      </c>
    </row>
    <row r="204" spans="1:16" ht="12.75">
      <c r="A204" t="s">
        <v>49</v>
      </c>
      <c s="34" t="s">
        <v>257</v>
      </c>
      <c s="34" t="s">
        <v>2594</v>
      </c>
      <c s="35" t="s">
        <v>5</v>
      </c>
      <c s="6" t="s">
        <v>2595</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2312</v>
      </c>
    </row>
    <row r="207" spans="1:5" ht="102">
      <c r="A207" t="s">
        <v>56</v>
      </c>
      <c r="E207" s="39" t="s">
        <v>2596</v>
      </c>
    </row>
    <row r="208" spans="1:16" ht="12.75">
      <c r="A208" t="s">
        <v>49</v>
      </c>
      <c s="34" t="s">
        <v>261</v>
      </c>
      <c s="34" t="s">
        <v>13419</v>
      </c>
      <c s="35" t="s">
        <v>5</v>
      </c>
      <c s="6" t="s">
        <v>13420</v>
      </c>
      <c s="36" t="s">
        <v>68</v>
      </c>
      <c s="37">
        <v>1</v>
      </c>
      <c s="36">
        <v>0</v>
      </c>
      <c s="36">
        <f>ROUND(G208*H208,6)</f>
      </c>
      <c r="L208" s="38">
        <v>0</v>
      </c>
      <c s="32">
        <f>ROUND(ROUND(L208,2)*ROUND(G208,3),2)</f>
      </c>
      <c s="36" t="s">
        <v>85</v>
      </c>
      <c>
        <f>(M208*21)/100</f>
      </c>
      <c t="s">
        <v>27</v>
      </c>
    </row>
    <row r="209" spans="1:5" ht="12.75">
      <c r="A209" s="35" t="s">
        <v>54</v>
      </c>
      <c r="E209" s="39" t="s">
        <v>5</v>
      </c>
    </row>
    <row r="210" spans="1:5" ht="12.75">
      <c r="A210" s="35" t="s">
        <v>55</v>
      </c>
      <c r="E210" s="40" t="s">
        <v>2312</v>
      </c>
    </row>
    <row r="211" spans="1:5" ht="25.5">
      <c r="A211" t="s">
        <v>56</v>
      </c>
      <c r="E211" s="39" t="s">
        <v>13421</v>
      </c>
    </row>
    <row r="212" spans="1:13" ht="12.75">
      <c r="A212" t="s">
        <v>46</v>
      </c>
      <c r="C212" s="31" t="s">
        <v>1005</v>
      </c>
      <c r="E212" s="33" t="s">
        <v>1006</v>
      </c>
      <c r="J212" s="32">
        <f>0</f>
      </c>
      <c s="32">
        <f>0</f>
      </c>
      <c s="32">
        <f>0+L213+L217+L221+L225+L229</f>
      </c>
      <c s="32">
        <f>0+M213+M217+M221+M225+M229</f>
      </c>
    </row>
    <row r="213" spans="1:16" ht="38.25">
      <c r="A213" t="s">
        <v>49</v>
      </c>
      <c s="34" t="s">
        <v>265</v>
      </c>
      <c s="34" t="s">
        <v>1007</v>
      </c>
      <c s="35" t="s">
        <v>1008</v>
      </c>
      <c s="6" t="s">
        <v>1009</v>
      </c>
      <c s="36" t="s">
        <v>1010</v>
      </c>
      <c s="37">
        <v>10</v>
      </c>
      <c s="36">
        <v>0</v>
      </c>
      <c s="36">
        <f>ROUND(G213*H213,6)</f>
      </c>
      <c r="L213" s="38">
        <v>0</v>
      </c>
      <c s="32">
        <f>ROUND(ROUND(L213,2)*ROUND(G213,3),2)</f>
      </c>
      <c s="36" t="s">
        <v>85</v>
      </c>
      <c>
        <f>(M213*21)/100</f>
      </c>
      <c t="s">
        <v>27</v>
      </c>
    </row>
    <row r="214" spans="1:5" ht="12.75">
      <c r="A214" s="35" t="s">
        <v>54</v>
      </c>
      <c r="E214" s="39" t="s">
        <v>1011</v>
      </c>
    </row>
    <row r="215" spans="1:5" ht="12.75">
      <c r="A215" s="35" t="s">
        <v>55</v>
      </c>
      <c r="E215" s="40" t="s">
        <v>2312</v>
      </c>
    </row>
    <row r="216" spans="1:5" ht="89.25">
      <c r="A216" t="s">
        <v>56</v>
      </c>
      <c r="E216" s="39" t="s">
        <v>1012</v>
      </c>
    </row>
    <row r="217" spans="1:16" ht="38.25">
      <c r="A217" t="s">
        <v>49</v>
      </c>
      <c s="34" t="s">
        <v>595</v>
      </c>
      <c s="34" t="s">
        <v>2331</v>
      </c>
      <c s="35" t="s">
        <v>2332</v>
      </c>
      <c s="6" t="s">
        <v>2333</v>
      </c>
      <c s="36" t="s">
        <v>1010</v>
      </c>
      <c s="37">
        <v>0.1</v>
      </c>
      <c s="36">
        <v>0</v>
      </c>
      <c s="36">
        <f>ROUND(G217*H217,6)</f>
      </c>
      <c r="L217" s="38">
        <v>0</v>
      </c>
      <c s="32">
        <f>ROUND(ROUND(L217,2)*ROUND(G217,3),2)</f>
      </c>
      <c s="36" t="s">
        <v>85</v>
      </c>
      <c>
        <f>(M217*21)/100</f>
      </c>
      <c t="s">
        <v>27</v>
      </c>
    </row>
    <row r="218" spans="1:5" ht="12.75">
      <c r="A218" s="35" t="s">
        <v>54</v>
      </c>
      <c r="E218" s="39" t="s">
        <v>1011</v>
      </c>
    </row>
    <row r="219" spans="1:5" ht="12.75">
      <c r="A219" s="35" t="s">
        <v>55</v>
      </c>
      <c r="E219" s="40" t="s">
        <v>2312</v>
      </c>
    </row>
    <row r="220" spans="1:5" ht="89.25">
      <c r="A220" t="s">
        <v>56</v>
      </c>
      <c r="E220" s="39" t="s">
        <v>1012</v>
      </c>
    </row>
    <row r="221" spans="1:16" ht="25.5">
      <c r="A221" t="s">
        <v>49</v>
      </c>
      <c s="34" t="s">
        <v>599</v>
      </c>
      <c s="34" t="s">
        <v>1373</v>
      </c>
      <c s="35" t="s">
        <v>1374</v>
      </c>
      <c s="6" t="s">
        <v>1375</v>
      </c>
      <c s="36" t="s">
        <v>1010</v>
      </c>
      <c s="37">
        <v>0.2</v>
      </c>
      <c s="36">
        <v>0</v>
      </c>
      <c s="36">
        <f>ROUND(G221*H221,6)</f>
      </c>
      <c r="L221" s="38">
        <v>0</v>
      </c>
      <c s="32">
        <f>ROUND(ROUND(L221,2)*ROUND(G221,3),2)</f>
      </c>
      <c s="36" t="s">
        <v>85</v>
      </c>
      <c>
        <f>(M221*21)/100</f>
      </c>
      <c t="s">
        <v>27</v>
      </c>
    </row>
    <row r="222" spans="1:5" ht="12.75">
      <c r="A222" s="35" t="s">
        <v>54</v>
      </c>
      <c r="E222" s="39" t="s">
        <v>1011</v>
      </c>
    </row>
    <row r="223" spans="1:5" ht="12.75">
      <c r="A223" s="35" t="s">
        <v>55</v>
      </c>
      <c r="E223" s="40" t="s">
        <v>2312</v>
      </c>
    </row>
    <row r="224" spans="1:5" ht="89.25">
      <c r="A224" t="s">
        <v>56</v>
      </c>
      <c r="E224" s="39" t="s">
        <v>1012</v>
      </c>
    </row>
    <row r="225" spans="1:16" ht="25.5">
      <c r="A225" t="s">
        <v>49</v>
      </c>
      <c s="34" t="s">
        <v>269</v>
      </c>
      <c s="34" t="s">
        <v>2334</v>
      </c>
      <c s="35" t="s">
        <v>2335</v>
      </c>
      <c s="6" t="s">
        <v>2336</v>
      </c>
      <c s="36" t="s">
        <v>1010</v>
      </c>
      <c s="37">
        <v>0.05</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2312</v>
      </c>
    </row>
    <row r="228" spans="1:5" ht="12.75">
      <c r="A228" t="s">
        <v>56</v>
      </c>
      <c r="E228" s="39" t="s">
        <v>5</v>
      </c>
    </row>
    <row r="229" spans="1:16" ht="25.5">
      <c r="A229" t="s">
        <v>49</v>
      </c>
      <c s="34" t="s">
        <v>273</v>
      </c>
      <c s="34" t="s">
        <v>2337</v>
      </c>
      <c s="35" t="s">
        <v>2338</v>
      </c>
      <c s="6" t="s">
        <v>2339</v>
      </c>
      <c s="36" t="s">
        <v>1010</v>
      </c>
      <c s="37">
        <v>0.05</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2312</v>
      </c>
    </row>
    <row r="232" spans="1:5" ht="12.75">
      <c r="A232" t="s">
        <v>56</v>
      </c>
      <c r="E2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13378</v>
      </c>
      <c s="41">
        <f>Rekapitulace!C192</f>
      </c>
      <c s="20" t="s">
        <v>0</v>
      </c>
      <c t="s">
        <v>23</v>
      </c>
      <c t="s">
        <v>27</v>
      </c>
    </row>
    <row r="4" spans="1:16" ht="32" customHeight="1">
      <c r="A4" s="24" t="s">
        <v>20</v>
      </c>
      <c s="25" t="s">
        <v>28</v>
      </c>
      <c s="27" t="s">
        <v>13378</v>
      </c>
      <c r="E4" s="26" t="s">
        <v>13379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13424</v>
      </c>
      <c r="E8" s="30" t="s">
        <v>13423</v>
      </c>
      <c r="J8" s="29">
        <f>0+J9</f>
      </c>
      <c s="29">
        <f>0+K9</f>
      </c>
      <c s="29">
        <f>0+L9</f>
      </c>
      <c s="29">
        <f>0+M9</f>
      </c>
    </row>
    <row r="9" spans="1:13" ht="12.75">
      <c r="A9" t="s">
        <v>46</v>
      </c>
      <c r="C9" s="31" t="s">
        <v>1980</v>
      </c>
      <c r="E9" s="33" t="s">
        <v>2324</v>
      </c>
      <c r="J9" s="32">
        <f>0</f>
      </c>
      <c s="32">
        <f>0</f>
      </c>
      <c s="32">
        <f>0+L10</f>
      </c>
      <c s="32">
        <f>0+M10</f>
      </c>
    </row>
    <row r="10" spans="1:16" ht="12.75">
      <c r="A10" t="s">
        <v>49</v>
      </c>
      <c s="34" t="s">
        <v>47</v>
      </c>
      <c s="34" t="s">
        <v>13383</v>
      </c>
      <c s="35" t="s">
        <v>5</v>
      </c>
      <c s="6" t="s">
        <v>13425</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13426</v>
      </c>
    </row>
    <row r="13" spans="1:5" ht="51">
      <c r="A13" t="s">
        <v>56</v>
      </c>
      <c r="E13" s="39" t="s">
        <v>13427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13378</v>
      </c>
      <c s="41">
        <f>Rekapitulace!C192</f>
      </c>
      <c s="20" t="s">
        <v>0</v>
      </c>
      <c t="s">
        <v>23</v>
      </c>
      <c t="s">
        <v>27</v>
      </c>
    </row>
    <row r="4" spans="1:16" ht="32" customHeight="1">
      <c r="A4" s="24" t="s">
        <v>20</v>
      </c>
      <c s="25" t="s">
        <v>28</v>
      </c>
      <c s="27" t="s">
        <v>13378</v>
      </c>
      <c r="E4" s="26" t="s">
        <v>13379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13430</v>
      </c>
      <c r="E8" s="30" t="s">
        <v>13429</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1526</v>
      </c>
      <c r="E9" s="33" t="s">
        <v>12545</v>
      </c>
      <c r="J9" s="32">
        <f>0</f>
      </c>
      <c s="32">
        <f>0</f>
      </c>
      <c s="32">
        <f>0+L10</f>
      </c>
      <c s="32">
        <f>0+M10</f>
      </c>
    </row>
    <row r="10" spans="1:16" ht="12.75">
      <c r="A10" t="s">
        <v>49</v>
      </c>
      <c s="34" t="s">
        <v>47</v>
      </c>
      <c s="34" t="s">
        <v>3843</v>
      </c>
      <c s="35" t="s">
        <v>5</v>
      </c>
      <c s="6" t="s">
        <v>3844</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2312</v>
      </c>
    </row>
    <row r="13" spans="1:5" ht="369.75">
      <c r="A13" t="s">
        <v>56</v>
      </c>
      <c r="E13" s="39" t="s">
        <v>3340</v>
      </c>
    </row>
    <row r="14" spans="1:13" ht="12.75">
      <c r="A14" t="s">
        <v>46</v>
      </c>
      <c r="C14" s="31" t="s">
        <v>1467</v>
      </c>
      <c r="E14" s="33" t="s">
        <v>2374</v>
      </c>
      <c r="J14" s="32">
        <f>0</f>
      </c>
      <c s="32">
        <f>0</f>
      </c>
      <c s="32">
        <f>0+L15+L19</f>
      </c>
      <c s="32">
        <f>0+M15+M19</f>
      </c>
    </row>
    <row r="15" spans="1:16" ht="12.75">
      <c r="A15" t="s">
        <v>49</v>
      </c>
      <c s="34" t="s">
        <v>27</v>
      </c>
      <c s="34" t="s">
        <v>5455</v>
      </c>
      <c s="35" t="s">
        <v>5</v>
      </c>
      <c s="6" t="s">
        <v>5456</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2312</v>
      </c>
    </row>
    <row r="18" spans="1:5" ht="318.75">
      <c r="A18" t="s">
        <v>56</v>
      </c>
      <c r="E18" s="39" t="s">
        <v>57</v>
      </c>
    </row>
    <row r="19" spans="1:16" ht="12.75">
      <c r="A19" t="s">
        <v>49</v>
      </c>
      <c s="34" t="s">
        <v>26</v>
      </c>
      <c s="34" t="s">
        <v>3863</v>
      </c>
      <c s="35" t="s">
        <v>5</v>
      </c>
      <c s="6" t="s">
        <v>3864</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2312</v>
      </c>
    </row>
    <row r="22" spans="1:5" ht="318.75">
      <c r="A22" t="s">
        <v>56</v>
      </c>
      <c r="E22" s="39" t="s">
        <v>57</v>
      </c>
    </row>
    <row r="23" spans="1:13" ht="12.75">
      <c r="A23" t="s">
        <v>46</v>
      </c>
      <c r="C23" s="31" t="s">
        <v>2375</v>
      </c>
      <c r="E23" s="33" t="s">
        <v>2376</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2312</v>
      </c>
    </row>
    <row r="27" spans="1:5" ht="229.5">
      <c r="A27" t="s">
        <v>56</v>
      </c>
      <c r="E27" s="39" t="s">
        <v>64</v>
      </c>
    </row>
    <row r="28" spans="1:13" ht="12.75">
      <c r="A28" t="s">
        <v>46</v>
      </c>
      <c r="C28" s="31" t="s">
        <v>162</v>
      </c>
      <c r="E28" s="33" t="s">
        <v>2314</v>
      </c>
      <c r="J28" s="32">
        <f>0</f>
      </c>
      <c s="32">
        <f>0</f>
      </c>
      <c s="32">
        <f>0+L29+L33</f>
      </c>
      <c s="32">
        <f>0+M29+M33</f>
      </c>
    </row>
    <row r="29" spans="1:16" ht="12.75">
      <c r="A29" t="s">
        <v>49</v>
      </c>
      <c s="34" t="s">
        <v>70</v>
      </c>
      <c s="34" t="s">
        <v>13163</v>
      </c>
      <c s="35" t="s">
        <v>5</v>
      </c>
      <c s="6" t="s">
        <v>800</v>
      </c>
      <c s="36" t="s">
        <v>801</v>
      </c>
      <c s="37">
        <v>1</v>
      </c>
      <c s="36">
        <v>0</v>
      </c>
      <c s="36">
        <f>ROUND(G29*H29,6)</f>
      </c>
      <c r="L29" s="38">
        <v>0</v>
      </c>
      <c s="32">
        <f>ROUND(ROUND(L29,2)*ROUND(G29,3),2)</f>
      </c>
      <c s="36" t="s">
        <v>85</v>
      </c>
      <c>
        <f>(M29*21)/100</f>
      </c>
      <c t="s">
        <v>27</v>
      </c>
    </row>
    <row r="30" spans="1:5" ht="12.75">
      <c r="A30" s="35" t="s">
        <v>54</v>
      </c>
      <c r="E30" s="39" t="s">
        <v>5</v>
      </c>
    </row>
    <row r="31" spans="1:5" ht="12.75">
      <c r="A31" s="35" t="s">
        <v>55</v>
      </c>
      <c r="E31" s="40" t="s">
        <v>2312</v>
      </c>
    </row>
    <row r="32" spans="1:5" ht="25.5">
      <c r="A32" t="s">
        <v>56</v>
      </c>
      <c r="E32" s="39" t="s">
        <v>13396</v>
      </c>
    </row>
    <row r="33" spans="1:16" ht="12.75">
      <c r="A33" t="s">
        <v>49</v>
      </c>
      <c s="34" t="s">
        <v>74</v>
      </c>
      <c s="34" t="s">
        <v>13397</v>
      </c>
      <c s="35" t="s">
        <v>5</v>
      </c>
      <c s="6" t="s">
        <v>13336</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2312</v>
      </c>
    </row>
    <row r="36" spans="1:5" ht="63.75">
      <c r="A36" t="s">
        <v>56</v>
      </c>
      <c r="E36" s="39" t="s">
        <v>13337</v>
      </c>
    </row>
    <row r="37" spans="1:13" ht="12.75">
      <c r="A37" t="s">
        <v>46</v>
      </c>
      <c r="C37" s="31" t="s">
        <v>169</v>
      </c>
      <c r="E37" s="33" t="s">
        <v>2309</v>
      </c>
      <c r="J37" s="32">
        <f>0</f>
      </c>
      <c s="32">
        <f>0</f>
      </c>
      <c s="32">
        <f>0+L38</f>
      </c>
      <c s="32">
        <f>0+M38</f>
      </c>
    </row>
    <row r="38" spans="1:16" ht="12.75">
      <c r="A38" t="s">
        <v>49</v>
      </c>
      <c s="34" t="s">
        <v>78</v>
      </c>
      <c s="34" t="s">
        <v>13338</v>
      </c>
      <c s="35" t="s">
        <v>5</v>
      </c>
      <c s="6" t="s">
        <v>13339</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2312</v>
      </c>
    </row>
    <row r="41" spans="1:5" ht="25.5">
      <c r="A41" t="s">
        <v>56</v>
      </c>
      <c r="E41" s="39" t="s">
        <v>13398</v>
      </c>
    </row>
    <row r="42" spans="1:13" ht="12.75">
      <c r="A42" t="s">
        <v>46</v>
      </c>
      <c r="C42" s="31" t="s">
        <v>2408</v>
      </c>
      <c r="E42" s="33" t="s">
        <v>2409</v>
      </c>
      <c r="J42" s="32">
        <f>0</f>
      </c>
      <c s="32">
        <f>0</f>
      </c>
      <c s="32">
        <f>0+L43+L47</f>
      </c>
      <c s="32">
        <f>0+M43+M47</f>
      </c>
    </row>
    <row r="43" spans="1:16" ht="25.5">
      <c r="A43" t="s">
        <v>49</v>
      </c>
      <c s="34" t="s">
        <v>82</v>
      </c>
      <c s="34" t="s">
        <v>2410</v>
      </c>
      <c s="35" t="s">
        <v>5</v>
      </c>
      <c s="6" t="s">
        <v>823</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2312</v>
      </c>
    </row>
    <row r="46" spans="1:5" ht="25.5">
      <c r="A46" t="s">
        <v>56</v>
      </c>
      <c r="E46" s="39" t="s">
        <v>13399</v>
      </c>
    </row>
    <row r="47" spans="1:16" ht="12.75">
      <c r="A47" t="s">
        <v>49</v>
      </c>
      <c s="34" t="s">
        <v>89</v>
      </c>
      <c s="34" t="s">
        <v>13400</v>
      </c>
      <c s="35" t="s">
        <v>5</v>
      </c>
      <c s="6" t="s">
        <v>827</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2312</v>
      </c>
    </row>
    <row r="50" spans="1:5" ht="38.25">
      <c r="A50" t="s">
        <v>56</v>
      </c>
      <c r="E50" s="39" t="s">
        <v>13401</v>
      </c>
    </row>
    <row r="51" spans="1:13" ht="12.75">
      <c r="A51" t="s">
        <v>46</v>
      </c>
      <c r="C51" s="31" t="s">
        <v>2412</v>
      </c>
      <c r="E51" s="33" t="s">
        <v>2413</v>
      </c>
      <c r="J51" s="32">
        <f>0</f>
      </c>
      <c s="32">
        <f>0</f>
      </c>
      <c s="32">
        <f>0+L52+L56+L60+L64+L68</f>
      </c>
      <c s="32">
        <f>0+M52+M56+M60+M64+M68</f>
      </c>
    </row>
    <row r="52" spans="1:16" ht="12.75">
      <c r="A52" t="s">
        <v>49</v>
      </c>
      <c s="34" t="s">
        <v>93</v>
      </c>
      <c s="34" t="s">
        <v>1025</v>
      </c>
      <c s="35" t="s">
        <v>5</v>
      </c>
      <c s="6" t="s">
        <v>1026</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2312</v>
      </c>
    </row>
    <row r="55" spans="1:5" ht="102">
      <c r="A55" t="s">
        <v>56</v>
      </c>
      <c r="E55" s="39" t="s">
        <v>537</v>
      </c>
    </row>
    <row r="56" spans="1:16" ht="12.75">
      <c r="A56" t="s">
        <v>49</v>
      </c>
      <c s="34" t="s">
        <v>96</v>
      </c>
      <c s="34" t="s">
        <v>13402</v>
      </c>
      <c s="35" t="s">
        <v>5</v>
      </c>
      <c s="6" t="s">
        <v>13403</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2312</v>
      </c>
    </row>
    <row r="59" spans="1:5" ht="25.5">
      <c r="A59" t="s">
        <v>56</v>
      </c>
      <c r="E59" s="39" t="s">
        <v>13404</v>
      </c>
    </row>
    <row r="60" spans="1:16" ht="12.75">
      <c r="A60" t="s">
        <v>49</v>
      </c>
      <c s="34" t="s">
        <v>100</v>
      </c>
      <c s="34" t="s">
        <v>13405</v>
      </c>
      <c s="35" t="s">
        <v>5</v>
      </c>
      <c s="6" t="s">
        <v>534</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2312</v>
      </c>
    </row>
    <row r="63" spans="1:5" ht="51">
      <c r="A63" t="s">
        <v>56</v>
      </c>
      <c r="E63" s="39" t="s">
        <v>13406</v>
      </c>
    </row>
    <row r="64" spans="1:16" ht="12.75">
      <c r="A64" t="s">
        <v>49</v>
      </c>
      <c s="34" t="s">
        <v>104</v>
      </c>
      <c s="34" t="s">
        <v>13407</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2312</v>
      </c>
    </row>
    <row r="67" spans="1:5" ht="51">
      <c r="A67" t="s">
        <v>56</v>
      </c>
      <c r="E67" s="39" t="s">
        <v>13408</v>
      </c>
    </row>
    <row r="68" spans="1:16" ht="25.5">
      <c r="A68" t="s">
        <v>49</v>
      </c>
      <c s="34" t="s">
        <v>107</v>
      </c>
      <c s="34" t="s">
        <v>13409</v>
      </c>
      <c s="35" t="s">
        <v>5</v>
      </c>
      <c s="6" t="s">
        <v>13410</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2312</v>
      </c>
    </row>
    <row r="71" spans="1:5" ht="25.5">
      <c r="A71" t="s">
        <v>56</v>
      </c>
      <c r="E71" s="39" t="s">
        <v>13404</v>
      </c>
    </row>
    <row r="72" spans="1:13" ht="12.75">
      <c r="A72" t="s">
        <v>46</v>
      </c>
      <c r="C72" s="31" t="s">
        <v>2441</v>
      </c>
      <c r="E72" s="33" t="s">
        <v>2442</v>
      </c>
      <c r="J72" s="32">
        <f>0</f>
      </c>
      <c s="32">
        <f>0</f>
      </c>
      <c s="32">
        <f>0+L73+L77+L81</f>
      </c>
      <c s="32">
        <f>0+M73+M77+M81</f>
      </c>
    </row>
    <row r="73" spans="1:16" ht="12.75">
      <c r="A73" t="s">
        <v>49</v>
      </c>
      <c s="34" t="s">
        <v>110</v>
      </c>
      <c s="34" t="s">
        <v>12444</v>
      </c>
      <c s="35" t="s">
        <v>5</v>
      </c>
      <c s="6" t="s">
        <v>12445</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2312</v>
      </c>
    </row>
    <row r="76" spans="1:5" ht="102">
      <c r="A76" t="s">
        <v>56</v>
      </c>
      <c r="E76" s="39" t="s">
        <v>1286</v>
      </c>
    </row>
    <row r="77" spans="1:16" ht="25.5">
      <c r="A77" t="s">
        <v>49</v>
      </c>
      <c s="34" t="s">
        <v>113</v>
      </c>
      <c s="34" t="s">
        <v>2699</v>
      </c>
      <c s="35" t="s">
        <v>5</v>
      </c>
      <c s="6" t="s">
        <v>2700</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2312</v>
      </c>
    </row>
    <row r="80" spans="1:5" ht="102">
      <c r="A80" t="s">
        <v>56</v>
      </c>
      <c r="E80" s="39" t="s">
        <v>73</v>
      </c>
    </row>
    <row r="81" spans="1:16" ht="12.75">
      <c r="A81" t="s">
        <v>49</v>
      </c>
      <c s="34" t="s">
        <v>118</v>
      </c>
      <c s="34" t="s">
        <v>2443</v>
      </c>
      <c s="35" t="s">
        <v>5</v>
      </c>
      <c s="6" t="s">
        <v>2444</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2312</v>
      </c>
    </row>
    <row r="84" spans="1:5" ht="127.5">
      <c r="A84" t="s">
        <v>56</v>
      </c>
      <c r="E84" s="39" t="s">
        <v>2445</v>
      </c>
    </row>
    <row r="85" spans="1:13" ht="12.75">
      <c r="A85" t="s">
        <v>46</v>
      </c>
      <c r="C85" s="31" t="s">
        <v>1974</v>
      </c>
      <c r="E85" s="33" t="s">
        <v>2452</v>
      </c>
      <c r="J85" s="32">
        <f>0</f>
      </c>
      <c s="32">
        <f>0</f>
      </c>
      <c s="32">
        <f>0+L86+L90+L94+L98</f>
      </c>
      <c s="32">
        <f>0+M86+M90+M94+M98</f>
      </c>
    </row>
    <row r="86" spans="1:16" ht="12.75">
      <c r="A86" t="s">
        <v>49</v>
      </c>
      <c s="34" t="s">
        <v>121</v>
      </c>
      <c s="34" t="s">
        <v>847</v>
      </c>
      <c s="35" t="s">
        <v>5</v>
      </c>
      <c s="6" t="s">
        <v>848</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2312</v>
      </c>
    </row>
    <row r="89" spans="1:5" ht="127.5">
      <c r="A89" t="s">
        <v>56</v>
      </c>
      <c r="E89" s="39" t="s">
        <v>849</v>
      </c>
    </row>
    <row r="90" spans="1:16" ht="12.75">
      <c r="A90" t="s">
        <v>49</v>
      </c>
      <c s="34" t="s">
        <v>124</v>
      </c>
      <c s="34" t="s">
        <v>2182</v>
      </c>
      <c s="35" t="s">
        <v>5</v>
      </c>
      <c s="6" t="s">
        <v>2183</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2312</v>
      </c>
    </row>
    <row r="93" spans="1:5" ht="76.5">
      <c r="A93" t="s">
        <v>56</v>
      </c>
      <c r="E93" s="39" t="s">
        <v>2184</v>
      </c>
    </row>
    <row r="94" spans="1:16" ht="12.75">
      <c r="A94" t="s">
        <v>49</v>
      </c>
      <c s="34" t="s">
        <v>127</v>
      </c>
      <c s="34" t="s">
        <v>2796</v>
      </c>
      <c s="35" t="s">
        <v>5</v>
      </c>
      <c s="6" t="s">
        <v>2474</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2312</v>
      </c>
    </row>
    <row r="97" spans="1:5" ht="102">
      <c r="A97" t="s">
        <v>56</v>
      </c>
      <c r="E97" s="39" t="s">
        <v>2797</v>
      </c>
    </row>
    <row r="98" spans="1:16" ht="12.75">
      <c r="A98" t="s">
        <v>49</v>
      </c>
      <c s="34" t="s">
        <v>131</v>
      </c>
      <c s="34" t="s">
        <v>13247</v>
      </c>
      <c s="35" t="s">
        <v>5</v>
      </c>
      <c s="6" t="s">
        <v>13248</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2312</v>
      </c>
    </row>
    <row r="101" spans="1:5" ht="38.25">
      <c r="A101" t="s">
        <v>56</v>
      </c>
      <c r="E101" s="39" t="s">
        <v>13249</v>
      </c>
    </row>
    <row r="102" spans="1:13" ht="12.75">
      <c r="A102" t="s">
        <v>46</v>
      </c>
      <c r="C102" s="31" t="s">
        <v>2476</v>
      </c>
      <c r="E102" s="33" t="s">
        <v>2477</v>
      </c>
      <c r="J102" s="32">
        <f>0</f>
      </c>
      <c s="32">
        <f>0</f>
      </c>
      <c s="32">
        <f>0+L103+L107+L111+L115</f>
      </c>
      <c s="32">
        <f>0+M103+M107+M111+M115</f>
      </c>
    </row>
    <row r="103" spans="1:16" ht="25.5">
      <c r="A103" t="s">
        <v>49</v>
      </c>
      <c s="34" t="s">
        <v>135</v>
      </c>
      <c s="34" t="s">
        <v>101</v>
      </c>
      <c s="35" t="s">
        <v>5</v>
      </c>
      <c s="6" t="s">
        <v>102</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2312</v>
      </c>
    </row>
    <row r="106" spans="1:5" ht="102">
      <c r="A106" t="s">
        <v>56</v>
      </c>
      <c r="E106" s="39" t="s">
        <v>103</v>
      </c>
    </row>
    <row r="107" spans="1:16" ht="25.5">
      <c r="A107" t="s">
        <v>49</v>
      </c>
      <c s="34" t="s">
        <v>139</v>
      </c>
      <c s="34" t="s">
        <v>108</v>
      </c>
      <c s="35" t="s">
        <v>5</v>
      </c>
      <c s="6" t="s">
        <v>109</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2312</v>
      </c>
    </row>
    <row r="110" spans="1:5" ht="102">
      <c r="A110" t="s">
        <v>56</v>
      </c>
      <c r="E110" s="39" t="s">
        <v>103</v>
      </c>
    </row>
    <row r="111" spans="1:16" ht="12.75">
      <c r="A111" t="s">
        <v>49</v>
      </c>
      <c s="34" t="s">
        <v>142</v>
      </c>
      <c s="34" t="s">
        <v>9572</v>
      </c>
      <c s="35" t="s">
        <v>5</v>
      </c>
      <c s="6" t="s">
        <v>9573</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2312</v>
      </c>
    </row>
    <row r="114" spans="1:5" ht="38.25">
      <c r="A114" t="s">
        <v>56</v>
      </c>
      <c r="E114" s="39" t="s">
        <v>2705</v>
      </c>
    </row>
    <row r="115" spans="1:16" ht="12.75">
      <c r="A115" t="s">
        <v>49</v>
      </c>
      <c s="34" t="s">
        <v>146</v>
      </c>
      <c s="34" t="s">
        <v>2508</v>
      </c>
      <c s="35" t="s">
        <v>5</v>
      </c>
      <c s="6" t="s">
        <v>91</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2312</v>
      </c>
    </row>
    <row r="118" spans="1:5" ht="38.25">
      <c r="A118" t="s">
        <v>56</v>
      </c>
      <c r="E118" s="39" t="s">
        <v>2498</v>
      </c>
    </row>
    <row r="119" spans="1:13" ht="12.75">
      <c r="A119" t="s">
        <v>46</v>
      </c>
      <c r="C119" s="31" t="s">
        <v>2932</v>
      </c>
      <c r="E119" s="33" t="s">
        <v>2933</v>
      </c>
      <c r="J119" s="32">
        <f>0</f>
      </c>
      <c s="32">
        <f>0</f>
      </c>
      <c s="32">
        <f>0+L120</f>
      </c>
      <c s="32">
        <f>0+M120</f>
      </c>
    </row>
    <row r="120" spans="1:16" ht="12.75">
      <c r="A120" t="s">
        <v>49</v>
      </c>
      <c s="34" t="s">
        <v>149</v>
      </c>
      <c s="34" t="s">
        <v>13414</v>
      </c>
      <c s="35" t="s">
        <v>5</v>
      </c>
      <c s="6" t="s">
        <v>13415</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2312</v>
      </c>
    </row>
    <row r="123" spans="1:5" ht="38.25">
      <c r="A123" t="s">
        <v>56</v>
      </c>
      <c r="E123" s="39" t="s">
        <v>13416</v>
      </c>
    </row>
    <row r="124" spans="1:13" ht="12.75">
      <c r="A124" t="s">
        <v>46</v>
      </c>
      <c r="C124" s="31" t="s">
        <v>1980</v>
      </c>
      <c r="E124" s="33" t="s">
        <v>2324</v>
      </c>
      <c r="J124" s="32">
        <f>0</f>
      </c>
      <c s="32">
        <f>0</f>
      </c>
      <c s="32">
        <f>0+L125+L129+L133+L137+L141+L145+L149+L153+L157</f>
      </c>
      <c s="32">
        <f>0+M125+M129+M133+M137+M141+M145+M149+M153+M157</f>
      </c>
    </row>
    <row r="125" spans="1:16" ht="25.5">
      <c r="A125" t="s">
        <v>49</v>
      </c>
      <c s="34" t="s">
        <v>153</v>
      </c>
      <c s="34" t="s">
        <v>1039</v>
      </c>
      <c s="35" t="s">
        <v>5</v>
      </c>
      <c s="6" t="s">
        <v>1040</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2312</v>
      </c>
    </row>
    <row r="128" spans="1:5" ht="114.75">
      <c r="A128" t="s">
        <v>56</v>
      </c>
      <c r="E128" s="39" t="s">
        <v>862</v>
      </c>
    </row>
    <row r="129" spans="1:16" ht="25.5">
      <c r="A129" t="s">
        <v>49</v>
      </c>
      <c s="34" t="s">
        <v>158</v>
      </c>
      <c s="34" t="s">
        <v>1041</v>
      </c>
      <c s="35" t="s">
        <v>5</v>
      </c>
      <c s="6" t="s">
        <v>1042</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2312</v>
      </c>
    </row>
    <row r="132" spans="1:5" ht="89.25">
      <c r="A132" t="s">
        <v>56</v>
      </c>
      <c r="E132" s="39" t="s">
        <v>1287</v>
      </c>
    </row>
    <row r="133" spans="1:16" ht="12.75">
      <c r="A133" t="s">
        <v>49</v>
      </c>
      <c s="34" t="s">
        <v>162</v>
      </c>
      <c s="34" t="s">
        <v>2724</v>
      </c>
      <c s="35" t="s">
        <v>5</v>
      </c>
      <c s="6" t="s">
        <v>2725</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2312</v>
      </c>
    </row>
    <row r="136" spans="1:5" ht="76.5">
      <c r="A136" t="s">
        <v>56</v>
      </c>
      <c r="E136" s="39" t="s">
        <v>2566</v>
      </c>
    </row>
    <row r="137" spans="1:16" ht="12.75">
      <c r="A137" t="s">
        <v>49</v>
      </c>
      <c s="34" t="s">
        <v>166</v>
      </c>
      <c s="34" t="s">
        <v>9618</v>
      </c>
      <c s="35" t="s">
        <v>5</v>
      </c>
      <c s="6" t="s">
        <v>9619</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2312</v>
      </c>
    </row>
    <row r="140" spans="1:5" ht="76.5">
      <c r="A140" t="s">
        <v>56</v>
      </c>
      <c r="E140" s="39" t="s">
        <v>2561</v>
      </c>
    </row>
    <row r="141" spans="1:16" ht="12.75">
      <c r="A141" t="s">
        <v>49</v>
      </c>
      <c s="34" t="s">
        <v>169</v>
      </c>
      <c s="34" t="s">
        <v>1043</v>
      </c>
      <c s="35" t="s">
        <v>5</v>
      </c>
      <c s="6" t="s">
        <v>1044</v>
      </c>
      <c s="36" t="s">
        <v>486</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2312</v>
      </c>
    </row>
    <row r="144" spans="1:5" ht="89.25">
      <c r="A144" t="s">
        <v>56</v>
      </c>
      <c r="E144" s="39" t="s">
        <v>1560</v>
      </c>
    </row>
    <row r="145" spans="1:16" ht="12.75">
      <c r="A145" t="s">
        <v>49</v>
      </c>
      <c s="34" t="s">
        <v>184</v>
      </c>
      <c s="34" t="s">
        <v>2257</v>
      </c>
      <c s="35" t="s">
        <v>5</v>
      </c>
      <c s="6" t="s">
        <v>2258</v>
      </c>
      <c s="36" t="s">
        <v>486</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2312</v>
      </c>
    </row>
    <row r="148" spans="1:5" ht="89.25">
      <c r="A148" t="s">
        <v>56</v>
      </c>
      <c r="E148" s="39" t="s">
        <v>2259</v>
      </c>
    </row>
    <row r="149" spans="1:16" ht="12.75">
      <c r="A149" t="s">
        <v>49</v>
      </c>
      <c s="34" t="s">
        <v>189</v>
      </c>
      <c s="34" t="s">
        <v>1984</v>
      </c>
      <c s="35" t="s">
        <v>5</v>
      </c>
      <c s="6" t="s">
        <v>1985</v>
      </c>
      <c s="36" t="s">
        <v>486</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2312</v>
      </c>
    </row>
    <row r="152" spans="1:5" ht="89.25">
      <c r="A152" t="s">
        <v>56</v>
      </c>
      <c r="E152" s="39" t="s">
        <v>2260</v>
      </c>
    </row>
    <row r="153" spans="1:16" ht="12.75">
      <c r="A153" t="s">
        <v>49</v>
      </c>
      <c s="34" t="s">
        <v>193</v>
      </c>
      <c s="34" t="s">
        <v>2146</v>
      </c>
      <c s="35" t="s">
        <v>5</v>
      </c>
      <c s="6" t="s">
        <v>2147</v>
      </c>
      <c s="36" t="s">
        <v>486</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2312</v>
      </c>
    </row>
    <row r="156" spans="1:5" ht="89.25">
      <c r="A156" t="s">
        <v>56</v>
      </c>
      <c r="E156" s="39" t="s">
        <v>2148</v>
      </c>
    </row>
    <row r="157" spans="1:16" ht="12.75">
      <c r="A157" t="s">
        <v>49</v>
      </c>
      <c s="34" t="s">
        <v>197</v>
      </c>
      <c s="34" t="s">
        <v>2325</v>
      </c>
      <c s="35" t="s">
        <v>5</v>
      </c>
      <c s="6" t="s">
        <v>2326</v>
      </c>
      <c s="36" t="s">
        <v>486</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2312</v>
      </c>
    </row>
    <row r="160" spans="1:5" ht="89.25">
      <c r="A160" t="s">
        <v>56</v>
      </c>
      <c r="E160" s="39" t="s">
        <v>2327</v>
      </c>
    </row>
    <row r="161" spans="1:13" ht="12.75">
      <c r="A161" t="s">
        <v>46</v>
      </c>
      <c r="C161" s="31" t="s">
        <v>2589</v>
      </c>
      <c r="E161" s="33" t="s">
        <v>2590</v>
      </c>
      <c r="J161" s="32">
        <f>0</f>
      </c>
      <c s="32">
        <f>0</f>
      </c>
      <c s="32">
        <f>0+L162</f>
      </c>
      <c s="32">
        <f>0+M162</f>
      </c>
    </row>
    <row r="162" spans="1:16" ht="12.75">
      <c r="A162" t="s">
        <v>49</v>
      </c>
      <c s="34" t="s">
        <v>201</v>
      </c>
      <c s="34" t="s">
        <v>13431</v>
      </c>
      <c s="35" t="s">
        <v>5</v>
      </c>
      <c s="6" t="s">
        <v>13420</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2312</v>
      </c>
    </row>
    <row r="165" spans="1:5" ht="25.5">
      <c r="A165" t="s">
        <v>56</v>
      </c>
      <c r="E165" s="39" t="s">
        <v>13421</v>
      </c>
    </row>
    <row r="166" spans="1:13" ht="12.75">
      <c r="A166" t="s">
        <v>46</v>
      </c>
      <c r="C166" s="31" t="s">
        <v>1005</v>
      </c>
      <c r="E166" s="33" t="s">
        <v>1006</v>
      </c>
      <c r="J166" s="32">
        <f>0</f>
      </c>
      <c s="32">
        <f>0</f>
      </c>
      <c s="32">
        <f>0+L167+L171+L175+L179+L183</f>
      </c>
      <c s="32">
        <f>0+M167+M171+M175+M179+M183</f>
      </c>
    </row>
    <row r="167" spans="1:16" ht="38.25">
      <c r="A167" t="s">
        <v>49</v>
      </c>
      <c s="34" t="s">
        <v>205</v>
      </c>
      <c s="34" t="s">
        <v>1007</v>
      </c>
      <c s="35" t="s">
        <v>1008</v>
      </c>
      <c s="6" t="s">
        <v>1009</v>
      </c>
      <c s="36" t="s">
        <v>1010</v>
      </c>
      <c s="37">
        <v>5</v>
      </c>
      <c s="36">
        <v>0</v>
      </c>
      <c s="36">
        <f>ROUND(G167*H167,6)</f>
      </c>
      <c r="L167" s="38">
        <v>0</v>
      </c>
      <c s="32">
        <f>ROUND(ROUND(L167,2)*ROUND(G167,3),2)</f>
      </c>
      <c s="36" t="s">
        <v>85</v>
      </c>
      <c>
        <f>(M167*21)/100</f>
      </c>
      <c t="s">
        <v>27</v>
      </c>
    </row>
    <row r="168" spans="1:5" ht="12.75">
      <c r="A168" s="35" t="s">
        <v>54</v>
      </c>
      <c r="E168" s="39" t="s">
        <v>1011</v>
      </c>
    </row>
    <row r="169" spans="1:5" ht="12.75">
      <c r="A169" s="35" t="s">
        <v>55</v>
      </c>
      <c r="E169" s="40" t="s">
        <v>2312</v>
      </c>
    </row>
    <row r="170" spans="1:5" ht="89.25">
      <c r="A170" t="s">
        <v>56</v>
      </c>
      <c r="E170" s="39" t="s">
        <v>1012</v>
      </c>
    </row>
    <row r="171" spans="1:16" ht="38.25">
      <c r="A171" t="s">
        <v>49</v>
      </c>
      <c s="34" t="s">
        <v>209</v>
      </c>
      <c s="34" t="s">
        <v>2331</v>
      </c>
      <c s="35" t="s">
        <v>2332</v>
      </c>
      <c s="6" t="s">
        <v>2333</v>
      </c>
      <c s="36" t="s">
        <v>1010</v>
      </c>
      <c s="37">
        <v>0.1</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2312</v>
      </c>
    </row>
    <row r="174" spans="1:5" ht="89.25">
      <c r="A174" t="s">
        <v>56</v>
      </c>
      <c r="E174" s="39" t="s">
        <v>1012</v>
      </c>
    </row>
    <row r="175" spans="1:16" ht="25.5">
      <c r="A175" t="s">
        <v>49</v>
      </c>
      <c s="34" t="s">
        <v>213</v>
      </c>
      <c s="34" t="s">
        <v>1373</v>
      </c>
      <c s="35" t="s">
        <v>1374</v>
      </c>
      <c s="6" t="s">
        <v>1375</v>
      </c>
      <c s="36" t="s">
        <v>1010</v>
      </c>
      <c s="37">
        <v>0.2</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2312</v>
      </c>
    </row>
    <row r="178" spans="1:5" ht="89.25">
      <c r="A178" t="s">
        <v>56</v>
      </c>
      <c r="E178" s="39" t="s">
        <v>1012</v>
      </c>
    </row>
    <row r="179" spans="1:16" ht="25.5">
      <c r="A179" t="s">
        <v>49</v>
      </c>
      <c s="34" t="s">
        <v>217</v>
      </c>
      <c s="34" t="s">
        <v>2334</v>
      </c>
      <c s="35" t="s">
        <v>2335</v>
      </c>
      <c s="6" t="s">
        <v>2336</v>
      </c>
      <c s="36" t="s">
        <v>1010</v>
      </c>
      <c s="37">
        <v>0.05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2312</v>
      </c>
    </row>
    <row r="182" spans="1:5" ht="12.75">
      <c r="A182" t="s">
        <v>56</v>
      </c>
      <c r="E182" s="39" t="s">
        <v>5</v>
      </c>
    </row>
    <row r="183" spans="1:16" ht="25.5">
      <c r="A183" t="s">
        <v>49</v>
      </c>
      <c s="34" t="s">
        <v>221</v>
      </c>
      <c s="34" t="s">
        <v>2337</v>
      </c>
      <c s="35" t="s">
        <v>2338</v>
      </c>
      <c s="6" t="s">
        <v>2339</v>
      </c>
      <c s="36" t="s">
        <v>1010</v>
      </c>
      <c s="37">
        <v>0.05</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2312</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13432</v>
      </c>
      <c s="41">
        <f>Rekapitulace!C198</f>
      </c>
      <c s="20" t="s">
        <v>0</v>
      </c>
      <c t="s">
        <v>23</v>
      </c>
      <c t="s">
        <v>27</v>
      </c>
    </row>
    <row r="4" spans="1:16" ht="32" customHeight="1">
      <c r="A4" s="24" t="s">
        <v>20</v>
      </c>
      <c s="25" t="s">
        <v>28</v>
      </c>
      <c s="27" t="s">
        <v>13432</v>
      </c>
      <c r="E4" s="26" t="s">
        <v>13433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13436</v>
      </c>
      <c r="E8" s="30" t="s">
        <v>13435</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13331</v>
      </c>
      <c s="35" t="s">
        <v>5</v>
      </c>
      <c s="6" t="s">
        <v>13332</v>
      </c>
      <c s="36" t="s">
        <v>819</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13437</v>
      </c>
    </row>
    <row r="13" spans="1:5" ht="38.25">
      <c r="A13" t="s">
        <v>56</v>
      </c>
      <c r="E13" s="39" t="s">
        <v>13333</v>
      </c>
    </row>
    <row r="14" spans="1:16" ht="12.75">
      <c r="A14" t="s">
        <v>49</v>
      </c>
      <c s="34" t="s">
        <v>27</v>
      </c>
      <c s="34" t="s">
        <v>13438</v>
      </c>
      <c s="35" t="s">
        <v>5</v>
      </c>
      <c s="6" t="s">
        <v>13439</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13440</v>
      </c>
    </row>
    <row r="17" spans="1:5" ht="165.75">
      <c r="A17" t="s">
        <v>56</v>
      </c>
      <c r="E17" s="39" t="s">
        <v>13441</v>
      </c>
    </row>
    <row r="18" spans="1:16" ht="12.75">
      <c r="A18" t="s">
        <v>49</v>
      </c>
      <c s="34" t="s">
        <v>26</v>
      </c>
      <c s="34" t="s">
        <v>13442</v>
      </c>
      <c s="35" t="s">
        <v>5</v>
      </c>
      <c s="6" t="s">
        <v>13443</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13444</v>
      </c>
    </row>
    <row r="21" spans="1:5" ht="165.75">
      <c r="A21" t="s">
        <v>56</v>
      </c>
      <c r="E21" s="39" t="s">
        <v>13441</v>
      </c>
    </row>
    <row r="22" spans="1:16" ht="12.75">
      <c r="A22" t="s">
        <v>49</v>
      </c>
      <c s="34" t="s">
        <v>65</v>
      </c>
      <c s="34" t="s">
        <v>13445</v>
      </c>
      <c s="35" t="s">
        <v>5</v>
      </c>
      <c s="6" t="s">
        <v>13446</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13447</v>
      </c>
    </row>
    <row r="25" spans="1:5" ht="165.75">
      <c r="A25" t="s">
        <v>56</v>
      </c>
      <c r="E25" s="39" t="s">
        <v>13441</v>
      </c>
    </row>
    <row r="26" spans="1:13" ht="12.75">
      <c r="A26" t="s">
        <v>46</v>
      </c>
      <c r="C26" s="31" t="s">
        <v>1005</v>
      </c>
      <c r="E26" s="33" t="s">
        <v>1006</v>
      </c>
      <c r="J26" s="32">
        <f>0</f>
      </c>
      <c s="32">
        <f>0</f>
      </c>
      <c s="32">
        <f>0+L27</f>
      </c>
      <c s="32">
        <f>0+M27</f>
      </c>
    </row>
    <row r="27" spans="1:16" ht="38.25">
      <c r="A27" t="s">
        <v>49</v>
      </c>
      <c s="34" t="s">
        <v>70</v>
      </c>
      <c s="34" t="s">
        <v>5436</v>
      </c>
      <c s="35" t="s">
        <v>5437</v>
      </c>
      <c s="6" t="s">
        <v>5438</v>
      </c>
      <c s="36" t="s">
        <v>1010</v>
      </c>
      <c s="37">
        <v>1016.8</v>
      </c>
      <c s="36">
        <v>0</v>
      </c>
      <c s="36">
        <f>ROUND(G27*H27,6)</f>
      </c>
      <c r="L27" s="38">
        <v>0</v>
      </c>
      <c s="32">
        <f>ROUND(ROUND(L27,2)*ROUND(G27,3),2)</f>
      </c>
      <c s="36" t="s">
        <v>85</v>
      </c>
      <c>
        <f>(M27*21)/100</f>
      </c>
      <c t="s">
        <v>27</v>
      </c>
    </row>
    <row r="28" spans="1:5" ht="12.75">
      <c r="A28" s="35" t="s">
        <v>54</v>
      </c>
      <c r="E28" s="39" t="s">
        <v>1011</v>
      </c>
    </row>
    <row r="29" spans="1:5" ht="12.75">
      <c r="A29" s="35" t="s">
        <v>55</v>
      </c>
      <c r="E29" s="40" t="s">
        <v>5</v>
      </c>
    </row>
    <row r="30" spans="1:5" ht="89.25">
      <c r="A30" t="s">
        <v>56</v>
      </c>
      <c r="E3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13448</v>
      </c>
      <c s="41">
        <f>Rekapitulace!C200</f>
      </c>
      <c s="20" t="s">
        <v>0</v>
      </c>
      <c t="s">
        <v>23</v>
      </c>
      <c t="s">
        <v>27</v>
      </c>
    </row>
    <row r="4" spans="1:16" ht="32" customHeight="1">
      <c r="A4" s="24" t="s">
        <v>20</v>
      </c>
      <c s="25" t="s">
        <v>28</v>
      </c>
      <c s="27" t="s">
        <v>13448</v>
      </c>
      <c r="E4" s="26" t="s">
        <v>13449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13452</v>
      </c>
      <c r="E8" s="30" t="s">
        <v>13451</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13453</v>
      </c>
      <c s="35" t="s">
        <v>5</v>
      </c>
      <c s="6" t="s">
        <v>13454</v>
      </c>
      <c s="36" t="s">
        <v>819</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13455</v>
      </c>
    </row>
    <row r="13" spans="1:5" ht="25.5">
      <c r="A13" t="s">
        <v>56</v>
      </c>
      <c r="E13" s="39" t="s">
        <v>13456</v>
      </c>
    </row>
    <row r="14" spans="1:16" ht="12.75">
      <c r="A14" t="s">
        <v>49</v>
      </c>
      <c s="34" t="s">
        <v>27</v>
      </c>
      <c s="34" t="s">
        <v>13457</v>
      </c>
      <c s="35" t="s">
        <v>5</v>
      </c>
      <c s="6" t="s">
        <v>13458</v>
      </c>
      <c s="36" t="s">
        <v>819</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13459</v>
      </c>
    </row>
    <row r="17" spans="1:5" ht="38.25">
      <c r="A17" t="s">
        <v>56</v>
      </c>
      <c r="E17" s="39" t="s">
        <v>13460</v>
      </c>
    </row>
    <row r="18" spans="1:16" ht="12.75">
      <c r="A18" t="s">
        <v>49</v>
      </c>
      <c s="34" t="s">
        <v>26</v>
      </c>
      <c s="34" t="s">
        <v>13461</v>
      </c>
      <c s="35" t="s">
        <v>5</v>
      </c>
      <c s="6" t="s">
        <v>13462</v>
      </c>
      <c s="36" t="s">
        <v>819</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13463</v>
      </c>
    </row>
    <row r="21" spans="1:5" ht="12.75">
      <c r="A21" t="s">
        <v>56</v>
      </c>
      <c r="E21" s="39" t="s">
        <v>13464</v>
      </c>
    </row>
    <row r="22" spans="1:16" ht="12.75">
      <c r="A22" t="s">
        <v>49</v>
      </c>
      <c s="34" t="s">
        <v>65</v>
      </c>
      <c s="34" t="s">
        <v>13465</v>
      </c>
      <c s="35" t="s">
        <v>5</v>
      </c>
      <c s="6" t="s">
        <v>13466</v>
      </c>
      <c s="36" t="s">
        <v>819</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13467</v>
      </c>
    </row>
    <row r="25" spans="1:5" ht="38.25">
      <c r="A25" t="s">
        <v>56</v>
      </c>
      <c r="E25" s="39" t="s">
        <v>13468</v>
      </c>
    </row>
    <row r="26" spans="1:16" ht="12.75">
      <c r="A26" t="s">
        <v>49</v>
      </c>
      <c s="34" t="s">
        <v>70</v>
      </c>
      <c s="34" t="s">
        <v>13469</v>
      </c>
      <c s="35" t="s">
        <v>5</v>
      </c>
      <c s="6" t="s">
        <v>13470</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13471</v>
      </c>
    </row>
    <row r="29" spans="1:5" ht="38.25">
      <c r="A29" t="s">
        <v>56</v>
      </c>
      <c r="E29" s="39" t="s">
        <v>13472</v>
      </c>
    </row>
    <row r="30" spans="1:16" ht="12.75">
      <c r="A30" t="s">
        <v>49</v>
      </c>
      <c s="34" t="s">
        <v>74</v>
      </c>
      <c s="34" t="s">
        <v>13473</v>
      </c>
      <c s="35" t="s">
        <v>5</v>
      </c>
      <c s="6" t="s">
        <v>13474</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13475</v>
      </c>
    </row>
    <row r="33" spans="1:5" ht="76.5">
      <c r="A33" t="s">
        <v>56</v>
      </c>
      <c r="E33" s="39" t="s">
        <v>13476</v>
      </c>
    </row>
    <row r="34" spans="1:16" ht="12.75">
      <c r="A34" t="s">
        <v>49</v>
      </c>
      <c s="34" t="s">
        <v>78</v>
      </c>
      <c s="34" t="s">
        <v>3382</v>
      </c>
      <c s="35" t="s">
        <v>5</v>
      </c>
      <c s="6" t="s">
        <v>3383</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13477</v>
      </c>
    </row>
    <row r="37" spans="1:5" ht="38.25">
      <c r="A37" t="s">
        <v>56</v>
      </c>
      <c r="E37" s="39" t="s">
        <v>3385</v>
      </c>
    </row>
    <row r="38" spans="1:16" ht="25.5">
      <c r="A38" t="s">
        <v>49</v>
      </c>
      <c s="34" t="s">
        <v>82</v>
      </c>
      <c s="34" t="s">
        <v>13478</v>
      </c>
      <c s="35" t="s">
        <v>5</v>
      </c>
      <c s="6" t="s">
        <v>13479</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13480</v>
      </c>
    </row>
    <row r="41" spans="1:5" ht="12.75">
      <c r="A41" t="s">
        <v>56</v>
      </c>
      <c r="E41" s="39" t="s">
        <v>13481</v>
      </c>
    </row>
    <row r="42" spans="1:16" ht="25.5">
      <c r="A42" t="s">
        <v>49</v>
      </c>
      <c s="34" t="s">
        <v>89</v>
      </c>
      <c s="34" t="s">
        <v>13482</v>
      </c>
      <c s="35" t="s">
        <v>5</v>
      </c>
      <c s="6" t="s">
        <v>13483</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13484</v>
      </c>
    </row>
    <row r="45" spans="1:5" ht="12.75">
      <c r="A45" t="s">
        <v>56</v>
      </c>
      <c r="E45" s="39" t="s">
        <v>13481</v>
      </c>
    </row>
    <row r="46" spans="1:16" ht="12.75">
      <c r="A46" t="s">
        <v>49</v>
      </c>
      <c s="34" t="s">
        <v>93</v>
      </c>
      <c s="34" t="s">
        <v>13485</v>
      </c>
      <c s="35" t="s">
        <v>5</v>
      </c>
      <c s="6" t="s">
        <v>13486</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13487</v>
      </c>
    </row>
    <row r="49" spans="1:5" ht="12.75">
      <c r="A49" t="s">
        <v>56</v>
      </c>
      <c r="E49" s="39" t="s">
        <v>13481</v>
      </c>
    </row>
    <row r="50" spans="1:16" ht="25.5">
      <c r="A50" t="s">
        <v>49</v>
      </c>
      <c s="34" t="s">
        <v>96</v>
      </c>
      <c s="34" t="s">
        <v>13488</v>
      </c>
      <c s="35" t="s">
        <v>5</v>
      </c>
      <c s="6" t="s">
        <v>13489</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13480</v>
      </c>
    </row>
    <row r="53" spans="1:5" ht="89.25">
      <c r="A53" t="s">
        <v>56</v>
      </c>
      <c r="E53" s="39" t="s">
        <v>13490</v>
      </c>
    </row>
    <row r="54" spans="1:16" ht="25.5">
      <c r="A54" t="s">
        <v>49</v>
      </c>
      <c s="34" t="s">
        <v>100</v>
      </c>
      <c s="34" t="s">
        <v>13491</v>
      </c>
      <c s="35" t="s">
        <v>5</v>
      </c>
      <c s="6" t="s">
        <v>13492</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13484</v>
      </c>
    </row>
    <row r="57" spans="1:5" ht="89.25">
      <c r="A57" t="s">
        <v>56</v>
      </c>
      <c r="E57" s="39" t="s">
        <v>13490</v>
      </c>
    </row>
    <row r="58" spans="1:16" ht="12.75">
      <c r="A58" t="s">
        <v>49</v>
      </c>
      <c s="34" t="s">
        <v>104</v>
      </c>
      <c s="34" t="s">
        <v>13493</v>
      </c>
      <c s="35" t="s">
        <v>5</v>
      </c>
      <c s="6" t="s">
        <v>13494</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13487</v>
      </c>
    </row>
    <row r="61" spans="1:5" ht="114.75">
      <c r="A61" t="s">
        <v>56</v>
      </c>
      <c r="E61" s="39" t="s">
        <v>13495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13496</v>
      </c>
      <c s="41">
        <f>Rekapitulace!C202</f>
      </c>
      <c s="20" t="s">
        <v>0</v>
      </c>
      <c t="s">
        <v>23</v>
      </c>
      <c t="s">
        <v>27</v>
      </c>
    </row>
    <row r="4" spans="1:16" ht="32" customHeight="1">
      <c r="A4" s="24" t="s">
        <v>20</v>
      </c>
      <c s="25" t="s">
        <v>28</v>
      </c>
      <c s="27" t="s">
        <v>13496</v>
      </c>
      <c r="E4" s="26" t="s">
        <v>2590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13499</v>
      </c>
      <c r="E8" s="30" t="s">
        <v>13498</v>
      </c>
      <c r="J8" s="29">
        <f>0+J9</f>
      </c>
      <c s="29">
        <f>0+K9</f>
      </c>
      <c s="29">
        <f>0+L9</f>
      </c>
      <c s="29">
        <f>0+M9</f>
      </c>
    </row>
    <row r="9" spans="1:13" ht="12.75">
      <c r="A9" t="s">
        <v>46</v>
      </c>
      <c r="C9" s="31" t="s">
        <v>1005</v>
      </c>
      <c r="E9" s="33" t="s">
        <v>1006</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38.25">
      <c r="A10" t="s">
        <v>49</v>
      </c>
      <c s="34" t="s">
        <v>47</v>
      </c>
      <c s="34" t="s">
        <v>3149</v>
      </c>
      <c s="35" t="s">
        <v>3150</v>
      </c>
      <c s="6" t="s">
        <v>13500</v>
      </c>
      <c s="36" t="s">
        <v>1010</v>
      </c>
      <c s="37">
        <v>190070.248</v>
      </c>
      <c s="36">
        <v>0</v>
      </c>
      <c s="36">
        <f>ROUND(G10*H10,6)</f>
      </c>
      <c r="L10" s="38">
        <v>0</v>
      </c>
      <c s="32">
        <f>ROUND(ROUND(L10,2)*ROUND(G10,3),2)</f>
      </c>
      <c s="36" t="s">
        <v>85</v>
      </c>
      <c>
        <f>(M10*21)/100</f>
      </c>
      <c t="s">
        <v>27</v>
      </c>
    </row>
    <row r="11" spans="1:5" ht="12.75">
      <c r="A11" s="35" t="s">
        <v>54</v>
      </c>
      <c r="E11" s="39" t="s">
        <v>1011</v>
      </c>
    </row>
    <row r="12" spans="1:5" ht="409.5">
      <c r="A12" s="35" t="s">
        <v>55</v>
      </c>
      <c r="E12" s="40" t="s">
        <v>13501</v>
      </c>
    </row>
    <row r="13" spans="1:5" ht="89.25">
      <c r="A13" t="s">
        <v>56</v>
      </c>
      <c r="E13" s="39" t="s">
        <v>1012</v>
      </c>
    </row>
    <row r="14" spans="1:16" ht="38.25">
      <c r="A14" t="s">
        <v>49</v>
      </c>
      <c s="34" t="s">
        <v>27</v>
      </c>
      <c s="34" t="s">
        <v>1007</v>
      </c>
      <c s="35" t="s">
        <v>1008</v>
      </c>
      <c s="6" t="s">
        <v>13502</v>
      </c>
      <c s="36" t="s">
        <v>1010</v>
      </c>
      <c s="37">
        <v>44796.893</v>
      </c>
      <c s="36">
        <v>0</v>
      </c>
      <c s="36">
        <f>ROUND(G14*H14,6)</f>
      </c>
      <c r="L14" s="38">
        <v>0</v>
      </c>
      <c s="32">
        <f>ROUND(ROUND(L14,2)*ROUND(G14,3),2)</f>
      </c>
      <c s="36" t="s">
        <v>85</v>
      </c>
      <c>
        <f>(M14*21)/100</f>
      </c>
      <c t="s">
        <v>27</v>
      </c>
    </row>
    <row r="15" spans="1:5" ht="12.75">
      <c r="A15" s="35" t="s">
        <v>54</v>
      </c>
      <c r="E15" s="39" t="s">
        <v>1011</v>
      </c>
    </row>
    <row r="16" spans="1:5" ht="12.75">
      <c r="A16" s="35" t="s">
        <v>55</v>
      </c>
      <c r="E16" s="40" t="s">
        <v>13503</v>
      </c>
    </row>
    <row r="17" spans="1:5" ht="89.25">
      <c r="A17" t="s">
        <v>56</v>
      </c>
      <c r="E17" s="39" t="s">
        <v>1012</v>
      </c>
    </row>
    <row r="18" spans="1:16" ht="38.25">
      <c r="A18" t="s">
        <v>49</v>
      </c>
      <c s="34" t="s">
        <v>26</v>
      </c>
      <c s="34" t="s">
        <v>5044</v>
      </c>
      <c s="35" t="s">
        <v>5045</v>
      </c>
      <c s="6" t="s">
        <v>13504</v>
      </c>
      <c s="36" t="s">
        <v>1010</v>
      </c>
      <c s="37">
        <v>222.506</v>
      </c>
      <c s="36">
        <v>0</v>
      </c>
      <c s="36">
        <f>ROUND(G18*H18,6)</f>
      </c>
      <c r="L18" s="38">
        <v>0</v>
      </c>
      <c s="32">
        <f>ROUND(ROUND(L18,2)*ROUND(G18,3),2)</f>
      </c>
      <c s="36" t="s">
        <v>85</v>
      </c>
      <c>
        <f>(M18*21)/100</f>
      </c>
      <c t="s">
        <v>27</v>
      </c>
    </row>
    <row r="19" spans="1:5" ht="12.75">
      <c r="A19" s="35" t="s">
        <v>54</v>
      </c>
      <c r="E19" s="39" t="s">
        <v>1011</v>
      </c>
    </row>
    <row r="20" spans="1:5" ht="12.75">
      <c r="A20" s="35" t="s">
        <v>55</v>
      </c>
      <c r="E20" s="40" t="s">
        <v>13505</v>
      </c>
    </row>
    <row r="21" spans="1:5" ht="89.25">
      <c r="A21" t="s">
        <v>56</v>
      </c>
      <c r="E21" s="39" t="s">
        <v>1012</v>
      </c>
    </row>
    <row r="22" spans="1:16" ht="38.25">
      <c r="A22" t="s">
        <v>49</v>
      </c>
      <c s="34" t="s">
        <v>65</v>
      </c>
      <c s="34" t="s">
        <v>4420</v>
      </c>
      <c s="35" t="s">
        <v>4421</v>
      </c>
      <c s="6" t="s">
        <v>13506</v>
      </c>
      <c s="36" t="s">
        <v>1010</v>
      </c>
      <c s="37">
        <v>820.555</v>
      </c>
      <c s="36">
        <v>0</v>
      </c>
      <c s="36">
        <f>ROUND(G22*H22,6)</f>
      </c>
      <c r="L22" s="38">
        <v>0</v>
      </c>
      <c s="32">
        <f>ROUND(ROUND(L22,2)*ROUND(G22,3),2)</f>
      </c>
      <c s="36" t="s">
        <v>85</v>
      </c>
      <c>
        <f>(M22*21)/100</f>
      </c>
      <c t="s">
        <v>27</v>
      </c>
    </row>
    <row r="23" spans="1:5" ht="12.75">
      <c r="A23" s="35" t="s">
        <v>54</v>
      </c>
      <c r="E23" s="39" t="s">
        <v>1011</v>
      </c>
    </row>
    <row r="24" spans="1:5" ht="12.75">
      <c r="A24" s="35" t="s">
        <v>55</v>
      </c>
      <c r="E24" s="40" t="s">
        <v>13507</v>
      </c>
    </row>
    <row r="25" spans="1:5" ht="89.25">
      <c r="A25" t="s">
        <v>56</v>
      </c>
      <c r="E25" s="39" t="s">
        <v>1012</v>
      </c>
    </row>
    <row r="26" spans="1:16" ht="38.25">
      <c r="A26" t="s">
        <v>49</v>
      </c>
      <c s="34" t="s">
        <v>70</v>
      </c>
      <c s="34" t="s">
        <v>2736</v>
      </c>
      <c s="35" t="s">
        <v>2737</v>
      </c>
      <c s="6" t="s">
        <v>13508</v>
      </c>
      <c s="36" t="s">
        <v>1010</v>
      </c>
      <c s="37">
        <v>17464.947</v>
      </c>
      <c s="36">
        <v>0</v>
      </c>
      <c s="36">
        <f>ROUND(G26*H26,6)</f>
      </c>
      <c r="L26" s="38">
        <v>0</v>
      </c>
      <c s="32">
        <f>ROUND(ROUND(L26,2)*ROUND(G26,3),2)</f>
      </c>
      <c s="36" t="s">
        <v>85</v>
      </c>
      <c>
        <f>(M26*21)/100</f>
      </c>
      <c t="s">
        <v>27</v>
      </c>
    </row>
    <row r="27" spans="1:5" ht="12.75">
      <c r="A27" s="35" t="s">
        <v>54</v>
      </c>
      <c r="E27" s="39" t="s">
        <v>1011</v>
      </c>
    </row>
    <row r="28" spans="1:5" ht="12.75">
      <c r="A28" s="35" t="s">
        <v>55</v>
      </c>
      <c r="E28" s="40" t="s">
        <v>13509</v>
      </c>
    </row>
    <row r="29" spans="1:5" ht="102">
      <c r="A29" t="s">
        <v>56</v>
      </c>
      <c r="E29" s="39" t="s">
        <v>2739</v>
      </c>
    </row>
    <row r="30" spans="1:16" ht="38.25">
      <c r="A30" t="s">
        <v>49</v>
      </c>
      <c s="34" t="s">
        <v>74</v>
      </c>
      <c s="34" t="s">
        <v>3298</v>
      </c>
      <c s="35" t="s">
        <v>3299</v>
      </c>
      <c s="6" t="s">
        <v>13510</v>
      </c>
      <c s="36" t="s">
        <v>1010</v>
      </c>
      <c s="37">
        <v>40648.283</v>
      </c>
      <c s="36">
        <v>0</v>
      </c>
      <c s="36">
        <f>ROUND(G30*H30,6)</f>
      </c>
      <c r="L30" s="38">
        <v>0</v>
      </c>
      <c s="32">
        <f>ROUND(ROUND(L30,2)*ROUND(G30,3),2)</f>
      </c>
      <c s="36" t="s">
        <v>85</v>
      </c>
      <c>
        <f>(M30*21)/100</f>
      </c>
      <c t="s">
        <v>27</v>
      </c>
    </row>
    <row r="31" spans="1:5" ht="12.75">
      <c r="A31" s="35" t="s">
        <v>54</v>
      </c>
      <c r="E31" s="39" t="s">
        <v>1011</v>
      </c>
    </row>
    <row r="32" spans="1:5" ht="12.75">
      <c r="A32" s="35" t="s">
        <v>55</v>
      </c>
      <c r="E32" s="40" t="s">
        <v>13511</v>
      </c>
    </row>
    <row r="33" spans="1:5" ht="89.25">
      <c r="A33" t="s">
        <v>56</v>
      </c>
      <c r="E33" s="39" t="s">
        <v>1012</v>
      </c>
    </row>
    <row r="34" spans="1:16" ht="25.5">
      <c r="A34" t="s">
        <v>49</v>
      </c>
      <c s="34" t="s">
        <v>78</v>
      </c>
      <c s="34" t="s">
        <v>5436</v>
      </c>
      <c s="35" t="s">
        <v>5437</v>
      </c>
      <c s="6" t="s">
        <v>13512</v>
      </c>
      <c s="36" t="s">
        <v>1010</v>
      </c>
      <c s="37">
        <v>1018.8</v>
      </c>
      <c s="36">
        <v>0</v>
      </c>
      <c s="36">
        <f>ROUND(G34*H34,6)</f>
      </c>
      <c r="L34" s="38">
        <v>0</v>
      </c>
      <c s="32">
        <f>ROUND(ROUND(L34,2)*ROUND(G34,3),2)</f>
      </c>
      <c s="36" t="s">
        <v>85</v>
      </c>
      <c>
        <f>(M34*21)/100</f>
      </c>
      <c t="s">
        <v>27</v>
      </c>
    </row>
    <row r="35" spans="1:5" ht="12.75">
      <c r="A35" s="35" t="s">
        <v>54</v>
      </c>
      <c r="E35" s="39" t="s">
        <v>1011</v>
      </c>
    </row>
    <row r="36" spans="1:5" ht="63.75">
      <c r="A36" s="35" t="s">
        <v>55</v>
      </c>
      <c r="E36" s="40" t="s">
        <v>13513</v>
      </c>
    </row>
    <row r="37" spans="1:5" ht="89.25">
      <c r="A37" t="s">
        <v>56</v>
      </c>
      <c r="E37" s="39" t="s">
        <v>1012</v>
      </c>
    </row>
    <row r="38" spans="1:16" ht="38.25">
      <c r="A38" t="s">
        <v>49</v>
      </c>
      <c s="34" t="s">
        <v>82</v>
      </c>
      <c s="34" t="s">
        <v>7621</v>
      </c>
      <c s="35" t="s">
        <v>7622</v>
      </c>
      <c s="6" t="s">
        <v>13514</v>
      </c>
      <c s="36" t="s">
        <v>1010</v>
      </c>
      <c s="37">
        <v>13.987</v>
      </c>
      <c s="36">
        <v>0</v>
      </c>
      <c s="36">
        <f>ROUND(G38*H38,6)</f>
      </c>
      <c r="L38" s="38">
        <v>0</v>
      </c>
      <c s="32">
        <f>ROUND(ROUND(L38,2)*ROUND(G38,3),2)</f>
      </c>
      <c s="36" t="s">
        <v>85</v>
      </c>
      <c>
        <f>(M38*21)/100</f>
      </c>
      <c t="s">
        <v>27</v>
      </c>
    </row>
    <row r="39" spans="1:5" ht="12.75">
      <c r="A39" s="35" t="s">
        <v>54</v>
      </c>
      <c r="E39" s="39" t="s">
        <v>1011</v>
      </c>
    </row>
    <row r="40" spans="1:5" ht="63.75">
      <c r="A40" s="35" t="s">
        <v>55</v>
      </c>
      <c r="E40" s="40" t="s">
        <v>13515</v>
      </c>
    </row>
    <row r="41" spans="1:5" ht="89.25">
      <c r="A41" t="s">
        <v>56</v>
      </c>
      <c r="E41" s="39" t="s">
        <v>1012</v>
      </c>
    </row>
    <row r="42" spans="1:16" ht="38.25">
      <c r="A42" t="s">
        <v>49</v>
      </c>
      <c s="34" t="s">
        <v>89</v>
      </c>
      <c s="34" t="s">
        <v>5824</v>
      </c>
      <c s="35" t="s">
        <v>5825</v>
      </c>
      <c s="6" t="s">
        <v>13516</v>
      </c>
      <c s="36" t="s">
        <v>1010</v>
      </c>
      <c s="37">
        <v>0.598</v>
      </c>
      <c s="36">
        <v>0</v>
      </c>
      <c s="36">
        <f>ROUND(G42*H42,6)</f>
      </c>
      <c r="L42" s="38">
        <v>0</v>
      </c>
      <c s="32">
        <f>ROUND(ROUND(L42,2)*ROUND(G42,3),2)</f>
      </c>
      <c s="36" t="s">
        <v>85</v>
      </c>
      <c>
        <f>(M42*21)/100</f>
      </c>
      <c t="s">
        <v>27</v>
      </c>
    </row>
    <row r="43" spans="1:5" ht="12.75">
      <c r="A43" s="35" t="s">
        <v>54</v>
      </c>
      <c r="E43" s="39" t="s">
        <v>1011</v>
      </c>
    </row>
    <row r="44" spans="1:5" ht="89.25">
      <c r="A44" s="35" t="s">
        <v>55</v>
      </c>
      <c r="E44" s="40" t="s">
        <v>13517</v>
      </c>
    </row>
    <row r="45" spans="1:5" ht="89.25">
      <c r="A45" t="s">
        <v>56</v>
      </c>
      <c r="E45" s="39" t="s">
        <v>1012</v>
      </c>
    </row>
    <row r="46" spans="1:16" ht="25.5">
      <c r="A46" t="s">
        <v>49</v>
      </c>
      <c s="34" t="s">
        <v>93</v>
      </c>
      <c s="34" t="s">
        <v>3302</v>
      </c>
      <c s="35" t="s">
        <v>3303</v>
      </c>
      <c s="6" t="s">
        <v>13518</v>
      </c>
      <c s="36" t="s">
        <v>1010</v>
      </c>
      <c s="37">
        <v>1332.3</v>
      </c>
      <c s="36">
        <v>0</v>
      </c>
      <c s="36">
        <f>ROUND(G46*H46,6)</f>
      </c>
      <c r="L46" s="38">
        <v>0</v>
      </c>
      <c s="32">
        <f>ROUND(ROUND(L46,2)*ROUND(G46,3),2)</f>
      </c>
      <c s="36" t="s">
        <v>85</v>
      </c>
      <c>
        <f>(M46*21)/100</f>
      </c>
      <c t="s">
        <v>27</v>
      </c>
    </row>
    <row r="47" spans="1:5" ht="12.75">
      <c r="A47" s="35" t="s">
        <v>54</v>
      </c>
      <c r="E47" s="39" t="s">
        <v>1011</v>
      </c>
    </row>
    <row r="48" spans="1:5" ht="63.75">
      <c r="A48" s="35" t="s">
        <v>55</v>
      </c>
      <c r="E48" s="40" t="s">
        <v>13519</v>
      </c>
    </row>
    <row r="49" spans="1:5" ht="89.25">
      <c r="A49" t="s">
        <v>56</v>
      </c>
      <c r="E49" s="39" t="s">
        <v>1012</v>
      </c>
    </row>
    <row r="50" spans="1:16" ht="25.5">
      <c r="A50" t="s">
        <v>49</v>
      </c>
      <c s="34" t="s">
        <v>96</v>
      </c>
      <c s="34" t="s">
        <v>12041</v>
      </c>
      <c s="35" t="s">
        <v>12042</v>
      </c>
      <c s="6" t="s">
        <v>13520</v>
      </c>
      <c s="36" t="s">
        <v>1010</v>
      </c>
      <c s="37">
        <v>23.5</v>
      </c>
      <c s="36">
        <v>0</v>
      </c>
      <c s="36">
        <f>ROUND(G50*H50,6)</f>
      </c>
      <c r="L50" s="38">
        <v>0</v>
      </c>
      <c s="32">
        <f>ROUND(ROUND(L50,2)*ROUND(G50,3),2)</f>
      </c>
      <c s="36" t="s">
        <v>85</v>
      </c>
      <c>
        <f>(M50*21)/100</f>
      </c>
      <c t="s">
        <v>27</v>
      </c>
    </row>
    <row r="51" spans="1:5" ht="12.75">
      <c r="A51" s="35" t="s">
        <v>54</v>
      </c>
      <c r="E51" s="39" t="s">
        <v>1011</v>
      </c>
    </row>
    <row r="52" spans="1:5" ht="63.75">
      <c r="A52" s="35" t="s">
        <v>55</v>
      </c>
      <c r="E52" s="40" t="s">
        <v>13521</v>
      </c>
    </row>
    <row r="53" spans="1:5" ht="89.25">
      <c r="A53" t="s">
        <v>56</v>
      </c>
      <c r="E53" s="39" t="s">
        <v>1012</v>
      </c>
    </row>
    <row r="54" spans="1:16" ht="25.5">
      <c r="A54" t="s">
        <v>49</v>
      </c>
      <c s="34" t="s">
        <v>100</v>
      </c>
      <c s="34" t="s">
        <v>2685</v>
      </c>
      <c s="35" t="s">
        <v>2686</v>
      </c>
      <c s="6" t="s">
        <v>13522</v>
      </c>
      <c s="36" t="s">
        <v>1010</v>
      </c>
      <c s="37">
        <v>3</v>
      </c>
      <c s="36">
        <v>0</v>
      </c>
      <c s="36">
        <f>ROUND(G54*H54,6)</f>
      </c>
      <c r="L54" s="38">
        <v>0</v>
      </c>
      <c s="32">
        <f>ROUND(ROUND(L54,2)*ROUND(G54,3),2)</f>
      </c>
      <c s="36" t="s">
        <v>85</v>
      </c>
      <c>
        <f>(M54*21)/100</f>
      </c>
      <c t="s">
        <v>27</v>
      </c>
    </row>
    <row r="55" spans="1:5" ht="12.75">
      <c r="A55" s="35" t="s">
        <v>54</v>
      </c>
      <c r="E55" s="39" t="s">
        <v>1011</v>
      </c>
    </row>
    <row r="56" spans="1:5" ht="25.5">
      <c r="A56" s="35" t="s">
        <v>55</v>
      </c>
      <c r="E56" s="40" t="s">
        <v>13523</v>
      </c>
    </row>
    <row r="57" spans="1:5" ht="89.25">
      <c r="A57" t="s">
        <v>56</v>
      </c>
      <c r="E57" s="39" t="s">
        <v>1012</v>
      </c>
    </row>
    <row r="58" spans="1:16" ht="38.25">
      <c r="A58" t="s">
        <v>49</v>
      </c>
      <c s="34" t="s">
        <v>104</v>
      </c>
      <c s="34" t="s">
        <v>2331</v>
      </c>
      <c s="35" t="s">
        <v>2332</v>
      </c>
      <c s="6" t="s">
        <v>13524</v>
      </c>
      <c s="36" t="s">
        <v>1010</v>
      </c>
      <c s="37">
        <v>21.216</v>
      </c>
      <c s="36">
        <v>0</v>
      </c>
      <c s="36">
        <f>ROUND(G58*H58,6)</f>
      </c>
      <c r="L58" s="38">
        <v>0</v>
      </c>
      <c s="32">
        <f>ROUND(ROUND(L58,2)*ROUND(G58,3),2)</f>
      </c>
      <c s="36" t="s">
        <v>85</v>
      </c>
      <c>
        <f>(M58*21)/100</f>
      </c>
      <c t="s">
        <v>27</v>
      </c>
    </row>
    <row r="59" spans="1:5" ht="12.75">
      <c r="A59" s="35" t="s">
        <v>54</v>
      </c>
      <c r="E59" s="39" t="s">
        <v>1011</v>
      </c>
    </row>
    <row r="60" spans="1:5" ht="12.75">
      <c r="A60" s="35" t="s">
        <v>55</v>
      </c>
      <c r="E60" s="40" t="s">
        <v>13525</v>
      </c>
    </row>
    <row r="61" spans="1:5" ht="89.25">
      <c r="A61" t="s">
        <v>56</v>
      </c>
      <c r="E61" s="39" t="s">
        <v>1012</v>
      </c>
    </row>
    <row r="62" spans="1:16" ht="38.25">
      <c r="A62" t="s">
        <v>49</v>
      </c>
      <c s="34" t="s">
        <v>107</v>
      </c>
      <c s="34" t="s">
        <v>2688</v>
      </c>
      <c s="35" t="s">
        <v>2689</v>
      </c>
      <c s="6" t="s">
        <v>13526</v>
      </c>
      <c s="36" t="s">
        <v>1010</v>
      </c>
      <c s="37">
        <v>3.699</v>
      </c>
      <c s="36">
        <v>0</v>
      </c>
      <c s="36">
        <f>ROUND(G62*H62,6)</f>
      </c>
      <c r="L62" s="38">
        <v>0</v>
      </c>
      <c s="32">
        <f>ROUND(ROUND(L62,2)*ROUND(G62,3),2)</f>
      </c>
      <c s="36" t="s">
        <v>85</v>
      </c>
      <c>
        <f>(M62*21)/100</f>
      </c>
      <c t="s">
        <v>27</v>
      </c>
    </row>
    <row r="63" spans="1:5" ht="12.75">
      <c r="A63" s="35" t="s">
        <v>54</v>
      </c>
      <c r="E63" s="39" t="s">
        <v>1011</v>
      </c>
    </row>
    <row r="64" spans="1:5" ht="89.25">
      <c r="A64" s="35" t="s">
        <v>55</v>
      </c>
      <c r="E64" s="40" t="s">
        <v>13527</v>
      </c>
    </row>
    <row r="65" spans="1:5" ht="89.25">
      <c r="A65" t="s">
        <v>56</v>
      </c>
      <c r="E65" s="39" t="s">
        <v>1012</v>
      </c>
    </row>
    <row r="66" spans="1:16" ht="38.25">
      <c r="A66" t="s">
        <v>49</v>
      </c>
      <c s="34" t="s">
        <v>110</v>
      </c>
      <c s="34" t="s">
        <v>3307</v>
      </c>
      <c s="35" t="s">
        <v>3308</v>
      </c>
      <c s="6" t="s">
        <v>13528</v>
      </c>
      <c s="36" t="s">
        <v>1010</v>
      </c>
      <c s="37">
        <v>7.175</v>
      </c>
      <c s="36">
        <v>0</v>
      </c>
      <c s="36">
        <f>ROUND(G66*H66,6)</f>
      </c>
      <c r="L66" s="38">
        <v>0</v>
      </c>
      <c s="32">
        <f>ROUND(ROUND(L66,2)*ROUND(G66,3),2)</f>
      </c>
      <c s="36" t="s">
        <v>85</v>
      </c>
      <c>
        <f>(M66*21)/100</f>
      </c>
      <c t="s">
        <v>27</v>
      </c>
    </row>
    <row r="67" spans="1:5" ht="12.75">
      <c r="A67" s="35" t="s">
        <v>54</v>
      </c>
      <c r="E67" s="39" t="s">
        <v>1011</v>
      </c>
    </row>
    <row r="68" spans="1:5" ht="63.75">
      <c r="A68" s="35" t="s">
        <v>55</v>
      </c>
      <c r="E68" s="40" t="s">
        <v>13529</v>
      </c>
    </row>
    <row r="69" spans="1:5" ht="89.25">
      <c r="A69" t="s">
        <v>56</v>
      </c>
      <c r="E69" s="39" t="s">
        <v>1012</v>
      </c>
    </row>
    <row r="70" spans="1:16" ht="25.5">
      <c r="A70" t="s">
        <v>49</v>
      </c>
      <c s="34" t="s">
        <v>113</v>
      </c>
      <c s="34" t="s">
        <v>12045</v>
      </c>
      <c s="35" t="s">
        <v>12046</v>
      </c>
      <c s="6" t="s">
        <v>13530</v>
      </c>
      <c s="36" t="s">
        <v>1010</v>
      </c>
      <c s="37">
        <v>9.339</v>
      </c>
      <c s="36">
        <v>0</v>
      </c>
      <c s="36">
        <f>ROUND(G70*H70,6)</f>
      </c>
      <c r="L70" s="38">
        <v>0</v>
      </c>
      <c s="32">
        <f>ROUND(ROUND(L70,2)*ROUND(G70,3),2)</f>
      </c>
      <c s="36" t="s">
        <v>85</v>
      </c>
      <c>
        <f>(M70*21)/100</f>
      </c>
      <c t="s">
        <v>27</v>
      </c>
    </row>
    <row r="71" spans="1:5" ht="12.75">
      <c r="A71" s="35" t="s">
        <v>54</v>
      </c>
      <c r="E71" s="39" t="s">
        <v>1011</v>
      </c>
    </row>
    <row r="72" spans="1:5" ht="89.25">
      <c r="A72" s="35" t="s">
        <v>55</v>
      </c>
      <c r="E72" s="40" t="s">
        <v>13531</v>
      </c>
    </row>
    <row r="73" spans="1:5" ht="89.25">
      <c r="A73" t="s">
        <v>56</v>
      </c>
      <c r="E73" s="39" t="s">
        <v>1012</v>
      </c>
    </row>
    <row r="74" spans="1:16" ht="38.25">
      <c r="A74" t="s">
        <v>49</v>
      </c>
      <c s="34" t="s">
        <v>118</v>
      </c>
      <c s="34" t="s">
        <v>12361</v>
      </c>
      <c s="35" t="s">
        <v>12362</v>
      </c>
      <c s="6" t="s">
        <v>13532</v>
      </c>
      <c s="36" t="s">
        <v>1010</v>
      </c>
      <c s="37">
        <v>0.9</v>
      </c>
      <c s="36">
        <v>0</v>
      </c>
      <c s="36">
        <f>ROUND(G74*H74,6)</f>
      </c>
      <c r="L74" s="38">
        <v>0</v>
      </c>
      <c s="32">
        <f>ROUND(ROUND(L74,2)*ROUND(G74,3),2)</f>
      </c>
      <c s="36" t="s">
        <v>85</v>
      </c>
      <c>
        <f>(M74*21)/100</f>
      </c>
      <c t="s">
        <v>27</v>
      </c>
    </row>
    <row r="75" spans="1:5" ht="12.75">
      <c r="A75" s="35" t="s">
        <v>54</v>
      </c>
      <c r="E75" s="39" t="s">
        <v>1011</v>
      </c>
    </row>
    <row r="76" spans="1:5" ht="25.5">
      <c r="A76" s="35" t="s">
        <v>55</v>
      </c>
      <c r="E76" s="40" t="s">
        <v>13533</v>
      </c>
    </row>
    <row r="77" spans="1:5" ht="89.25">
      <c r="A77" t="s">
        <v>56</v>
      </c>
      <c r="E77" s="39" t="s">
        <v>1012</v>
      </c>
    </row>
    <row r="78" spans="1:16" ht="38.25">
      <c r="A78" t="s">
        <v>49</v>
      </c>
      <c s="34" t="s">
        <v>121</v>
      </c>
      <c s="34" t="s">
        <v>2162</v>
      </c>
      <c s="35" t="s">
        <v>2163</v>
      </c>
      <c s="6" t="s">
        <v>13534</v>
      </c>
      <c s="36" t="s">
        <v>1010</v>
      </c>
      <c s="37">
        <v>120.45</v>
      </c>
      <c s="36">
        <v>0</v>
      </c>
      <c s="36">
        <f>ROUND(G78*H78,6)</f>
      </c>
      <c r="L78" s="38">
        <v>0</v>
      </c>
      <c s="32">
        <f>ROUND(ROUND(L78,2)*ROUND(G78,3),2)</f>
      </c>
      <c s="36" t="s">
        <v>85</v>
      </c>
      <c>
        <f>(M78*21)/100</f>
      </c>
      <c t="s">
        <v>27</v>
      </c>
    </row>
    <row r="79" spans="1:5" ht="12.75">
      <c r="A79" s="35" t="s">
        <v>54</v>
      </c>
      <c r="E79" s="39" t="s">
        <v>1011</v>
      </c>
    </row>
    <row r="80" spans="1:5" ht="369.75">
      <c r="A80" s="35" t="s">
        <v>55</v>
      </c>
      <c r="E80" s="40" t="s">
        <v>13535</v>
      </c>
    </row>
    <row r="81" spans="1:5" ht="89.25">
      <c r="A81" t="s">
        <v>56</v>
      </c>
      <c r="E81" s="39" t="s">
        <v>1012</v>
      </c>
    </row>
    <row r="82" spans="1:16" ht="25.5">
      <c r="A82" t="s">
        <v>49</v>
      </c>
      <c s="34" t="s">
        <v>124</v>
      </c>
      <c s="34" t="s">
        <v>3531</v>
      </c>
      <c s="35" t="s">
        <v>3532</v>
      </c>
      <c s="6" t="s">
        <v>13536</v>
      </c>
      <c s="36" t="s">
        <v>1010</v>
      </c>
      <c s="37">
        <v>919.175</v>
      </c>
      <c s="36">
        <v>0</v>
      </c>
      <c s="36">
        <f>ROUND(G82*H82,6)</f>
      </c>
      <c r="L82" s="38">
        <v>0</v>
      </c>
      <c s="32">
        <f>ROUND(ROUND(L82,2)*ROUND(G82,3),2)</f>
      </c>
      <c s="36" t="s">
        <v>85</v>
      </c>
      <c>
        <f>(M82*21)/100</f>
      </c>
      <c t="s">
        <v>27</v>
      </c>
    </row>
    <row r="83" spans="1:5" ht="12.75">
      <c r="A83" s="35" t="s">
        <v>54</v>
      </c>
      <c r="E83" s="39" t="s">
        <v>1011</v>
      </c>
    </row>
    <row r="84" spans="1:5" ht="318.75">
      <c r="A84" s="35" t="s">
        <v>55</v>
      </c>
      <c r="E84" s="40" t="s">
        <v>13537</v>
      </c>
    </row>
    <row r="85" spans="1:5" ht="89.25">
      <c r="A85" t="s">
        <v>56</v>
      </c>
      <c r="E85" s="39" t="s">
        <v>1012</v>
      </c>
    </row>
    <row r="86" spans="1:16" ht="38.25">
      <c r="A86" t="s">
        <v>49</v>
      </c>
      <c s="34" t="s">
        <v>127</v>
      </c>
      <c s="34" t="s">
        <v>2740</v>
      </c>
      <c s="35" t="s">
        <v>2741</v>
      </c>
      <c s="6" t="s">
        <v>13538</v>
      </c>
      <c s="36" t="s">
        <v>1010</v>
      </c>
      <c s="37">
        <v>6</v>
      </c>
      <c s="36">
        <v>0</v>
      </c>
      <c s="36">
        <f>ROUND(G86*H86,6)</f>
      </c>
      <c r="L86" s="38">
        <v>0</v>
      </c>
      <c s="32">
        <f>ROUND(ROUND(L86,2)*ROUND(G86,3),2)</f>
      </c>
      <c s="36" t="s">
        <v>85</v>
      </c>
      <c>
        <f>(M86*21)/100</f>
      </c>
      <c t="s">
        <v>27</v>
      </c>
    </row>
    <row r="87" spans="1:5" ht="12.75">
      <c r="A87" s="35" t="s">
        <v>54</v>
      </c>
      <c r="E87" s="39" t="s">
        <v>1011</v>
      </c>
    </row>
    <row r="88" spans="1:5" ht="89.25">
      <c r="A88" s="35" t="s">
        <v>55</v>
      </c>
      <c r="E88" s="40" t="s">
        <v>13539</v>
      </c>
    </row>
    <row r="89" spans="1:5" ht="89.25">
      <c r="A89" t="s">
        <v>56</v>
      </c>
      <c r="E89" s="39" t="s">
        <v>1012</v>
      </c>
    </row>
    <row r="90" spans="1:16" ht="25.5">
      <c r="A90" t="s">
        <v>49</v>
      </c>
      <c s="34" t="s">
        <v>131</v>
      </c>
      <c s="34" t="s">
        <v>5017</v>
      </c>
      <c s="35" t="s">
        <v>5018</v>
      </c>
      <c s="6" t="s">
        <v>13540</v>
      </c>
      <c s="36" t="s">
        <v>1010</v>
      </c>
      <c s="37">
        <v>15.175</v>
      </c>
      <c s="36">
        <v>0</v>
      </c>
      <c s="36">
        <f>ROUND(G90*H90,6)</f>
      </c>
      <c r="L90" s="38">
        <v>0</v>
      </c>
      <c s="32">
        <f>ROUND(ROUND(L90,2)*ROUND(G90,3),2)</f>
      </c>
      <c s="36" t="s">
        <v>85</v>
      </c>
      <c>
        <f>(M90*21)/100</f>
      </c>
      <c t="s">
        <v>27</v>
      </c>
    </row>
    <row r="91" spans="1:5" ht="12.75">
      <c r="A91" s="35" t="s">
        <v>54</v>
      </c>
      <c r="E91" s="39" t="s">
        <v>1011</v>
      </c>
    </row>
    <row r="92" spans="1:5" ht="293.25">
      <c r="A92" s="35" t="s">
        <v>55</v>
      </c>
      <c r="E92" s="40" t="s">
        <v>13541</v>
      </c>
    </row>
    <row r="93" spans="1:5" ht="89.25">
      <c r="A93" t="s">
        <v>56</v>
      </c>
      <c r="E93" s="39" t="s">
        <v>1012</v>
      </c>
    </row>
    <row r="94" spans="1:16" ht="38.25">
      <c r="A94" t="s">
        <v>49</v>
      </c>
      <c s="34" t="s">
        <v>135</v>
      </c>
      <c s="34" t="s">
        <v>3803</v>
      </c>
      <c s="35" t="s">
        <v>3804</v>
      </c>
      <c s="6" t="s">
        <v>13542</v>
      </c>
      <c s="36" t="s">
        <v>1010</v>
      </c>
      <c s="37">
        <v>8804.233</v>
      </c>
      <c s="36">
        <v>0</v>
      </c>
      <c s="36">
        <f>ROUND(G94*H94,6)</f>
      </c>
      <c r="L94" s="38">
        <v>0</v>
      </c>
      <c s="32">
        <f>ROUND(ROUND(L94,2)*ROUND(G94,3),2)</f>
      </c>
      <c s="36" t="s">
        <v>85</v>
      </c>
      <c>
        <f>(M94*21)/100</f>
      </c>
      <c t="s">
        <v>27</v>
      </c>
    </row>
    <row r="95" spans="1:5" ht="12.75">
      <c r="A95" s="35" t="s">
        <v>54</v>
      </c>
      <c r="E95" s="39" t="s">
        <v>1011</v>
      </c>
    </row>
    <row r="96" spans="1:5" ht="89.25">
      <c r="A96" s="35" t="s">
        <v>55</v>
      </c>
      <c r="E96" s="40" t="s">
        <v>13543</v>
      </c>
    </row>
    <row r="97" spans="1:5" ht="89.25">
      <c r="A97" t="s">
        <v>56</v>
      </c>
      <c r="E97" s="39" t="s">
        <v>1012</v>
      </c>
    </row>
    <row r="98" spans="1:16" ht="25.5">
      <c r="A98" t="s">
        <v>49</v>
      </c>
      <c s="34" t="s">
        <v>139</v>
      </c>
      <c s="34" t="s">
        <v>3311</v>
      </c>
      <c s="35" t="s">
        <v>3312</v>
      </c>
      <c s="6" t="s">
        <v>13544</v>
      </c>
      <c s="36" t="s">
        <v>1010</v>
      </c>
      <c s="37">
        <v>1.5</v>
      </c>
      <c s="36">
        <v>0</v>
      </c>
      <c s="36">
        <f>ROUND(G98*H98,6)</f>
      </c>
      <c r="L98" s="38">
        <v>0</v>
      </c>
      <c s="32">
        <f>ROUND(ROUND(L98,2)*ROUND(G98,3),2)</f>
      </c>
      <c s="36" t="s">
        <v>85</v>
      </c>
      <c>
        <f>(M98*21)/100</f>
      </c>
      <c t="s">
        <v>27</v>
      </c>
    </row>
    <row r="99" spans="1:5" ht="12.75">
      <c r="A99" s="35" t="s">
        <v>54</v>
      </c>
      <c r="E99" s="39" t="s">
        <v>1011</v>
      </c>
    </row>
    <row r="100" spans="1:5" ht="25.5">
      <c r="A100" s="35" t="s">
        <v>55</v>
      </c>
      <c r="E100" s="40" t="s">
        <v>13545</v>
      </c>
    </row>
    <row r="101" spans="1:5" ht="89.25">
      <c r="A101" t="s">
        <v>56</v>
      </c>
      <c r="E101" s="39" t="s">
        <v>1012</v>
      </c>
    </row>
    <row r="102" spans="1:16" ht="25.5">
      <c r="A102" t="s">
        <v>49</v>
      </c>
      <c s="34" t="s">
        <v>142</v>
      </c>
      <c s="34" t="s">
        <v>3807</v>
      </c>
      <c s="35" t="s">
        <v>3808</v>
      </c>
      <c s="6" t="s">
        <v>13546</v>
      </c>
      <c s="36" t="s">
        <v>1010</v>
      </c>
      <c s="37">
        <v>71.4</v>
      </c>
      <c s="36">
        <v>0</v>
      </c>
      <c s="36">
        <f>ROUND(G102*H102,6)</f>
      </c>
      <c r="L102" s="38">
        <v>0</v>
      </c>
      <c s="32">
        <f>ROUND(ROUND(L102,2)*ROUND(G102,3),2)</f>
      </c>
      <c s="36" t="s">
        <v>85</v>
      </c>
      <c>
        <f>(M102*21)/100</f>
      </c>
      <c t="s">
        <v>27</v>
      </c>
    </row>
    <row r="103" spans="1:5" ht="12.75">
      <c r="A103" s="35" t="s">
        <v>54</v>
      </c>
      <c r="E103" s="39" t="s">
        <v>1011</v>
      </c>
    </row>
    <row r="104" spans="1:5" ht="38.25">
      <c r="A104" s="35" t="s">
        <v>55</v>
      </c>
      <c r="E104" s="40" t="s">
        <v>3810</v>
      </c>
    </row>
    <row r="105" spans="1:5" ht="89.25">
      <c r="A105" t="s">
        <v>56</v>
      </c>
      <c r="E105" s="39" t="s">
        <v>1012</v>
      </c>
    </row>
    <row r="106" spans="1:16" ht="25.5">
      <c r="A106" t="s">
        <v>49</v>
      </c>
      <c s="34" t="s">
        <v>146</v>
      </c>
      <c s="34" t="s">
        <v>4682</v>
      </c>
      <c s="35" t="s">
        <v>4683</v>
      </c>
      <c s="6" t="s">
        <v>13547</v>
      </c>
      <c s="36" t="s">
        <v>1010</v>
      </c>
      <c s="37">
        <v>2.387</v>
      </c>
      <c s="36">
        <v>0</v>
      </c>
      <c s="36">
        <f>ROUND(G106*H106,6)</f>
      </c>
      <c r="L106" s="38">
        <v>0</v>
      </c>
      <c s="32">
        <f>ROUND(ROUND(L106,2)*ROUND(G106,3),2)</f>
      </c>
      <c s="36" t="s">
        <v>85</v>
      </c>
      <c>
        <f>(M106*21)/100</f>
      </c>
      <c t="s">
        <v>27</v>
      </c>
    </row>
    <row r="107" spans="1:5" ht="12.75">
      <c r="A107" s="35" t="s">
        <v>54</v>
      </c>
      <c r="E107" s="39" t="s">
        <v>1011</v>
      </c>
    </row>
    <row r="108" spans="1:5" ht="63.75">
      <c r="A108" s="35" t="s">
        <v>55</v>
      </c>
      <c r="E108" s="40" t="s">
        <v>13548</v>
      </c>
    </row>
    <row r="109" spans="1:5" ht="89.25">
      <c r="A109" t="s">
        <v>56</v>
      </c>
      <c r="E109" s="39" t="s">
        <v>1012</v>
      </c>
    </row>
    <row r="110" spans="1:16" ht="25.5">
      <c r="A110" t="s">
        <v>49</v>
      </c>
      <c s="34" t="s">
        <v>149</v>
      </c>
      <c s="34" t="s">
        <v>5891</v>
      </c>
      <c s="35" t="s">
        <v>5892</v>
      </c>
      <c s="6" t="s">
        <v>13549</v>
      </c>
      <c s="36" t="s">
        <v>1010</v>
      </c>
      <c s="37">
        <v>6.888</v>
      </c>
      <c s="36">
        <v>0</v>
      </c>
      <c s="36">
        <f>ROUND(G110*H110,6)</f>
      </c>
      <c r="L110" s="38">
        <v>0</v>
      </c>
      <c s="32">
        <f>ROUND(ROUND(L110,2)*ROUND(G110,3),2)</f>
      </c>
      <c s="36" t="s">
        <v>85</v>
      </c>
      <c>
        <f>(M110*21)/100</f>
      </c>
      <c t="s">
        <v>27</v>
      </c>
    </row>
    <row r="111" spans="1:5" ht="12.75">
      <c r="A111" s="35" t="s">
        <v>54</v>
      </c>
      <c r="E111" s="39" t="s">
        <v>1011</v>
      </c>
    </row>
    <row r="112" spans="1:5" ht="25.5">
      <c r="A112" s="35" t="s">
        <v>55</v>
      </c>
      <c r="E112" s="40" t="s">
        <v>13550</v>
      </c>
    </row>
    <row r="113" spans="1:5" ht="89.25">
      <c r="A113" t="s">
        <v>56</v>
      </c>
      <c r="E113" s="39" t="s">
        <v>1012</v>
      </c>
    </row>
    <row r="114" spans="1:16" ht="25.5">
      <c r="A114" t="s">
        <v>49</v>
      </c>
      <c s="34" t="s">
        <v>153</v>
      </c>
      <c s="34" t="s">
        <v>3535</v>
      </c>
      <c s="35" t="s">
        <v>3536</v>
      </c>
      <c s="6" t="s">
        <v>13551</v>
      </c>
      <c s="36" t="s">
        <v>1010</v>
      </c>
      <c s="37">
        <v>11</v>
      </c>
      <c s="36">
        <v>0</v>
      </c>
      <c s="36">
        <f>ROUND(G114*H114,6)</f>
      </c>
      <c r="L114" s="38">
        <v>0</v>
      </c>
      <c s="32">
        <f>ROUND(ROUND(L114,2)*ROUND(G114,3),2)</f>
      </c>
      <c s="36" t="s">
        <v>85</v>
      </c>
      <c>
        <f>(M114*21)/100</f>
      </c>
      <c t="s">
        <v>27</v>
      </c>
    </row>
    <row r="115" spans="1:5" ht="12.75">
      <c r="A115" s="35" t="s">
        <v>54</v>
      </c>
      <c r="E115" s="39" t="s">
        <v>1011</v>
      </c>
    </row>
    <row r="116" spans="1:5" ht="63.75">
      <c r="A116" s="35" t="s">
        <v>55</v>
      </c>
      <c r="E116" s="40" t="s">
        <v>13552</v>
      </c>
    </row>
    <row r="117" spans="1:5" ht="89.25">
      <c r="A117" t="s">
        <v>56</v>
      </c>
      <c r="E117" s="39" t="s">
        <v>1012</v>
      </c>
    </row>
    <row r="118" spans="1:16" ht="25.5">
      <c r="A118" t="s">
        <v>49</v>
      </c>
      <c s="34" t="s">
        <v>158</v>
      </c>
      <c s="34" t="s">
        <v>1373</v>
      </c>
      <c s="35" t="s">
        <v>1374</v>
      </c>
      <c s="6" t="s">
        <v>13553</v>
      </c>
      <c s="36" t="s">
        <v>1010</v>
      </c>
      <c s="37">
        <v>7.783</v>
      </c>
      <c s="36">
        <v>0</v>
      </c>
      <c s="36">
        <f>ROUND(G118*H118,6)</f>
      </c>
      <c r="L118" s="38">
        <v>0</v>
      </c>
      <c s="32">
        <f>ROUND(ROUND(L118,2)*ROUND(G118,3),2)</f>
      </c>
      <c s="36" t="s">
        <v>85</v>
      </c>
      <c>
        <f>(M118*21)/100</f>
      </c>
      <c t="s">
        <v>27</v>
      </c>
    </row>
    <row r="119" spans="1:5" ht="12.75">
      <c r="A119" s="35" t="s">
        <v>54</v>
      </c>
      <c r="E119" s="39" t="s">
        <v>1011</v>
      </c>
    </row>
    <row r="120" spans="1:5" ht="409.5">
      <c r="A120" s="35" t="s">
        <v>55</v>
      </c>
      <c r="E120" s="40" t="s">
        <v>13554</v>
      </c>
    </row>
    <row r="121" spans="1:5" ht="89.25">
      <c r="A121" t="s">
        <v>56</v>
      </c>
      <c r="E121" s="39" t="s">
        <v>1012</v>
      </c>
    </row>
    <row r="122" spans="1:16" ht="38.25">
      <c r="A122" t="s">
        <v>49</v>
      </c>
      <c s="34" t="s">
        <v>162</v>
      </c>
      <c s="34" t="s">
        <v>9630</v>
      </c>
      <c s="35" t="s">
        <v>9631</v>
      </c>
      <c s="6" t="s">
        <v>13555</v>
      </c>
      <c s="36" t="s">
        <v>1010</v>
      </c>
      <c s="37">
        <v>0.7</v>
      </c>
      <c s="36">
        <v>0</v>
      </c>
      <c s="36">
        <f>ROUND(G122*H122,6)</f>
      </c>
      <c r="L122" s="38">
        <v>0</v>
      </c>
      <c s="32">
        <f>ROUND(ROUND(L122,2)*ROUND(G122,3),2)</f>
      </c>
      <c s="36" t="s">
        <v>85</v>
      </c>
      <c>
        <f>(M122*21)/100</f>
      </c>
      <c t="s">
        <v>27</v>
      </c>
    </row>
    <row r="123" spans="1:5" ht="12.75">
      <c r="A123" s="35" t="s">
        <v>54</v>
      </c>
      <c r="E123" s="39" t="s">
        <v>1011</v>
      </c>
    </row>
    <row r="124" spans="1:5" ht="63.75">
      <c r="A124" s="35" t="s">
        <v>55</v>
      </c>
      <c r="E124" s="40" t="s">
        <v>13556</v>
      </c>
    </row>
    <row r="125" spans="1:5" ht="89.25">
      <c r="A125" t="s">
        <v>56</v>
      </c>
      <c r="E125" s="39" t="s">
        <v>1012</v>
      </c>
    </row>
    <row r="126" spans="1:16" ht="25.5">
      <c r="A126" t="s">
        <v>49</v>
      </c>
      <c s="34" t="s">
        <v>166</v>
      </c>
      <c s="34" t="s">
        <v>3811</v>
      </c>
      <c s="35" t="s">
        <v>3812</v>
      </c>
      <c s="6" t="s">
        <v>13557</v>
      </c>
      <c s="36" t="s">
        <v>1010</v>
      </c>
      <c s="37">
        <v>347.065</v>
      </c>
      <c s="36">
        <v>0</v>
      </c>
      <c s="36">
        <f>ROUND(G126*H126,6)</f>
      </c>
      <c r="L126" s="38">
        <v>0</v>
      </c>
      <c s="32">
        <f>ROUND(ROUND(L126,2)*ROUND(G126,3),2)</f>
      </c>
      <c s="36" t="s">
        <v>85</v>
      </c>
      <c>
        <f>(M126*21)/100</f>
      </c>
      <c t="s">
        <v>27</v>
      </c>
    </row>
    <row r="127" spans="1:5" ht="12.75">
      <c r="A127" s="35" t="s">
        <v>54</v>
      </c>
      <c r="E127" s="39" t="s">
        <v>1011</v>
      </c>
    </row>
    <row r="128" spans="1:5" ht="63.75">
      <c r="A128" s="35" t="s">
        <v>55</v>
      </c>
      <c r="E128" s="40" t="s">
        <v>13558</v>
      </c>
    </row>
    <row r="129" spans="1:5" ht="89.25">
      <c r="A129" t="s">
        <v>56</v>
      </c>
      <c r="E129" s="39" t="s">
        <v>1012</v>
      </c>
    </row>
    <row r="130" spans="1:16" ht="38.25">
      <c r="A130" t="s">
        <v>49</v>
      </c>
      <c s="34" t="s">
        <v>169</v>
      </c>
      <c s="34" t="s">
        <v>5894</v>
      </c>
      <c s="35" t="s">
        <v>5895</v>
      </c>
      <c s="6" t="s">
        <v>13559</v>
      </c>
      <c s="36" t="s">
        <v>1010</v>
      </c>
      <c s="37">
        <v>12.39</v>
      </c>
      <c s="36">
        <v>0</v>
      </c>
      <c s="36">
        <f>ROUND(G130*H130,6)</f>
      </c>
      <c r="L130" s="38">
        <v>0</v>
      </c>
      <c s="32">
        <f>ROUND(ROUND(L130,2)*ROUND(G130,3),2)</f>
      </c>
      <c s="36" t="s">
        <v>85</v>
      </c>
      <c>
        <f>(M130*21)/100</f>
      </c>
      <c t="s">
        <v>27</v>
      </c>
    </row>
    <row r="131" spans="1:5" ht="12.75">
      <c r="A131" s="35" t="s">
        <v>54</v>
      </c>
      <c r="E131" s="39" t="s">
        <v>1011</v>
      </c>
    </row>
    <row r="132" spans="1:5" ht="25.5">
      <c r="A132" s="35" t="s">
        <v>55</v>
      </c>
      <c r="E132" s="40" t="s">
        <v>13560</v>
      </c>
    </row>
    <row r="133" spans="1:5" ht="89.25">
      <c r="A133" t="s">
        <v>56</v>
      </c>
      <c r="E133" s="39" t="s">
        <v>1012</v>
      </c>
    </row>
    <row r="134" spans="1:16" ht="38.25">
      <c r="A134" t="s">
        <v>49</v>
      </c>
      <c s="34" t="s">
        <v>184</v>
      </c>
      <c s="34" t="s">
        <v>5442</v>
      </c>
      <c s="35" t="s">
        <v>5443</v>
      </c>
      <c s="6" t="s">
        <v>13561</v>
      </c>
      <c s="36" t="s">
        <v>1010</v>
      </c>
      <c s="37">
        <v>17.609</v>
      </c>
      <c s="36">
        <v>0</v>
      </c>
      <c s="36">
        <f>ROUND(G134*H134,6)</f>
      </c>
      <c r="L134" s="38">
        <v>0</v>
      </c>
      <c s="32">
        <f>ROUND(ROUND(L134,2)*ROUND(G134,3),2)</f>
      </c>
      <c s="36" t="s">
        <v>85</v>
      </c>
      <c>
        <f>(M134*21)/100</f>
      </c>
      <c t="s">
        <v>27</v>
      </c>
    </row>
    <row r="135" spans="1:5" ht="12.75">
      <c r="A135" s="35" t="s">
        <v>54</v>
      </c>
      <c r="E135" s="39" t="s">
        <v>1011</v>
      </c>
    </row>
    <row r="136" spans="1:5" ht="63.75">
      <c r="A136" s="35" t="s">
        <v>55</v>
      </c>
      <c r="E136" s="40" t="s">
        <v>13562</v>
      </c>
    </row>
    <row r="137" spans="1:5" ht="89.25">
      <c r="A137" t="s">
        <v>56</v>
      </c>
      <c r="E137" s="39" t="s">
        <v>1012</v>
      </c>
    </row>
    <row r="138" spans="1:16" ht="25.5">
      <c r="A138" t="s">
        <v>49</v>
      </c>
      <c s="34" t="s">
        <v>189</v>
      </c>
      <c s="34" t="s">
        <v>3154</v>
      </c>
      <c s="35" t="s">
        <v>3155</v>
      </c>
      <c s="6" t="s">
        <v>13563</v>
      </c>
      <c s="36" t="s">
        <v>1010</v>
      </c>
      <c s="37">
        <v>1008.388</v>
      </c>
      <c s="36">
        <v>0</v>
      </c>
      <c s="36">
        <f>ROUND(G138*H138,6)</f>
      </c>
      <c r="L138" s="38">
        <v>0</v>
      </c>
      <c s="32">
        <f>ROUND(ROUND(L138,2)*ROUND(G138,3),2)</f>
      </c>
      <c s="36" t="s">
        <v>85</v>
      </c>
      <c>
        <f>(M138*21)/100</f>
      </c>
      <c t="s">
        <v>27</v>
      </c>
    </row>
    <row r="139" spans="1:5" ht="12.75">
      <c r="A139" s="35" t="s">
        <v>54</v>
      </c>
      <c r="E139" s="39" t="s">
        <v>1011</v>
      </c>
    </row>
    <row r="140" spans="1:5" ht="293.25">
      <c r="A140" s="35" t="s">
        <v>55</v>
      </c>
      <c r="E140" s="40" t="s">
        <v>13564</v>
      </c>
    </row>
    <row r="141" spans="1:5" ht="89.25">
      <c r="A141" t="s">
        <v>56</v>
      </c>
      <c r="E141" s="39" t="s">
        <v>1012</v>
      </c>
    </row>
    <row r="142" spans="1:16" ht="25.5">
      <c r="A142" t="s">
        <v>49</v>
      </c>
      <c s="34" t="s">
        <v>193</v>
      </c>
      <c s="34" t="s">
        <v>2334</v>
      </c>
      <c s="35" t="s">
        <v>2335</v>
      </c>
      <c s="6" t="s">
        <v>13565</v>
      </c>
      <c s="36" t="s">
        <v>1010</v>
      </c>
      <c s="37">
        <v>4.25</v>
      </c>
      <c s="36">
        <v>0</v>
      </c>
      <c s="36">
        <f>ROUND(G142*H142,6)</f>
      </c>
      <c r="L142" s="38">
        <v>0</v>
      </c>
      <c s="32">
        <f>ROUND(ROUND(L142,2)*ROUND(G142,3),2)</f>
      </c>
      <c s="36" t="s">
        <v>85</v>
      </c>
      <c>
        <f>(M142*21)/100</f>
      </c>
      <c t="s">
        <v>27</v>
      </c>
    </row>
    <row r="143" spans="1:5" ht="12.75">
      <c r="A143" s="35" t="s">
        <v>54</v>
      </c>
      <c r="E143" s="39" t="s">
        <v>1011</v>
      </c>
    </row>
    <row r="144" spans="1:5" ht="409.5">
      <c r="A144" s="35" t="s">
        <v>55</v>
      </c>
      <c r="E144" s="40" t="s">
        <v>13566</v>
      </c>
    </row>
    <row r="145" spans="1:5" ht="89.25">
      <c r="A145" t="s">
        <v>56</v>
      </c>
      <c r="E145" s="39" t="s">
        <v>1012</v>
      </c>
    </row>
    <row r="146" spans="1:16" ht="25.5">
      <c r="A146" t="s">
        <v>49</v>
      </c>
      <c s="34" t="s">
        <v>197</v>
      </c>
      <c s="34" t="s">
        <v>2337</v>
      </c>
      <c s="35" t="s">
        <v>2338</v>
      </c>
      <c s="6" t="s">
        <v>13567</v>
      </c>
      <c s="36" t="s">
        <v>1010</v>
      </c>
      <c s="37">
        <v>5.45</v>
      </c>
      <c s="36">
        <v>0</v>
      </c>
      <c s="36">
        <f>ROUND(G146*H146,6)</f>
      </c>
      <c r="L146" s="38">
        <v>0</v>
      </c>
      <c s="32">
        <f>ROUND(ROUND(L146,2)*ROUND(G146,3),2)</f>
      </c>
      <c s="36" t="s">
        <v>85</v>
      </c>
      <c>
        <f>(M146*21)/100</f>
      </c>
      <c t="s">
        <v>27</v>
      </c>
    </row>
    <row r="147" spans="1:5" ht="12.75">
      <c r="A147" s="35" t="s">
        <v>54</v>
      </c>
      <c r="E147" s="39" t="s">
        <v>1011</v>
      </c>
    </row>
    <row r="148" spans="1:5" ht="409.5">
      <c r="A148" s="35" t="s">
        <v>55</v>
      </c>
      <c r="E148" s="40" t="s">
        <v>13568</v>
      </c>
    </row>
    <row r="149" spans="1:5" ht="89.25">
      <c r="A149" t="s">
        <v>56</v>
      </c>
      <c r="E149" s="39" t="s">
        <v>1012</v>
      </c>
    </row>
    <row r="150" spans="1:16" ht="38.25">
      <c r="A150" t="s">
        <v>49</v>
      </c>
      <c s="34" t="s">
        <v>201</v>
      </c>
      <c s="34" t="s">
        <v>3540</v>
      </c>
      <c s="35" t="s">
        <v>2338</v>
      </c>
      <c s="6" t="s">
        <v>13569</v>
      </c>
      <c s="36" t="s">
        <v>1010</v>
      </c>
      <c s="37">
        <v>7073.289</v>
      </c>
      <c s="36">
        <v>0</v>
      </c>
      <c s="36">
        <f>ROUND(G150*H150,6)</f>
      </c>
      <c r="L150" s="38">
        <v>0</v>
      </c>
      <c s="32">
        <f>ROUND(ROUND(L150,2)*ROUND(G150,3),2)</f>
      </c>
      <c s="36" t="s">
        <v>85</v>
      </c>
      <c>
        <f>(M150*21)/100</f>
      </c>
      <c t="s">
        <v>27</v>
      </c>
    </row>
    <row r="151" spans="1:5" ht="12.75">
      <c r="A151" s="35" t="s">
        <v>54</v>
      </c>
      <c r="E151" s="39" t="s">
        <v>1011</v>
      </c>
    </row>
    <row r="152" spans="1:5" ht="12.75">
      <c r="A152" s="35" t="s">
        <v>55</v>
      </c>
      <c r="E152" s="40" t="s">
        <v>13570</v>
      </c>
    </row>
    <row r="153" spans="1:5" ht="89.25">
      <c r="A153" t="s">
        <v>56</v>
      </c>
      <c r="E153" s="39" t="s">
        <v>1012</v>
      </c>
    </row>
    <row r="154" spans="1:16" ht="38.25">
      <c r="A154" t="s">
        <v>49</v>
      </c>
      <c s="34" t="s">
        <v>297</v>
      </c>
      <c s="34" t="s">
        <v>3540</v>
      </c>
      <c s="35" t="s">
        <v>3541</v>
      </c>
      <c s="6" t="s">
        <v>13569</v>
      </c>
      <c s="36" t="s">
        <v>1010</v>
      </c>
      <c s="37">
        <v>2617</v>
      </c>
      <c s="36">
        <v>0</v>
      </c>
      <c s="36">
        <f>ROUND(G154*H154,6)</f>
      </c>
      <c r="L154" s="38">
        <v>0</v>
      </c>
      <c s="32">
        <f>ROUND(ROUND(L154,2)*ROUND(G154,3),2)</f>
      </c>
      <c s="36" t="s">
        <v>85</v>
      </c>
      <c>
        <f>(M154*21)/100</f>
      </c>
      <c t="s">
        <v>27</v>
      </c>
    </row>
    <row r="155" spans="1:5" ht="12.75">
      <c r="A155" s="35" t="s">
        <v>54</v>
      </c>
      <c r="E155" s="39" t="s">
        <v>1011</v>
      </c>
    </row>
    <row r="156" spans="1:5" ht="51">
      <c r="A156" s="35" t="s">
        <v>55</v>
      </c>
      <c r="E156" s="40" t="s">
        <v>3543</v>
      </c>
    </row>
    <row r="157" spans="1:5" ht="12.75">
      <c r="A157" t="s">
        <v>56</v>
      </c>
      <c r="E157" s="39" t="s">
        <v>5</v>
      </c>
    </row>
    <row r="158" spans="1:16" ht="38.25">
      <c r="A158" t="s">
        <v>49</v>
      </c>
      <c s="34" t="s">
        <v>301</v>
      </c>
      <c s="34" t="s">
        <v>3544</v>
      </c>
      <c s="35" t="s">
        <v>3545</v>
      </c>
      <c s="6" t="s">
        <v>3546</v>
      </c>
      <c s="36" t="s">
        <v>1010</v>
      </c>
      <c s="37">
        <v>114</v>
      </c>
      <c s="36">
        <v>0</v>
      </c>
      <c s="36">
        <f>ROUND(G158*H158,6)</f>
      </c>
      <c r="L158" s="38">
        <v>0</v>
      </c>
      <c s="32">
        <f>ROUND(ROUND(L158,2)*ROUND(G158,3),2)</f>
      </c>
      <c s="36" t="s">
        <v>85</v>
      </c>
      <c>
        <f>(M158*0)/100</f>
      </c>
      <c t="s">
        <v>176</v>
      </c>
    </row>
    <row r="159" spans="1:5" ht="12.75">
      <c r="A159" s="35" t="s">
        <v>54</v>
      </c>
      <c r="E159" s="39" t="s">
        <v>1011</v>
      </c>
    </row>
    <row r="160" spans="1:5" ht="25.5">
      <c r="A160" s="35" t="s">
        <v>55</v>
      </c>
      <c r="E160" s="40" t="s">
        <v>13571</v>
      </c>
    </row>
    <row r="161" spans="1:5" ht="89.25">
      <c r="A161" t="s">
        <v>56</v>
      </c>
      <c r="E161"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13496</v>
      </c>
      <c s="41">
        <f>Rekapitulace!C202</f>
      </c>
      <c s="20" t="s">
        <v>0</v>
      </c>
      <c t="s">
        <v>23</v>
      </c>
      <c t="s">
        <v>27</v>
      </c>
    </row>
    <row r="4" spans="1:16" ht="32" customHeight="1">
      <c r="A4" s="24" t="s">
        <v>20</v>
      </c>
      <c s="25" t="s">
        <v>28</v>
      </c>
      <c s="27" t="s">
        <v>13496</v>
      </c>
      <c r="E4" s="26" t="s">
        <v>2590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13574</v>
      </c>
      <c r="E8" s="30" t="s">
        <v>13573</v>
      </c>
      <c r="J8" s="29">
        <f>0+J9+J26</f>
      </c>
      <c s="29">
        <f>0+K9+K26</f>
      </c>
      <c s="29">
        <f>0+L9+L26</f>
      </c>
      <c s="29">
        <f>0+M9+M26</f>
      </c>
    </row>
    <row r="9" spans="1:13" ht="12.75">
      <c r="A9" t="s">
        <v>46</v>
      </c>
      <c r="C9" s="31" t="s">
        <v>47</v>
      </c>
      <c r="E9" s="33" t="s">
        <v>13575</v>
      </c>
      <c r="J9" s="32">
        <f>0</f>
      </c>
      <c s="32">
        <f>0</f>
      </c>
      <c s="32">
        <f>0+L10+L14+L18+L22</f>
      </c>
      <c s="32">
        <f>0+M10+M14+M18+M22</f>
      </c>
    </row>
    <row r="10" spans="1:16" ht="12.75">
      <c r="A10" t="s">
        <v>49</v>
      </c>
      <c s="34" t="s">
        <v>47</v>
      </c>
      <c s="34" t="s">
        <v>13576</v>
      </c>
      <c s="35" t="s">
        <v>5</v>
      </c>
      <c s="6" t="s">
        <v>13577</v>
      </c>
      <c s="36" t="s">
        <v>528</v>
      </c>
      <c s="37">
        <v>1</v>
      </c>
      <c s="36">
        <v>0</v>
      </c>
      <c s="36">
        <f>ROUND(G10*H10,6)</f>
      </c>
      <c r="L10" s="38">
        <v>0</v>
      </c>
      <c s="32">
        <f>ROUND(ROUND(L10,2)*ROUND(G10,3),2)</f>
      </c>
      <c s="36" t="s">
        <v>85</v>
      </c>
      <c>
        <f>(M10*21)/100</f>
      </c>
      <c t="s">
        <v>27</v>
      </c>
    </row>
    <row r="11" spans="1:5" ht="12.75">
      <c r="A11" s="35" t="s">
        <v>54</v>
      </c>
      <c r="E11" s="39" t="s">
        <v>13577</v>
      </c>
    </row>
    <row r="12" spans="1:5" ht="25.5">
      <c r="A12" s="35" t="s">
        <v>55</v>
      </c>
      <c r="E12" s="40" t="s">
        <v>13578</v>
      </c>
    </row>
    <row r="13" spans="1:5" ht="102">
      <c r="A13" t="s">
        <v>56</v>
      </c>
      <c r="E13" s="39" t="s">
        <v>13579</v>
      </c>
    </row>
    <row r="14" spans="1:16" ht="12.75">
      <c r="A14" t="s">
        <v>49</v>
      </c>
      <c s="34" t="s">
        <v>27</v>
      </c>
      <c s="34" t="s">
        <v>13580</v>
      </c>
      <c s="35" t="s">
        <v>5</v>
      </c>
      <c s="6" t="s">
        <v>13581</v>
      </c>
      <c s="36" t="s">
        <v>528</v>
      </c>
      <c s="37">
        <v>1</v>
      </c>
      <c s="36">
        <v>0</v>
      </c>
      <c s="36">
        <f>ROUND(G14*H14,6)</f>
      </c>
      <c r="L14" s="38">
        <v>0</v>
      </c>
      <c s="32">
        <f>ROUND(ROUND(L14,2)*ROUND(G14,3),2)</f>
      </c>
      <c s="36" t="s">
        <v>85</v>
      </c>
      <c>
        <f>(M14*21)/100</f>
      </c>
      <c t="s">
        <v>27</v>
      </c>
    </row>
    <row r="15" spans="1:5" ht="12.75">
      <c r="A15" s="35" t="s">
        <v>54</v>
      </c>
      <c r="E15" s="39" t="s">
        <v>13581</v>
      </c>
    </row>
    <row r="16" spans="1:5" ht="25.5">
      <c r="A16" s="35" t="s">
        <v>55</v>
      </c>
      <c r="E16" s="40" t="s">
        <v>13578</v>
      </c>
    </row>
    <row r="17" spans="1:5" ht="127.5">
      <c r="A17" t="s">
        <v>56</v>
      </c>
      <c r="E17" s="39" t="s">
        <v>13582</v>
      </c>
    </row>
    <row r="18" spans="1:16" ht="12.75">
      <c r="A18" t="s">
        <v>49</v>
      </c>
      <c s="34" t="s">
        <v>26</v>
      </c>
      <c s="34" t="s">
        <v>13583</v>
      </c>
      <c s="35" t="s">
        <v>5</v>
      </c>
      <c s="6" t="s">
        <v>13584</v>
      </c>
      <c s="36" t="s">
        <v>528</v>
      </c>
      <c s="37">
        <v>1</v>
      </c>
      <c s="36">
        <v>0</v>
      </c>
      <c s="36">
        <f>ROUND(G18*H18,6)</f>
      </c>
      <c r="L18" s="38">
        <v>0</v>
      </c>
      <c s="32">
        <f>ROUND(ROUND(L18,2)*ROUND(G18,3),2)</f>
      </c>
      <c s="36" t="s">
        <v>85</v>
      </c>
      <c>
        <f>(M18*21)/100</f>
      </c>
      <c t="s">
        <v>27</v>
      </c>
    </row>
    <row r="19" spans="1:5" ht="25.5">
      <c r="A19" s="35" t="s">
        <v>54</v>
      </c>
      <c r="E19" s="39" t="s">
        <v>13585</v>
      </c>
    </row>
    <row r="20" spans="1:5" ht="25.5">
      <c r="A20" s="35" t="s">
        <v>55</v>
      </c>
      <c r="E20" s="40" t="s">
        <v>13578</v>
      </c>
    </row>
    <row r="21" spans="1:5" ht="127.5">
      <c r="A21" t="s">
        <v>56</v>
      </c>
      <c r="E21" s="39" t="s">
        <v>13586</v>
      </c>
    </row>
    <row r="22" spans="1:16" ht="12.75">
      <c r="A22" t="s">
        <v>49</v>
      </c>
      <c s="34" t="s">
        <v>65</v>
      </c>
      <c s="34" t="s">
        <v>13587</v>
      </c>
      <c s="35" t="s">
        <v>5</v>
      </c>
      <c s="6" t="s">
        <v>13588</v>
      </c>
      <c s="36" t="s">
        <v>528</v>
      </c>
      <c s="37">
        <v>1</v>
      </c>
      <c s="36">
        <v>0</v>
      </c>
      <c s="36">
        <f>ROUND(G22*H22,6)</f>
      </c>
      <c r="L22" s="38">
        <v>0</v>
      </c>
      <c s="32">
        <f>ROUND(ROUND(L22,2)*ROUND(G22,3),2)</f>
      </c>
      <c s="36" t="s">
        <v>85</v>
      </c>
      <c>
        <f>(M22*21)/100</f>
      </c>
      <c t="s">
        <v>27</v>
      </c>
    </row>
    <row r="23" spans="1:5" ht="12.75">
      <c r="A23" s="35" t="s">
        <v>54</v>
      </c>
      <c r="E23" s="39" t="s">
        <v>13588</v>
      </c>
    </row>
    <row r="24" spans="1:5" ht="25.5">
      <c r="A24" s="35" t="s">
        <v>55</v>
      </c>
      <c r="E24" s="40" t="s">
        <v>13578</v>
      </c>
    </row>
    <row r="25" spans="1:5" ht="102">
      <c r="A25" t="s">
        <v>56</v>
      </c>
      <c r="E25" s="39" t="s">
        <v>13589</v>
      </c>
    </row>
    <row r="26" spans="1:13" ht="12.75">
      <c r="A26" t="s">
        <v>46</v>
      </c>
      <c r="C26" s="31" t="s">
        <v>27</v>
      </c>
      <c r="E26" s="33" t="s">
        <v>2590</v>
      </c>
      <c r="J26" s="32">
        <f>0</f>
      </c>
      <c s="32">
        <f>0</f>
      </c>
      <c s="32">
        <f>0+L27+L31+L35+L39+L43+L47+L51+L55+L59+L63+L67+L71+L75</f>
      </c>
      <c s="32">
        <f>0+M27+M31+M35+M39+M43+M47+M51+M55+M59+M63+M67+M71+M75</f>
      </c>
    </row>
    <row r="27" spans="1:16" ht="12.75">
      <c r="A27" t="s">
        <v>49</v>
      </c>
      <c s="34" t="s">
        <v>70</v>
      </c>
      <c s="34" t="s">
        <v>13590</v>
      </c>
      <c s="35" t="s">
        <v>5</v>
      </c>
      <c s="6" t="s">
        <v>13591</v>
      </c>
      <c s="36" t="s">
        <v>528</v>
      </c>
      <c s="37">
        <v>1</v>
      </c>
      <c s="36">
        <v>0</v>
      </c>
      <c s="36">
        <f>ROUND(G27*H27,6)</f>
      </c>
      <c r="L27" s="38">
        <v>0</v>
      </c>
      <c s="32">
        <f>ROUND(ROUND(L27,2)*ROUND(G27,3),2)</f>
      </c>
      <c s="36" t="s">
        <v>85</v>
      </c>
      <c>
        <f>(M27*21)/100</f>
      </c>
      <c t="s">
        <v>27</v>
      </c>
    </row>
    <row r="28" spans="1:5" ht="25.5">
      <c r="A28" s="35" t="s">
        <v>54</v>
      </c>
      <c r="E28" s="39" t="s">
        <v>13592</v>
      </c>
    </row>
    <row r="29" spans="1:5" ht="25.5">
      <c r="A29" s="35" t="s">
        <v>55</v>
      </c>
      <c r="E29" s="40" t="s">
        <v>13578</v>
      </c>
    </row>
    <row r="30" spans="1:5" ht="102">
      <c r="A30" t="s">
        <v>56</v>
      </c>
      <c r="E30" s="39" t="s">
        <v>13593</v>
      </c>
    </row>
    <row r="31" spans="1:16" ht="12.75">
      <c r="A31" t="s">
        <v>49</v>
      </c>
      <c s="34" t="s">
        <v>74</v>
      </c>
      <c s="34" t="s">
        <v>13594</v>
      </c>
      <c s="35" t="s">
        <v>5</v>
      </c>
      <c s="6" t="s">
        <v>13595</v>
      </c>
      <c s="36" t="s">
        <v>528</v>
      </c>
      <c s="37">
        <v>1</v>
      </c>
      <c s="36">
        <v>0</v>
      </c>
      <c s="36">
        <f>ROUND(G31*H31,6)</f>
      </c>
      <c r="L31" s="38">
        <v>0</v>
      </c>
      <c s="32">
        <f>ROUND(ROUND(L31,2)*ROUND(G31,3),2)</f>
      </c>
      <c s="36" t="s">
        <v>85</v>
      </c>
      <c>
        <f>(M31*21)/100</f>
      </c>
      <c t="s">
        <v>27</v>
      </c>
    </row>
    <row r="32" spans="1:5" ht="25.5">
      <c r="A32" s="35" t="s">
        <v>54</v>
      </c>
      <c r="E32" s="39" t="s">
        <v>13596</v>
      </c>
    </row>
    <row r="33" spans="1:5" ht="25.5">
      <c r="A33" s="35" t="s">
        <v>55</v>
      </c>
      <c r="E33" s="40" t="s">
        <v>13578</v>
      </c>
    </row>
    <row r="34" spans="1:5" ht="89.25">
      <c r="A34" t="s">
        <v>56</v>
      </c>
      <c r="E34" s="39" t="s">
        <v>13597</v>
      </c>
    </row>
    <row r="35" spans="1:16" ht="12.75">
      <c r="A35" t="s">
        <v>49</v>
      </c>
      <c s="34" t="s">
        <v>78</v>
      </c>
      <c s="34" t="s">
        <v>13598</v>
      </c>
      <c s="35" t="s">
        <v>5</v>
      </c>
      <c s="6" t="s">
        <v>13599</v>
      </c>
      <c s="36" t="s">
        <v>528</v>
      </c>
      <c s="37">
        <v>1</v>
      </c>
      <c s="36">
        <v>0</v>
      </c>
      <c s="36">
        <f>ROUND(G35*H35,6)</f>
      </c>
      <c r="L35" s="38">
        <v>0</v>
      </c>
      <c s="32">
        <f>ROUND(ROUND(L35,2)*ROUND(G35,3),2)</f>
      </c>
      <c s="36" t="s">
        <v>85</v>
      </c>
      <c>
        <f>(M35*21)/100</f>
      </c>
      <c t="s">
        <v>27</v>
      </c>
    </row>
    <row r="36" spans="1:5" ht="12.75">
      <c r="A36" s="35" t="s">
        <v>54</v>
      </c>
      <c r="E36" s="39" t="s">
        <v>5</v>
      </c>
    </row>
    <row r="37" spans="1:5" ht="25.5">
      <c r="A37" s="35" t="s">
        <v>55</v>
      </c>
      <c r="E37" s="40" t="s">
        <v>13600</v>
      </c>
    </row>
    <row r="38" spans="1:5" ht="76.5">
      <c r="A38" t="s">
        <v>56</v>
      </c>
      <c r="E38" s="39" t="s">
        <v>13601</v>
      </c>
    </row>
    <row r="39" spans="1:16" ht="12.75">
      <c r="A39" t="s">
        <v>49</v>
      </c>
      <c s="34" t="s">
        <v>82</v>
      </c>
      <c s="34" t="s">
        <v>13602</v>
      </c>
      <c s="35" t="s">
        <v>5</v>
      </c>
      <c s="6" t="s">
        <v>13603</v>
      </c>
      <c s="36" t="s">
        <v>528</v>
      </c>
      <c s="37">
        <v>1</v>
      </c>
      <c s="36">
        <v>0</v>
      </c>
      <c s="36">
        <f>ROUND(G39*H39,6)</f>
      </c>
      <c r="L39" s="38">
        <v>0</v>
      </c>
      <c s="32">
        <f>ROUND(ROUND(L39,2)*ROUND(G39,3),2)</f>
      </c>
      <c s="36" t="s">
        <v>85</v>
      </c>
      <c>
        <f>(M39*21)/100</f>
      </c>
      <c t="s">
        <v>27</v>
      </c>
    </row>
    <row r="40" spans="1:5" ht="12.75">
      <c r="A40" s="35" t="s">
        <v>54</v>
      </c>
      <c r="E40" s="39" t="s">
        <v>13603</v>
      </c>
    </row>
    <row r="41" spans="1:5" ht="25.5">
      <c r="A41" s="35" t="s">
        <v>55</v>
      </c>
      <c r="E41" s="40" t="s">
        <v>13604</v>
      </c>
    </row>
    <row r="42" spans="1:5" ht="76.5">
      <c r="A42" t="s">
        <v>56</v>
      </c>
      <c r="E42" s="39" t="s">
        <v>13605</v>
      </c>
    </row>
    <row r="43" spans="1:16" ht="25.5">
      <c r="A43" t="s">
        <v>49</v>
      </c>
      <c s="34" t="s">
        <v>89</v>
      </c>
      <c s="34" t="s">
        <v>13606</v>
      </c>
      <c s="35" t="s">
        <v>5</v>
      </c>
      <c s="6" t="s">
        <v>13607</v>
      </c>
      <c s="36" t="s">
        <v>528</v>
      </c>
      <c s="37">
        <v>1</v>
      </c>
      <c s="36">
        <v>0</v>
      </c>
      <c s="36">
        <f>ROUND(G43*H43,6)</f>
      </c>
      <c r="L43" s="38">
        <v>0</v>
      </c>
      <c s="32">
        <f>ROUND(ROUND(L43,2)*ROUND(G43,3),2)</f>
      </c>
      <c s="36" t="s">
        <v>85</v>
      </c>
      <c>
        <f>(M43*21)/100</f>
      </c>
      <c t="s">
        <v>27</v>
      </c>
    </row>
    <row r="44" spans="1:5" ht="12.75">
      <c r="A44" s="35" t="s">
        <v>54</v>
      </c>
      <c r="E44" s="39" t="s">
        <v>5</v>
      </c>
    </row>
    <row r="45" spans="1:5" ht="25.5">
      <c r="A45" s="35" t="s">
        <v>55</v>
      </c>
      <c r="E45" s="40" t="s">
        <v>13578</v>
      </c>
    </row>
    <row r="46" spans="1:5" ht="63.75">
      <c r="A46" t="s">
        <v>56</v>
      </c>
      <c r="E46" s="39" t="s">
        <v>13608</v>
      </c>
    </row>
    <row r="47" spans="1:16" ht="12.75">
      <c r="A47" t="s">
        <v>49</v>
      </c>
      <c s="34" t="s">
        <v>93</v>
      </c>
      <c s="34" t="s">
        <v>13609</v>
      </c>
      <c s="35" t="s">
        <v>5</v>
      </c>
      <c s="6" t="s">
        <v>13610</v>
      </c>
      <c s="36" t="s">
        <v>528</v>
      </c>
      <c s="37">
        <v>1</v>
      </c>
      <c s="36">
        <v>0</v>
      </c>
      <c s="36">
        <f>ROUND(G47*H47,6)</f>
      </c>
      <c r="L47" s="38">
        <v>0</v>
      </c>
      <c s="32">
        <f>ROUND(ROUND(L47,2)*ROUND(G47,3),2)</f>
      </c>
      <c s="36" t="s">
        <v>85</v>
      </c>
      <c>
        <f>(M47*21)/100</f>
      </c>
      <c t="s">
        <v>27</v>
      </c>
    </row>
    <row r="48" spans="1:5" ht="12.75">
      <c r="A48" s="35" t="s">
        <v>54</v>
      </c>
      <c r="E48" s="39" t="s">
        <v>5</v>
      </c>
    </row>
    <row r="49" spans="1:5" ht="25.5">
      <c r="A49" s="35" t="s">
        <v>55</v>
      </c>
      <c r="E49" s="40" t="s">
        <v>13578</v>
      </c>
    </row>
    <row r="50" spans="1:5" ht="63.75">
      <c r="A50" t="s">
        <v>56</v>
      </c>
      <c r="E50" s="39" t="s">
        <v>13611</v>
      </c>
    </row>
    <row r="51" spans="1:16" ht="12.75">
      <c r="A51" t="s">
        <v>49</v>
      </c>
      <c s="34" t="s">
        <v>96</v>
      </c>
      <c s="34" t="s">
        <v>13612</v>
      </c>
      <c s="35" t="s">
        <v>5</v>
      </c>
      <c s="6" t="s">
        <v>13613</v>
      </c>
      <c s="36" t="s">
        <v>528</v>
      </c>
      <c s="37">
        <v>1</v>
      </c>
      <c s="36">
        <v>0</v>
      </c>
      <c s="36">
        <f>ROUND(G51*H51,6)</f>
      </c>
      <c r="L51" s="38">
        <v>0</v>
      </c>
      <c s="32">
        <f>ROUND(ROUND(L51,2)*ROUND(G51,3),2)</f>
      </c>
      <c s="36" t="s">
        <v>85</v>
      </c>
      <c>
        <f>(M51*21)/100</f>
      </c>
      <c t="s">
        <v>27</v>
      </c>
    </row>
    <row r="52" spans="1:5" ht="12.75">
      <c r="A52" s="35" t="s">
        <v>54</v>
      </c>
      <c r="E52" s="39" t="s">
        <v>5</v>
      </c>
    </row>
    <row r="53" spans="1:5" ht="25.5">
      <c r="A53" s="35" t="s">
        <v>55</v>
      </c>
      <c r="E53" s="40" t="s">
        <v>13604</v>
      </c>
    </row>
    <row r="54" spans="1:5" ht="51">
      <c r="A54" t="s">
        <v>56</v>
      </c>
      <c r="E54" s="39" t="s">
        <v>13614</v>
      </c>
    </row>
    <row r="55" spans="1:16" ht="12.75">
      <c r="A55" t="s">
        <v>49</v>
      </c>
      <c s="34" t="s">
        <v>100</v>
      </c>
      <c s="34" t="s">
        <v>13615</v>
      </c>
      <c s="35" t="s">
        <v>5</v>
      </c>
      <c s="6" t="s">
        <v>13616</v>
      </c>
      <c s="36" t="s">
        <v>528</v>
      </c>
      <c s="37">
        <v>6</v>
      </c>
      <c s="36">
        <v>0</v>
      </c>
      <c s="36">
        <f>ROUND(G55*H55,6)</f>
      </c>
      <c r="L55" s="38">
        <v>0</v>
      </c>
      <c s="32">
        <f>ROUND(ROUND(L55,2)*ROUND(G55,3),2)</f>
      </c>
      <c s="36" t="s">
        <v>85</v>
      </c>
      <c>
        <f>(M55*21)/100</f>
      </c>
      <c t="s">
        <v>27</v>
      </c>
    </row>
    <row r="56" spans="1:5" ht="12.75">
      <c r="A56" s="35" t="s">
        <v>54</v>
      </c>
      <c r="E56" s="39" t="s">
        <v>5</v>
      </c>
    </row>
    <row r="57" spans="1:5" ht="25.5">
      <c r="A57" s="35" t="s">
        <v>55</v>
      </c>
      <c r="E57" s="40" t="s">
        <v>13617</v>
      </c>
    </row>
    <row r="58" spans="1:5" ht="127.5">
      <c r="A58" t="s">
        <v>56</v>
      </c>
      <c r="E58" s="39" t="s">
        <v>13618</v>
      </c>
    </row>
    <row r="59" spans="1:16" ht="12.75">
      <c r="A59" t="s">
        <v>49</v>
      </c>
      <c s="34" t="s">
        <v>104</v>
      </c>
      <c s="34" t="s">
        <v>13619</v>
      </c>
      <c s="35" t="s">
        <v>5</v>
      </c>
      <c s="6" t="s">
        <v>13620</v>
      </c>
      <c s="36" t="s">
        <v>528</v>
      </c>
      <c s="37">
        <v>1</v>
      </c>
      <c s="36">
        <v>0</v>
      </c>
      <c s="36">
        <f>ROUND(G59*H59,6)</f>
      </c>
      <c r="L59" s="38">
        <v>0</v>
      </c>
      <c s="32">
        <f>ROUND(ROUND(L59,2)*ROUND(G59,3),2)</f>
      </c>
      <c s="36" t="s">
        <v>85</v>
      </c>
      <c>
        <f>(M59*21)/100</f>
      </c>
      <c t="s">
        <v>27</v>
      </c>
    </row>
    <row r="60" spans="1:5" ht="12.75">
      <c r="A60" s="35" t="s">
        <v>54</v>
      </c>
      <c r="E60" s="39" t="s">
        <v>5</v>
      </c>
    </row>
    <row r="61" spans="1:5" ht="25.5">
      <c r="A61" s="35" t="s">
        <v>55</v>
      </c>
      <c r="E61" s="40" t="s">
        <v>13578</v>
      </c>
    </row>
    <row r="62" spans="1:5" ht="63.75">
      <c r="A62" t="s">
        <v>56</v>
      </c>
      <c r="E62" s="39" t="s">
        <v>13621</v>
      </c>
    </row>
    <row r="63" spans="1:16" ht="12.75">
      <c r="A63" t="s">
        <v>49</v>
      </c>
      <c s="34" t="s">
        <v>107</v>
      </c>
      <c s="34" t="s">
        <v>13622</v>
      </c>
      <c s="35" t="s">
        <v>5</v>
      </c>
      <c s="6" t="s">
        <v>13623</v>
      </c>
      <c s="36" t="s">
        <v>528</v>
      </c>
      <c s="37">
        <v>1</v>
      </c>
      <c s="36">
        <v>0</v>
      </c>
      <c s="36">
        <f>ROUND(G63*H63,6)</f>
      </c>
      <c r="L63" s="38">
        <v>0</v>
      </c>
      <c s="32">
        <f>ROUND(ROUND(L63,2)*ROUND(G63,3),2)</f>
      </c>
      <c s="36" t="s">
        <v>85</v>
      </c>
      <c>
        <f>(M63*21)/100</f>
      </c>
      <c t="s">
        <v>27</v>
      </c>
    </row>
    <row r="64" spans="1:5" ht="12.75">
      <c r="A64" s="35" t="s">
        <v>54</v>
      </c>
      <c r="E64" s="39" t="s">
        <v>5</v>
      </c>
    </row>
    <row r="65" spans="1:5" ht="12.75">
      <c r="A65" s="35" t="s">
        <v>55</v>
      </c>
      <c r="E65" s="40" t="s">
        <v>7742</v>
      </c>
    </row>
    <row r="66" spans="1:5" ht="38.25">
      <c r="A66" t="s">
        <v>56</v>
      </c>
      <c r="E66" s="39" t="s">
        <v>13624</v>
      </c>
    </row>
    <row r="67" spans="1:16" ht="12.75">
      <c r="A67" t="s">
        <v>49</v>
      </c>
      <c s="34" t="s">
        <v>110</v>
      </c>
      <c s="34" t="s">
        <v>13625</v>
      </c>
      <c s="35" t="s">
        <v>5</v>
      </c>
      <c s="6" t="s">
        <v>13626</v>
      </c>
      <c s="36" t="s">
        <v>528</v>
      </c>
      <c s="37">
        <v>1</v>
      </c>
      <c s="36">
        <v>0</v>
      </c>
      <c s="36">
        <f>ROUND(G67*H67,6)</f>
      </c>
      <c r="L67" s="38">
        <v>0</v>
      </c>
      <c s="32">
        <f>ROUND(ROUND(L67,2)*ROUND(G67,3),2)</f>
      </c>
      <c s="36" t="s">
        <v>85</v>
      </c>
      <c>
        <f>(M67*21)/100</f>
      </c>
      <c t="s">
        <v>27</v>
      </c>
    </row>
    <row r="68" spans="1:5" ht="12.75">
      <c r="A68" s="35" t="s">
        <v>54</v>
      </c>
      <c r="E68" s="39" t="s">
        <v>5</v>
      </c>
    </row>
    <row r="69" spans="1:5" ht="12.75">
      <c r="A69" s="35" t="s">
        <v>55</v>
      </c>
      <c r="E69" s="40" t="s">
        <v>7742</v>
      </c>
    </row>
    <row r="70" spans="1:5" ht="38.25">
      <c r="A70" t="s">
        <v>56</v>
      </c>
      <c r="E70" s="39" t="s">
        <v>13627</v>
      </c>
    </row>
    <row r="71" spans="1:16" ht="12.75">
      <c r="A71" t="s">
        <v>49</v>
      </c>
      <c s="34" t="s">
        <v>113</v>
      </c>
      <c s="34" t="s">
        <v>13628</v>
      </c>
      <c s="35" t="s">
        <v>5</v>
      </c>
      <c s="6" t="s">
        <v>13629</v>
      </c>
      <c s="36" t="s">
        <v>528</v>
      </c>
      <c s="37">
        <v>1</v>
      </c>
      <c s="36">
        <v>0</v>
      </c>
      <c s="36">
        <f>ROUND(G71*H71,6)</f>
      </c>
      <c r="L71" s="38">
        <v>0</v>
      </c>
      <c s="32">
        <f>ROUND(ROUND(L71,2)*ROUND(G71,3),2)</f>
      </c>
      <c s="36" t="s">
        <v>85</v>
      </c>
      <c>
        <f>(M71*21)/100</f>
      </c>
      <c t="s">
        <v>27</v>
      </c>
    </row>
    <row r="72" spans="1:5" ht="12.75">
      <c r="A72" s="35" t="s">
        <v>54</v>
      </c>
      <c r="E72" s="39" t="s">
        <v>5</v>
      </c>
    </row>
    <row r="73" spans="1:5" ht="12.75">
      <c r="A73" s="35" t="s">
        <v>55</v>
      </c>
      <c r="E73" s="40" t="s">
        <v>7742</v>
      </c>
    </row>
    <row r="74" spans="1:5" ht="51">
      <c r="A74" t="s">
        <v>56</v>
      </c>
      <c r="E74" s="39" t="s">
        <v>13630</v>
      </c>
    </row>
    <row r="75" spans="1:16" ht="12.75">
      <c r="A75" t="s">
        <v>49</v>
      </c>
      <c s="34" t="s">
        <v>118</v>
      </c>
      <c s="34" t="s">
        <v>13631</v>
      </c>
      <c s="35" t="s">
        <v>5</v>
      </c>
      <c s="6" t="s">
        <v>13632</v>
      </c>
      <c s="36" t="s">
        <v>528</v>
      </c>
      <c s="37">
        <v>1</v>
      </c>
      <c s="36">
        <v>0</v>
      </c>
      <c s="36">
        <f>ROUND(G75*H75,6)</f>
      </c>
      <c r="L75" s="38">
        <v>0</v>
      </c>
      <c s="32">
        <f>ROUND(ROUND(L75,2)*ROUND(G75,3),2)</f>
      </c>
      <c s="36" t="s">
        <v>85</v>
      </c>
      <c>
        <f>(M75*21)/100</f>
      </c>
      <c t="s">
        <v>27</v>
      </c>
    </row>
    <row r="76" spans="1:5" ht="12.75">
      <c r="A76" s="35" t="s">
        <v>54</v>
      </c>
      <c r="E76" s="39" t="s">
        <v>5</v>
      </c>
    </row>
    <row r="77" spans="1:5" ht="12.75">
      <c r="A77" s="35" t="s">
        <v>55</v>
      </c>
      <c r="E77" s="40" t="s">
        <v>7742</v>
      </c>
    </row>
    <row r="78" spans="1:5" ht="63.75">
      <c r="A78" t="s">
        <v>56</v>
      </c>
      <c r="E78" s="39" t="s">
        <v>13633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